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аботы\смартпроект\Пресня СКП\Сметы\исправ\Этапы\"/>
    </mc:Choice>
  </mc:AlternateContent>
  <bookViews>
    <workbookView xWindow="0" yWindow="0" windowWidth="12492" windowHeight="11244" activeTab="5"/>
  </bookViews>
  <sheets>
    <sheet name="02-01-01" sheetId="7" r:id="rId1"/>
    <sheet name="02-01-02" sheetId="8" r:id="rId2"/>
    <sheet name="02-01-03" sheetId="9" r:id="rId3"/>
    <sheet name="02-01-04" sheetId="10" r:id="rId4"/>
    <sheet name="09-01-01" sheetId="11" r:id="rId5"/>
    <sheet name="09-02-02" sheetId="12" r:id="rId6"/>
    <sheet name="02-01-05" sheetId="13" state="hidden" r:id="rId7"/>
    <sheet name="02-01-06" sheetId="14" state="hidden" r:id="rId8"/>
    <sheet name="02-01-07" sheetId="15" state="hidden" r:id="rId9"/>
    <sheet name="01-01-01" sheetId="16" state="hidden" r:id="rId10"/>
    <sheet name="09-01-03" sheetId="17" r:id="rId11"/>
    <sheet name="09-01-04" sheetId="18" r:id="rId12"/>
    <sheet name="Source" sheetId="1" r:id="rId13"/>
    <sheet name="SourceObSm" sheetId="2" r:id="rId14"/>
    <sheet name="SmtRes" sheetId="3" r:id="rId15"/>
    <sheet name="EtalonRes" sheetId="4" r:id="rId16"/>
    <sheet name="SrcPoprs" sheetId="5" r:id="rId17"/>
    <sheet name="SrcKA" sheetId="6" r:id="rId18"/>
  </sheets>
  <definedNames>
    <definedName name="_xlnm.Print_Titles" localSheetId="9">'01-01-01'!$27:$27</definedName>
    <definedName name="_xlnm.Print_Titles" localSheetId="0">'02-01-01'!$27:$27</definedName>
    <definedName name="_xlnm.Print_Titles" localSheetId="1">'02-01-02'!$27:$27</definedName>
    <definedName name="_xlnm.Print_Titles" localSheetId="2">'02-01-03'!$27:$27</definedName>
    <definedName name="_xlnm.Print_Titles" localSheetId="3">'02-01-04'!$27:$27</definedName>
    <definedName name="_xlnm.Print_Titles" localSheetId="6">'02-01-05'!$27:$27</definedName>
    <definedName name="_xlnm.Print_Titles" localSheetId="7">'02-01-06'!$27:$27</definedName>
    <definedName name="_xlnm.Print_Titles" localSheetId="8">'02-01-07'!$27:$27</definedName>
    <definedName name="_xlnm.Print_Titles" localSheetId="4">'09-01-01'!$27:$27</definedName>
    <definedName name="_xlnm.Print_Titles" localSheetId="10">'09-01-03'!$27:$27</definedName>
    <definedName name="_xlnm.Print_Titles" localSheetId="11">'09-01-04'!$27:$27</definedName>
    <definedName name="_xlnm.Print_Titles" localSheetId="5">'09-02-02'!$27:$27</definedName>
    <definedName name="_xlnm.Print_Area" localSheetId="9">'01-01-01'!$A$1:$K$97</definedName>
    <definedName name="_xlnm.Print_Area" localSheetId="0">'02-01-01'!$A$1:$K$263</definedName>
    <definedName name="_xlnm.Print_Area" localSheetId="1">'02-01-02'!$A$1:$K$172</definedName>
    <definedName name="_xlnm.Print_Area" localSheetId="2">'02-01-03'!$A$1:$K$130</definedName>
    <definedName name="_xlnm.Print_Area" localSheetId="3">'02-01-04'!$A$1:$K$271</definedName>
    <definedName name="_xlnm.Print_Area" localSheetId="6">'02-01-05'!$A$1:$K$443</definedName>
    <definedName name="_xlnm.Print_Area" localSheetId="7">'02-01-06'!$A$1:$K$260</definedName>
    <definedName name="_xlnm.Print_Area" localSheetId="8">'02-01-07'!$A$1:$K$119</definedName>
    <definedName name="_xlnm.Print_Area" localSheetId="4">'09-01-01'!$A$1:$K$59</definedName>
    <definedName name="_xlnm.Print_Area" localSheetId="10">'09-01-03'!$A$1:$K$58</definedName>
    <definedName name="_xlnm.Print_Area" localSheetId="11">'09-01-04'!$A$1:$K$93</definedName>
    <definedName name="_xlnm.Print_Area" localSheetId="5">'09-02-02'!$A$1:$K$69</definedName>
  </definedNames>
  <calcPr calcId="162913"/>
</workbook>
</file>

<file path=xl/calcChain.xml><?xml version="1.0" encoding="utf-8"?>
<calcChain xmlns="http://schemas.openxmlformats.org/spreadsheetml/2006/main">
  <c r="I711" i="1" l="1"/>
  <c r="H91" i="18" l="1"/>
  <c r="H88" i="18"/>
  <c r="C91" i="18"/>
  <c r="C88" i="18"/>
  <c r="J22" i="18"/>
  <c r="J19" i="18"/>
  <c r="J18" i="18"/>
  <c r="J17" i="18"/>
  <c r="J16" i="18"/>
  <c r="J15" i="18"/>
  <c r="J14" i="18" s="1"/>
  <c r="I22" i="18"/>
  <c r="H85" i="18"/>
  <c r="J85" i="18"/>
  <c r="H84" i="18"/>
  <c r="J84" i="18"/>
  <c r="A83" i="18"/>
  <c r="H81" i="18"/>
  <c r="J81" i="18"/>
  <c r="H80" i="18"/>
  <c r="J80" i="18"/>
  <c r="A79" i="18"/>
  <c r="Z76" i="18"/>
  <c r="Y76" i="18"/>
  <c r="X76" i="18"/>
  <c r="H76" i="18"/>
  <c r="I75" i="18"/>
  <c r="AB75" i="18" s="1"/>
  <c r="H75" i="18"/>
  <c r="G75" i="18"/>
  <c r="E75" i="18"/>
  <c r="J74" i="18"/>
  <c r="I74" i="18"/>
  <c r="E74" i="18"/>
  <c r="K73" i="18"/>
  <c r="J73" i="18"/>
  <c r="E73" i="18"/>
  <c r="K72" i="18"/>
  <c r="J72" i="18"/>
  <c r="W72" i="18"/>
  <c r="I72" i="18"/>
  <c r="H72" i="18"/>
  <c r="G72" i="18"/>
  <c r="F72" i="18"/>
  <c r="V71" i="18"/>
  <c r="T71" i="18"/>
  <c r="K74" i="18" s="1"/>
  <c r="R71" i="18"/>
  <c r="U71" i="18"/>
  <c r="S71" i="18"/>
  <c r="Q71" i="18"/>
  <c r="I73" i="18" s="1"/>
  <c r="E71" i="18"/>
  <c r="D71" i="18"/>
  <c r="B71" i="18"/>
  <c r="AA69" i="18"/>
  <c r="Z69" i="18"/>
  <c r="Y69" i="18"/>
  <c r="X69" i="18"/>
  <c r="O69" i="18"/>
  <c r="AB68" i="18"/>
  <c r="I68" i="18"/>
  <c r="H68" i="18"/>
  <c r="G68" i="18"/>
  <c r="E68" i="18"/>
  <c r="J67" i="18"/>
  <c r="E67" i="18"/>
  <c r="J66" i="18"/>
  <c r="I66" i="18"/>
  <c r="E66" i="18"/>
  <c r="K65" i="18"/>
  <c r="J65" i="18"/>
  <c r="I65" i="18"/>
  <c r="H65" i="18"/>
  <c r="G65" i="18"/>
  <c r="F65" i="18"/>
  <c r="V64" i="18"/>
  <c r="T64" i="18"/>
  <c r="K67" i="18" s="1"/>
  <c r="R64" i="18"/>
  <c r="K66" i="18" s="1"/>
  <c r="U64" i="18"/>
  <c r="S64" i="18"/>
  <c r="I67" i="18" s="1"/>
  <c r="Q64" i="18"/>
  <c r="E64" i="18"/>
  <c r="D64" i="18"/>
  <c r="B64" i="18"/>
  <c r="Z62" i="18"/>
  <c r="Y62" i="18"/>
  <c r="X62" i="18"/>
  <c r="I61" i="18"/>
  <c r="AB61" i="18" s="1"/>
  <c r="H61" i="18"/>
  <c r="G61" i="18"/>
  <c r="E61" i="18"/>
  <c r="K60" i="18"/>
  <c r="J60" i="18"/>
  <c r="I60" i="18"/>
  <c r="E60" i="18"/>
  <c r="K59" i="18"/>
  <c r="J59" i="18"/>
  <c r="E59" i="18"/>
  <c r="K58" i="18"/>
  <c r="J58" i="18"/>
  <c r="W58" i="18"/>
  <c r="I58" i="18"/>
  <c r="H58" i="18"/>
  <c r="G58" i="18"/>
  <c r="F58" i="18"/>
  <c r="V57" i="18"/>
  <c r="T57" i="18"/>
  <c r="R57" i="18"/>
  <c r="U57" i="18"/>
  <c r="S57" i="18"/>
  <c r="Q57" i="18"/>
  <c r="I59" i="18" s="1"/>
  <c r="H62" i="18" s="1"/>
  <c r="E57" i="18"/>
  <c r="D57" i="18"/>
  <c r="B57" i="18"/>
  <c r="A56" i="18"/>
  <c r="H54" i="18"/>
  <c r="J54" i="18"/>
  <c r="H53" i="18"/>
  <c r="J53" i="18"/>
  <c r="A52" i="18"/>
  <c r="AA49" i="18"/>
  <c r="Z49" i="18"/>
  <c r="Y49" i="18"/>
  <c r="X49" i="18"/>
  <c r="O49" i="18"/>
  <c r="P49" i="18"/>
  <c r="AB48" i="18"/>
  <c r="I48" i="18"/>
  <c r="H48" i="18"/>
  <c r="G48" i="18"/>
  <c r="E48" i="18"/>
  <c r="J47" i="18"/>
  <c r="E47" i="18"/>
  <c r="J46" i="18"/>
  <c r="I46" i="18"/>
  <c r="E46" i="18"/>
  <c r="K45" i="18"/>
  <c r="J45" i="18"/>
  <c r="I45" i="18"/>
  <c r="H45" i="18"/>
  <c r="G45" i="18"/>
  <c r="F45" i="18"/>
  <c r="V44" i="18"/>
  <c r="T44" i="18"/>
  <c r="K47" i="18" s="1"/>
  <c r="R44" i="18"/>
  <c r="K46" i="18" s="1"/>
  <c r="J49" i="18" s="1"/>
  <c r="U44" i="18"/>
  <c r="S44" i="18"/>
  <c r="I47" i="18" s="1"/>
  <c r="Q44" i="18"/>
  <c r="E44" i="18"/>
  <c r="D44" i="18"/>
  <c r="B44" i="18"/>
  <c r="Z42" i="18"/>
  <c r="Y42" i="18"/>
  <c r="X42" i="18"/>
  <c r="I41" i="18"/>
  <c r="AB41" i="18" s="1"/>
  <c r="H41" i="18"/>
  <c r="G41" i="18"/>
  <c r="E41" i="18"/>
  <c r="K40" i="18"/>
  <c r="J40" i="18"/>
  <c r="I40" i="18"/>
  <c r="E40" i="18"/>
  <c r="K39" i="18"/>
  <c r="J39" i="18"/>
  <c r="E39" i="18"/>
  <c r="K38" i="18"/>
  <c r="J38" i="18"/>
  <c r="W38" i="18"/>
  <c r="I38" i="18"/>
  <c r="H38" i="18"/>
  <c r="G38" i="18"/>
  <c r="F38" i="18"/>
  <c r="V37" i="18"/>
  <c r="T37" i="18"/>
  <c r="R37" i="18"/>
  <c r="U37" i="18"/>
  <c r="S37" i="18"/>
  <c r="Q37" i="18"/>
  <c r="I39" i="18" s="1"/>
  <c r="H42" i="18" s="1"/>
  <c r="E37" i="18"/>
  <c r="D37" i="18"/>
  <c r="B37" i="18"/>
  <c r="Z35" i="18"/>
  <c r="Y35" i="18"/>
  <c r="I16" i="18" s="1"/>
  <c r="X35" i="18"/>
  <c r="P35" i="18"/>
  <c r="AB34" i="18"/>
  <c r="I34" i="18"/>
  <c r="H34" i="18"/>
  <c r="G34" i="18"/>
  <c r="E34" i="18"/>
  <c r="J33" i="18"/>
  <c r="E33" i="18"/>
  <c r="J32" i="18"/>
  <c r="E32" i="18"/>
  <c r="K31" i="18"/>
  <c r="J31" i="18"/>
  <c r="I31" i="18"/>
  <c r="H31" i="18"/>
  <c r="G31" i="18"/>
  <c r="F31" i="18"/>
  <c r="V30" i="18"/>
  <c r="T30" i="18"/>
  <c r="K33" i="18" s="1"/>
  <c r="R30" i="18"/>
  <c r="K32" i="18" s="1"/>
  <c r="U30" i="18"/>
  <c r="S30" i="18"/>
  <c r="I33" i="18" s="1"/>
  <c r="Q30" i="18"/>
  <c r="I32" i="18" s="1"/>
  <c r="E30" i="18"/>
  <c r="D30" i="18"/>
  <c r="B30" i="18"/>
  <c r="A29" i="18"/>
  <c r="A11" i="18"/>
  <c r="A8" i="18"/>
  <c r="A6" i="18"/>
  <c r="A1" i="18"/>
  <c r="H56" i="17"/>
  <c r="H53" i="17"/>
  <c r="C56" i="17"/>
  <c r="C53" i="17"/>
  <c r="J22" i="17"/>
  <c r="J19" i="17"/>
  <c r="J18" i="17"/>
  <c r="J17" i="17"/>
  <c r="J16" i="17"/>
  <c r="J15" i="17"/>
  <c r="J14" i="17"/>
  <c r="I22" i="17"/>
  <c r="I20" i="17"/>
  <c r="I16" i="17"/>
  <c r="H50" i="17"/>
  <c r="J50" i="17"/>
  <c r="H49" i="17"/>
  <c r="J49" i="17"/>
  <c r="A48" i="17"/>
  <c r="H46" i="17"/>
  <c r="J46" i="17"/>
  <c r="H45" i="17"/>
  <c r="J45" i="17"/>
  <c r="A44" i="17"/>
  <c r="AA41" i="17"/>
  <c r="Z41" i="17"/>
  <c r="Y41" i="17"/>
  <c r="J40" i="17"/>
  <c r="I40" i="17"/>
  <c r="E40" i="17"/>
  <c r="K39" i="17"/>
  <c r="J39" i="17"/>
  <c r="I39" i="17"/>
  <c r="W39" i="17" s="1"/>
  <c r="H39" i="17"/>
  <c r="G39" i="17"/>
  <c r="F39" i="17"/>
  <c r="K38" i="17"/>
  <c r="J38" i="17"/>
  <c r="I38" i="17"/>
  <c r="H38" i="17"/>
  <c r="G38" i="17"/>
  <c r="F38" i="17"/>
  <c r="V37" i="17"/>
  <c r="K40" i="17" s="1"/>
  <c r="J41" i="17" s="1"/>
  <c r="T37" i="17"/>
  <c r="R37" i="17"/>
  <c r="U37" i="17"/>
  <c r="S37" i="17"/>
  <c r="Q37" i="17"/>
  <c r="E37" i="17"/>
  <c r="D37" i="17"/>
  <c r="B37" i="17"/>
  <c r="Z35" i="17"/>
  <c r="Y35" i="17"/>
  <c r="X35" i="17"/>
  <c r="H35" i="17"/>
  <c r="I34" i="17"/>
  <c r="AB34" i="17" s="1"/>
  <c r="H34" i="17"/>
  <c r="G34" i="17"/>
  <c r="E34" i="17"/>
  <c r="J33" i="17"/>
  <c r="I33" i="17"/>
  <c r="E33" i="17"/>
  <c r="K32" i="17"/>
  <c r="J32" i="17"/>
  <c r="I32" i="17"/>
  <c r="E32" i="17"/>
  <c r="K31" i="17"/>
  <c r="J31" i="17"/>
  <c r="W31" i="17"/>
  <c r="I19" i="17" s="1"/>
  <c r="I31" i="17"/>
  <c r="AA35" i="17" s="1"/>
  <c r="I18" i="17" s="1"/>
  <c r="H31" i="17"/>
  <c r="G31" i="17"/>
  <c r="F31" i="17"/>
  <c r="V30" i="17"/>
  <c r="T30" i="17"/>
  <c r="K33" i="17" s="1"/>
  <c r="J35" i="17" s="1"/>
  <c r="R30" i="17"/>
  <c r="U30" i="17"/>
  <c r="S30" i="17"/>
  <c r="Q30" i="17"/>
  <c r="E30" i="17"/>
  <c r="D30" i="17"/>
  <c r="B30" i="17"/>
  <c r="A29" i="17"/>
  <c r="A11" i="17"/>
  <c r="A8" i="17"/>
  <c r="A6" i="17"/>
  <c r="A1" i="17"/>
  <c r="H95" i="16"/>
  <c r="H92" i="16"/>
  <c r="C95" i="16"/>
  <c r="C92" i="16"/>
  <c r="J22" i="16"/>
  <c r="J19" i="16"/>
  <c r="J18" i="16"/>
  <c r="J17" i="16"/>
  <c r="J16" i="16"/>
  <c r="J15" i="16"/>
  <c r="J14" i="16" s="1"/>
  <c r="I22" i="16"/>
  <c r="H89" i="16"/>
  <c r="J89" i="16"/>
  <c r="H88" i="16"/>
  <c r="J88" i="16"/>
  <c r="A87" i="16"/>
  <c r="H85" i="16"/>
  <c r="J85" i="16"/>
  <c r="H84" i="16"/>
  <c r="J84" i="16"/>
  <c r="AQ83" i="16"/>
  <c r="H83" i="16"/>
  <c r="A83" i="16"/>
  <c r="AA80" i="16"/>
  <c r="Z80" i="16"/>
  <c r="Y80" i="16"/>
  <c r="X80" i="16"/>
  <c r="I15" i="16" s="1"/>
  <c r="O80" i="16"/>
  <c r="H80" i="16"/>
  <c r="J80" i="16"/>
  <c r="K79" i="16"/>
  <c r="P80" i="16" s="1"/>
  <c r="J83" i="16" s="1"/>
  <c r="J79" i="16"/>
  <c r="I79" i="16"/>
  <c r="H79" i="16"/>
  <c r="G79" i="16"/>
  <c r="F79" i="16"/>
  <c r="V78" i="16"/>
  <c r="T78" i="16"/>
  <c r="R78" i="16"/>
  <c r="U78" i="16"/>
  <c r="S78" i="16"/>
  <c r="Q78" i="16"/>
  <c r="E78" i="16"/>
  <c r="D78" i="16"/>
  <c r="B78" i="16"/>
  <c r="A77" i="16"/>
  <c r="H75" i="16"/>
  <c r="J75" i="16"/>
  <c r="H74" i="16"/>
  <c r="J74" i="16"/>
  <c r="A73" i="16"/>
  <c r="AA70" i="16"/>
  <c r="Z70" i="16"/>
  <c r="X70" i="16"/>
  <c r="AB69" i="16"/>
  <c r="I69" i="16"/>
  <c r="H69" i="16"/>
  <c r="G69" i="16"/>
  <c r="E69" i="16"/>
  <c r="J68" i="16"/>
  <c r="E68" i="16"/>
  <c r="K67" i="16"/>
  <c r="J67" i="16"/>
  <c r="E67" i="16"/>
  <c r="J66" i="16"/>
  <c r="E66" i="16"/>
  <c r="K65" i="16"/>
  <c r="J65" i="16"/>
  <c r="I65" i="16"/>
  <c r="W65" i="16" s="1"/>
  <c r="H65" i="16"/>
  <c r="G65" i="16"/>
  <c r="F65" i="16"/>
  <c r="K64" i="16"/>
  <c r="J64" i="16"/>
  <c r="I64" i="16"/>
  <c r="H64" i="16"/>
  <c r="G64" i="16"/>
  <c r="F64" i="16"/>
  <c r="K63" i="16"/>
  <c r="J63" i="16"/>
  <c r="W63" i="16"/>
  <c r="I63" i="16"/>
  <c r="H63" i="16"/>
  <c r="G63" i="16"/>
  <c r="F63" i="16"/>
  <c r="C62" i="16"/>
  <c r="V61" i="16"/>
  <c r="K68" i="16" s="1"/>
  <c r="T61" i="16"/>
  <c r="R61" i="16"/>
  <c r="K66" i="16" s="1"/>
  <c r="U61" i="16"/>
  <c r="I68" i="16" s="1"/>
  <c r="S61" i="16"/>
  <c r="I67" i="16" s="1"/>
  <c r="Q61" i="16"/>
  <c r="I66" i="16" s="1"/>
  <c r="E61" i="16"/>
  <c r="D61" i="16"/>
  <c r="B61" i="16"/>
  <c r="AA59" i="16"/>
  <c r="Z59" i="16"/>
  <c r="I17" i="16" s="1"/>
  <c r="X59" i="16"/>
  <c r="I58" i="16"/>
  <c r="AB58" i="16" s="1"/>
  <c r="H58" i="16"/>
  <c r="G58" i="16"/>
  <c r="E58" i="16"/>
  <c r="K57" i="16"/>
  <c r="J57" i="16"/>
  <c r="I57" i="16"/>
  <c r="E57" i="16"/>
  <c r="J56" i="16"/>
  <c r="I56" i="16"/>
  <c r="E56" i="16"/>
  <c r="K55" i="16"/>
  <c r="J55" i="16"/>
  <c r="E55" i="16"/>
  <c r="K54" i="16"/>
  <c r="J54" i="16"/>
  <c r="W54" i="16"/>
  <c r="I54" i="16"/>
  <c r="H54" i="16"/>
  <c r="G54" i="16"/>
  <c r="F54" i="16"/>
  <c r="K53" i="16"/>
  <c r="J53" i="16"/>
  <c r="I53" i="16"/>
  <c r="H53" i="16"/>
  <c r="G53" i="16"/>
  <c r="F53" i="16"/>
  <c r="K52" i="16"/>
  <c r="J52" i="16"/>
  <c r="I52" i="16"/>
  <c r="H52" i="16"/>
  <c r="G52" i="16"/>
  <c r="F52" i="16"/>
  <c r="C51" i="16"/>
  <c r="V50" i="16"/>
  <c r="T50" i="16"/>
  <c r="K56" i="16" s="1"/>
  <c r="R50" i="16"/>
  <c r="U50" i="16"/>
  <c r="S50" i="16"/>
  <c r="Q50" i="16"/>
  <c r="I55" i="16" s="1"/>
  <c r="H59" i="16" s="1"/>
  <c r="E50" i="16"/>
  <c r="D50" i="16"/>
  <c r="B50" i="16"/>
  <c r="AA48" i="16"/>
  <c r="Z48" i="16"/>
  <c r="X48" i="16"/>
  <c r="AB47" i="16"/>
  <c r="I47" i="16"/>
  <c r="H47" i="16"/>
  <c r="G47" i="16"/>
  <c r="E47" i="16"/>
  <c r="J46" i="16"/>
  <c r="E46" i="16"/>
  <c r="J45" i="16"/>
  <c r="I45" i="16"/>
  <c r="E45" i="16"/>
  <c r="J44" i="16"/>
  <c r="E44" i="16"/>
  <c r="K43" i="16"/>
  <c r="J43" i="16"/>
  <c r="I43" i="16"/>
  <c r="W43" i="16" s="1"/>
  <c r="H43" i="16"/>
  <c r="G43" i="16"/>
  <c r="F43" i="16"/>
  <c r="K42" i="16"/>
  <c r="J42" i="16"/>
  <c r="I42" i="16"/>
  <c r="H42" i="16"/>
  <c r="G42" i="16"/>
  <c r="F42" i="16"/>
  <c r="K41" i="16"/>
  <c r="J41" i="16"/>
  <c r="W41" i="16"/>
  <c r="I41" i="16"/>
  <c r="H48" i="16" s="1"/>
  <c r="H41" i="16"/>
  <c r="G41" i="16"/>
  <c r="F41" i="16"/>
  <c r="V40" i="16"/>
  <c r="K46" i="16" s="1"/>
  <c r="P48" i="16" s="1"/>
  <c r="T40" i="16"/>
  <c r="K45" i="16" s="1"/>
  <c r="R40" i="16"/>
  <c r="K44" i="16" s="1"/>
  <c r="U40" i="16"/>
  <c r="I46" i="16" s="1"/>
  <c r="O48" i="16" s="1"/>
  <c r="S40" i="16"/>
  <c r="Q40" i="16"/>
  <c r="I44" i="16" s="1"/>
  <c r="E40" i="16"/>
  <c r="D40" i="16"/>
  <c r="B40" i="16"/>
  <c r="AA38" i="16"/>
  <c r="Z38" i="16"/>
  <c r="Y38" i="16"/>
  <c r="X38" i="16"/>
  <c r="AB37" i="16"/>
  <c r="I37" i="16"/>
  <c r="H37" i="16"/>
  <c r="G37" i="16"/>
  <c r="E37" i="16"/>
  <c r="J36" i="16"/>
  <c r="E36" i="16"/>
  <c r="J35" i="16"/>
  <c r="E35" i="16"/>
  <c r="K34" i="16"/>
  <c r="J34" i="16"/>
  <c r="E34" i="16"/>
  <c r="K33" i="16"/>
  <c r="J33" i="16"/>
  <c r="I33" i="16"/>
  <c r="W33" i="16" s="1"/>
  <c r="H33" i="16"/>
  <c r="G33" i="16"/>
  <c r="F33" i="16"/>
  <c r="K32" i="16"/>
  <c r="J32" i="16"/>
  <c r="I32" i="16"/>
  <c r="H32" i="16"/>
  <c r="G32" i="16"/>
  <c r="F32" i="16"/>
  <c r="K31" i="16"/>
  <c r="J31" i="16"/>
  <c r="W31" i="16"/>
  <c r="I31" i="16"/>
  <c r="H31" i="16"/>
  <c r="G31" i="16"/>
  <c r="F31" i="16"/>
  <c r="V30" i="16"/>
  <c r="K36" i="16" s="1"/>
  <c r="T30" i="16"/>
  <c r="K35" i="16" s="1"/>
  <c r="R30" i="16"/>
  <c r="U30" i="16"/>
  <c r="I36" i="16" s="1"/>
  <c r="S30" i="16"/>
  <c r="I35" i="16" s="1"/>
  <c r="Q30" i="16"/>
  <c r="I34" i="16" s="1"/>
  <c r="E30" i="16"/>
  <c r="D30" i="16"/>
  <c r="B30" i="16"/>
  <c r="A29" i="16"/>
  <c r="A11" i="16"/>
  <c r="A8" i="16"/>
  <c r="A6" i="16"/>
  <c r="A1" i="16"/>
  <c r="H117" i="15"/>
  <c r="H114" i="15"/>
  <c r="C117" i="15"/>
  <c r="C114" i="15"/>
  <c r="J22" i="15"/>
  <c r="J19" i="15"/>
  <c r="J18" i="15"/>
  <c r="J17" i="15"/>
  <c r="J16" i="15"/>
  <c r="J15" i="15"/>
  <c r="I22" i="15"/>
  <c r="H111" i="15"/>
  <c r="J111" i="15"/>
  <c r="H110" i="15"/>
  <c r="J110" i="15"/>
  <c r="A109" i="15"/>
  <c r="H107" i="15"/>
  <c r="J107" i="15"/>
  <c r="H106" i="15"/>
  <c r="J106" i="15"/>
  <c r="A105" i="15"/>
  <c r="AA102" i="15"/>
  <c r="Z102" i="15"/>
  <c r="Y102" i="15"/>
  <c r="X102" i="15"/>
  <c r="O102" i="15"/>
  <c r="H102" i="15"/>
  <c r="P102" i="15"/>
  <c r="C101" i="15"/>
  <c r="K100" i="15"/>
  <c r="J102" i="15" s="1"/>
  <c r="J100" i="15"/>
  <c r="I100" i="15"/>
  <c r="H100" i="15"/>
  <c r="G100" i="15"/>
  <c r="F100" i="15"/>
  <c r="V100" i="15"/>
  <c r="T100" i="15"/>
  <c r="R100" i="15"/>
  <c r="U100" i="15"/>
  <c r="S100" i="15"/>
  <c r="Q100" i="15"/>
  <c r="E100" i="15"/>
  <c r="D100" i="15"/>
  <c r="B100" i="15"/>
  <c r="AA98" i="15"/>
  <c r="Z98" i="15"/>
  <c r="Y98" i="15"/>
  <c r="X98" i="15"/>
  <c r="K97" i="15"/>
  <c r="J97" i="15"/>
  <c r="I97" i="15"/>
  <c r="H98" i="15" s="1"/>
  <c r="H97" i="15"/>
  <c r="G97" i="15"/>
  <c r="F97" i="15"/>
  <c r="V97" i="15"/>
  <c r="T97" i="15"/>
  <c r="R97" i="15"/>
  <c r="U97" i="15"/>
  <c r="S97" i="15"/>
  <c r="Q97" i="15"/>
  <c r="E97" i="15"/>
  <c r="D97" i="15"/>
  <c r="B97" i="15"/>
  <c r="AA95" i="15"/>
  <c r="Z95" i="15"/>
  <c r="X95" i="15"/>
  <c r="H95" i="15"/>
  <c r="P95" i="15"/>
  <c r="J95" i="15"/>
  <c r="K94" i="15"/>
  <c r="J94" i="15"/>
  <c r="I94" i="15"/>
  <c r="O95" i="15" s="1"/>
  <c r="H94" i="15"/>
  <c r="G94" i="15"/>
  <c r="F94" i="15"/>
  <c r="V94" i="15"/>
  <c r="T94" i="15"/>
  <c r="R94" i="15"/>
  <c r="U94" i="15"/>
  <c r="S94" i="15"/>
  <c r="Q94" i="15"/>
  <c r="E94" i="15"/>
  <c r="D94" i="15"/>
  <c r="B94" i="15"/>
  <c r="AA92" i="15"/>
  <c r="Z92" i="15"/>
  <c r="Y92" i="15"/>
  <c r="K91" i="15"/>
  <c r="J92" i="15" s="1"/>
  <c r="J91" i="15"/>
  <c r="I91" i="15"/>
  <c r="H91" i="15"/>
  <c r="G91" i="15"/>
  <c r="F91" i="15"/>
  <c r="V91" i="15"/>
  <c r="T91" i="15"/>
  <c r="R91" i="15"/>
  <c r="U91" i="15"/>
  <c r="S91" i="15"/>
  <c r="Q91" i="15"/>
  <c r="E91" i="15"/>
  <c r="D91" i="15"/>
  <c r="B91" i="15"/>
  <c r="A90" i="15"/>
  <c r="H88" i="15"/>
  <c r="J88" i="15"/>
  <c r="H87" i="15"/>
  <c r="J87" i="15"/>
  <c r="A86" i="15"/>
  <c r="AA83" i="15"/>
  <c r="Z83" i="15"/>
  <c r="X83" i="15"/>
  <c r="H83" i="15"/>
  <c r="J83" i="15"/>
  <c r="K82" i="15"/>
  <c r="P83" i="15" s="1"/>
  <c r="J82" i="15"/>
  <c r="I82" i="15"/>
  <c r="Y83" i="15" s="1"/>
  <c r="H82" i="15"/>
  <c r="G82" i="15"/>
  <c r="F82" i="15"/>
  <c r="V82" i="15"/>
  <c r="T82" i="15"/>
  <c r="R82" i="15"/>
  <c r="U82" i="15"/>
  <c r="S82" i="15"/>
  <c r="Q82" i="15"/>
  <c r="E82" i="15"/>
  <c r="D82" i="15"/>
  <c r="B82" i="15"/>
  <c r="AA80" i="15"/>
  <c r="Y80" i="15"/>
  <c r="X80" i="15"/>
  <c r="K79" i="15"/>
  <c r="J79" i="15"/>
  <c r="I79" i="15"/>
  <c r="H79" i="15"/>
  <c r="G79" i="15"/>
  <c r="F79" i="15"/>
  <c r="V79" i="15"/>
  <c r="T79" i="15"/>
  <c r="R79" i="15"/>
  <c r="U79" i="15"/>
  <c r="S79" i="15"/>
  <c r="Q79" i="15"/>
  <c r="E79" i="15"/>
  <c r="D79" i="15"/>
  <c r="B79" i="15"/>
  <c r="A78" i="15"/>
  <c r="H76" i="15"/>
  <c r="J76" i="15"/>
  <c r="H75" i="15"/>
  <c r="J75" i="15"/>
  <c r="A74" i="15"/>
  <c r="AA71" i="15"/>
  <c r="Z71" i="15"/>
  <c r="X71" i="15"/>
  <c r="AB70" i="15"/>
  <c r="I70" i="15"/>
  <c r="H70" i="15"/>
  <c r="G70" i="15"/>
  <c r="E70" i="15"/>
  <c r="J69" i="15"/>
  <c r="I69" i="15"/>
  <c r="E69" i="15"/>
  <c r="J68" i="15"/>
  <c r="E68" i="15"/>
  <c r="K67" i="15"/>
  <c r="J67" i="15"/>
  <c r="E67" i="15"/>
  <c r="K66" i="15"/>
  <c r="J66" i="15"/>
  <c r="I66" i="15"/>
  <c r="H66" i="15"/>
  <c r="G66" i="15"/>
  <c r="F66" i="15"/>
  <c r="K65" i="15"/>
  <c r="J65" i="15"/>
  <c r="W65" i="15"/>
  <c r="I65" i="15"/>
  <c r="H65" i="15"/>
  <c r="G65" i="15"/>
  <c r="F65" i="15"/>
  <c r="K64" i="15"/>
  <c r="J64" i="15"/>
  <c r="I64" i="15"/>
  <c r="H64" i="15"/>
  <c r="G64" i="15"/>
  <c r="F64" i="15"/>
  <c r="K63" i="15"/>
  <c r="J63" i="15"/>
  <c r="I63" i="15"/>
  <c r="H63" i="15"/>
  <c r="G63" i="15"/>
  <c r="F63" i="15"/>
  <c r="C62" i="15"/>
  <c r="V61" i="15"/>
  <c r="K69" i="15" s="1"/>
  <c r="T61" i="15"/>
  <c r="K68" i="15" s="1"/>
  <c r="R61" i="15"/>
  <c r="U61" i="15"/>
  <c r="S61" i="15"/>
  <c r="I68" i="15" s="1"/>
  <c r="Q61" i="15"/>
  <c r="I67" i="15" s="1"/>
  <c r="E61" i="15"/>
  <c r="D61" i="15"/>
  <c r="B61" i="15"/>
  <c r="AA59" i="15"/>
  <c r="Z59" i="15"/>
  <c r="X59" i="15"/>
  <c r="AB58" i="15"/>
  <c r="I58" i="15"/>
  <c r="H58" i="15"/>
  <c r="G58" i="15"/>
  <c r="E58" i="15"/>
  <c r="J57" i="15"/>
  <c r="E57" i="15"/>
  <c r="J56" i="15"/>
  <c r="E56" i="15"/>
  <c r="J55" i="15"/>
  <c r="I55" i="15"/>
  <c r="E55" i="15"/>
  <c r="K54" i="15"/>
  <c r="J54" i="15"/>
  <c r="I54" i="15"/>
  <c r="H54" i="15"/>
  <c r="G54" i="15"/>
  <c r="F54" i="15"/>
  <c r="K53" i="15"/>
  <c r="J53" i="15"/>
  <c r="I53" i="15"/>
  <c r="W53" i="15" s="1"/>
  <c r="H53" i="15"/>
  <c r="G53" i="15"/>
  <c r="F53" i="15"/>
  <c r="K52" i="15"/>
  <c r="J52" i="15"/>
  <c r="I52" i="15"/>
  <c r="H52" i="15"/>
  <c r="G52" i="15"/>
  <c r="F52" i="15"/>
  <c r="K51" i="15"/>
  <c r="J51" i="15"/>
  <c r="I51" i="15"/>
  <c r="H51" i="15"/>
  <c r="G51" i="15"/>
  <c r="F51" i="15"/>
  <c r="C50" i="15"/>
  <c r="V49" i="15"/>
  <c r="K57" i="15" s="1"/>
  <c r="T49" i="15"/>
  <c r="K56" i="15" s="1"/>
  <c r="R49" i="15"/>
  <c r="K55" i="15" s="1"/>
  <c r="U49" i="15"/>
  <c r="I57" i="15" s="1"/>
  <c r="S49" i="15"/>
  <c r="I56" i="15" s="1"/>
  <c r="Q49" i="15"/>
  <c r="E49" i="15"/>
  <c r="D49" i="15"/>
  <c r="B49" i="15"/>
  <c r="AA47" i="15"/>
  <c r="Z47" i="15"/>
  <c r="Y47" i="15"/>
  <c r="X47" i="15"/>
  <c r="I46" i="15"/>
  <c r="AB46" i="15" s="1"/>
  <c r="H46" i="15"/>
  <c r="G46" i="15"/>
  <c r="E46" i="15"/>
  <c r="K45" i="15"/>
  <c r="J45" i="15"/>
  <c r="E45" i="15"/>
  <c r="K44" i="15"/>
  <c r="J44" i="15"/>
  <c r="E44" i="15"/>
  <c r="K43" i="15"/>
  <c r="J47" i="15" s="1"/>
  <c r="J43" i="15"/>
  <c r="I43" i="15"/>
  <c r="H43" i="15"/>
  <c r="G43" i="15"/>
  <c r="F43" i="15"/>
  <c r="K42" i="15"/>
  <c r="P47" i="15" s="1"/>
  <c r="J42" i="15"/>
  <c r="W42" i="15"/>
  <c r="I42" i="15"/>
  <c r="H42" i="15"/>
  <c r="G42" i="15"/>
  <c r="F42" i="15"/>
  <c r="V41" i="15"/>
  <c r="T41" i="15"/>
  <c r="R41" i="15"/>
  <c r="U41" i="15"/>
  <c r="S41" i="15"/>
  <c r="I45" i="15" s="1"/>
  <c r="Q41" i="15"/>
  <c r="I44" i="15" s="1"/>
  <c r="H47" i="15" s="1"/>
  <c r="E41" i="15"/>
  <c r="D41" i="15"/>
  <c r="B41" i="15"/>
  <c r="AA39" i="15"/>
  <c r="Z39" i="15"/>
  <c r="X39" i="15"/>
  <c r="AB38" i="15"/>
  <c r="I38" i="15"/>
  <c r="H38" i="15"/>
  <c r="G38" i="15"/>
  <c r="E38" i="15"/>
  <c r="J37" i="15"/>
  <c r="I37" i="15"/>
  <c r="E37" i="15"/>
  <c r="J36" i="15"/>
  <c r="E36" i="15"/>
  <c r="J35" i="15"/>
  <c r="I35" i="15"/>
  <c r="E35" i="15"/>
  <c r="K34" i="15"/>
  <c r="J34" i="15"/>
  <c r="I34" i="15"/>
  <c r="H34" i="15"/>
  <c r="G34" i="15"/>
  <c r="F34" i="15"/>
  <c r="K33" i="15"/>
  <c r="J33" i="15"/>
  <c r="I33" i="15"/>
  <c r="W33" i="15" s="1"/>
  <c r="H33" i="15"/>
  <c r="G33" i="15"/>
  <c r="F33" i="15"/>
  <c r="K32" i="15"/>
  <c r="J32" i="15"/>
  <c r="I32" i="15"/>
  <c r="H32" i="15"/>
  <c r="G32" i="15"/>
  <c r="F32" i="15"/>
  <c r="K31" i="15"/>
  <c r="P39" i="15" s="1"/>
  <c r="J31" i="15"/>
  <c r="I31" i="15"/>
  <c r="H31" i="15"/>
  <c r="G31" i="15"/>
  <c r="F31" i="15"/>
  <c r="V30" i="15"/>
  <c r="K37" i="15" s="1"/>
  <c r="T30" i="15"/>
  <c r="K36" i="15" s="1"/>
  <c r="R30" i="15"/>
  <c r="K35" i="15" s="1"/>
  <c r="U30" i="15"/>
  <c r="S30" i="15"/>
  <c r="I36" i="15" s="1"/>
  <c r="Q30" i="15"/>
  <c r="E30" i="15"/>
  <c r="D30" i="15"/>
  <c r="B30" i="15"/>
  <c r="A29" i="15"/>
  <c r="A11" i="15"/>
  <c r="A8" i="15"/>
  <c r="A6" i="15"/>
  <c r="A1" i="15"/>
  <c r="H258" i="14"/>
  <c r="H255" i="14"/>
  <c r="C258" i="14"/>
  <c r="C255" i="14"/>
  <c r="J22" i="14"/>
  <c r="J19" i="14"/>
  <c r="J18" i="14"/>
  <c r="J17" i="14"/>
  <c r="J16" i="14"/>
  <c r="J15" i="14"/>
  <c r="J14" i="14"/>
  <c r="I22" i="14"/>
  <c r="H252" i="14"/>
  <c r="J252" i="14"/>
  <c r="H251" i="14"/>
  <c r="J251" i="14"/>
  <c r="A250" i="14"/>
  <c r="H248" i="14"/>
  <c r="J248" i="14"/>
  <c r="H247" i="14"/>
  <c r="J247" i="14"/>
  <c r="A246" i="14"/>
  <c r="AA243" i="14"/>
  <c r="Y243" i="14"/>
  <c r="X243" i="14"/>
  <c r="K242" i="14"/>
  <c r="J242" i="14"/>
  <c r="I242" i="14"/>
  <c r="H242" i="14"/>
  <c r="G242" i="14"/>
  <c r="F242" i="14"/>
  <c r="V242" i="14"/>
  <c r="T242" i="14"/>
  <c r="R242" i="14"/>
  <c r="U242" i="14"/>
  <c r="S242" i="14"/>
  <c r="Q242" i="14"/>
  <c r="E242" i="14"/>
  <c r="D242" i="14"/>
  <c r="B242" i="14"/>
  <c r="AA240" i="14"/>
  <c r="Z240" i="14"/>
  <c r="Y240" i="14"/>
  <c r="X240" i="14"/>
  <c r="P240" i="14"/>
  <c r="J240" i="14"/>
  <c r="K239" i="14"/>
  <c r="J239" i="14"/>
  <c r="I239" i="14"/>
  <c r="H239" i="14"/>
  <c r="G239" i="14"/>
  <c r="F239" i="14"/>
  <c r="V239" i="14"/>
  <c r="T239" i="14"/>
  <c r="R239" i="14"/>
  <c r="U239" i="14"/>
  <c r="S239" i="14"/>
  <c r="Q239" i="14"/>
  <c r="E239" i="14"/>
  <c r="D239" i="14"/>
  <c r="B239" i="14"/>
  <c r="A238" i="14"/>
  <c r="H236" i="14"/>
  <c r="J236" i="14"/>
  <c r="H235" i="14"/>
  <c r="J235" i="14"/>
  <c r="A234" i="14"/>
  <c r="AA231" i="14"/>
  <c r="Z231" i="14"/>
  <c r="Y231" i="14"/>
  <c r="O231" i="14"/>
  <c r="P231" i="14"/>
  <c r="J231" i="14"/>
  <c r="C230" i="14"/>
  <c r="K229" i="14"/>
  <c r="J229" i="14"/>
  <c r="I229" i="14"/>
  <c r="H229" i="14"/>
  <c r="G229" i="14"/>
  <c r="F229" i="14"/>
  <c r="V229" i="14"/>
  <c r="T229" i="14"/>
  <c r="R229" i="14"/>
  <c r="U229" i="14"/>
  <c r="S229" i="14"/>
  <c r="Q229" i="14"/>
  <c r="E229" i="14"/>
  <c r="D229" i="14"/>
  <c r="B229" i="14"/>
  <c r="AA227" i="14"/>
  <c r="Z227" i="14"/>
  <c r="X227" i="14"/>
  <c r="P227" i="14"/>
  <c r="AB226" i="14"/>
  <c r="I226" i="14"/>
  <c r="H226" i="14"/>
  <c r="G226" i="14"/>
  <c r="E226" i="14"/>
  <c r="J225" i="14"/>
  <c r="I225" i="14"/>
  <c r="E225" i="14"/>
  <c r="J224" i="14"/>
  <c r="E224" i="14"/>
  <c r="J223" i="14"/>
  <c r="I223" i="14"/>
  <c r="E223" i="14"/>
  <c r="K222" i="14"/>
  <c r="J222" i="14"/>
  <c r="I222" i="14"/>
  <c r="H222" i="14"/>
  <c r="G222" i="14"/>
  <c r="F222" i="14"/>
  <c r="K221" i="14"/>
  <c r="J221" i="14"/>
  <c r="I221" i="14"/>
  <c r="W221" i="14" s="1"/>
  <c r="H221" i="14"/>
  <c r="G221" i="14"/>
  <c r="F221" i="14"/>
  <c r="K220" i="14"/>
  <c r="J220" i="14"/>
  <c r="I220" i="14"/>
  <c r="H220" i="14"/>
  <c r="G220" i="14"/>
  <c r="F220" i="14"/>
  <c r="K219" i="14"/>
  <c r="J227" i="14" s="1"/>
  <c r="J219" i="14"/>
  <c r="I219" i="14"/>
  <c r="H219" i="14"/>
  <c r="G219" i="14"/>
  <c r="F219" i="14"/>
  <c r="C218" i="14"/>
  <c r="V217" i="14"/>
  <c r="K225" i="14" s="1"/>
  <c r="T217" i="14"/>
  <c r="K224" i="14" s="1"/>
  <c r="R217" i="14"/>
  <c r="K223" i="14" s="1"/>
  <c r="U217" i="14"/>
  <c r="S217" i="14"/>
  <c r="I224" i="14" s="1"/>
  <c r="Q217" i="14"/>
  <c r="E217" i="14"/>
  <c r="D217" i="14"/>
  <c r="B217" i="14"/>
  <c r="AA215" i="14"/>
  <c r="Z215" i="14"/>
  <c r="Y215" i="14"/>
  <c r="X215" i="14"/>
  <c r="P215" i="14"/>
  <c r="J215" i="14"/>
  <c r="K214" i="14"/>
  <c r="J214" i="14"/>
  <c r="I214" i="14"/>
  <c r="H214" i="14"/>
  <c r="G214" i="14"/>
  <c r="F214" i="14"/>
  <c r="V214" i="14"/>
  <c r="T214" i="14"/>
  <c r="R214" i="14"/>
  <c r="U214" i="14"/>
  <c r="S214" i="14"/>
  <c r="Q214" i="14"/>
  <c r="E214" i="14"/>
  <c r="D214" i="14"/>
  <c r="B214" i="14"/>
  <c r="AA212" i="14"/>
  <c r="Z212" i="14"/>
  <c r="X212" i="14"/>
  <c r="AB211" i="14"/>
  <c r="I211" i="14"/>
  <c r="H211" i="14"/>
  <c r="G211" i="14"/>
  <c r="E211" i="14"/>
  <c r="J210" i="14"/>
  <c r="E210" i="14"/>
  <c r="J209" i="14"/>
  <c r="E209" i="14"/>
  <c r="J208" i="14"/>
  <c r="I208" i="14"/>
  <c r="E208" i="14"/>
  <c r="K207" i="14"/>
  <c r="J207" i="14"/>
  <c r="I207" i="14"/>
  <c r="H207" i="14"/>
  <c r="G207" i="14"/>
  <c r="F207" i="14"/>
  <c r="K206" i="14"/>
  <c r="J206" i="14"/>
  <c r="W206" i="14"/>
  <c r="I206" i="14"/>
  <c r="H206" i="14"/>
  <c r="G206" i="14"/>
  <c r="F206" i="14"/>
  <c r="K205" i="14"/>
  <c r="J205" i="14"/>
  <c r="I205" i="14"/>
  <c r="H205" i="14"/>
  <c r="G205" i="14"/>
  <c r="F205" i="14"/>
  <c r="K204" i="14"/>
  <c r="J204" i="14"/>
  <c r="I204" i="14"/>
  <c r="H204" i="14"/>
  <c r="G204" i="14"/>
  <c r="F204" i="14"/>
  <c r="C203" i="14"/>
  <c r="V202" i="14"/>
  <c r="K210" i="14" s="1"/>
  <c r="T202" i="14"/>
  <c r="K209" i="14" s="1"/>
  <c r="R202" i="14"/>
  <c r="K208" i="14" s="1"/>
  <c r="U202" i="14"/>
  <c r="I210" i="14" s="1"/>
  <c r="S202" i="14"/>
  <c r="I209" i="14" s="1"/>
  <c r="Q202" i="14"/>
  <c r="E202" i="14"/>
  <c r="D202" i="14"/>
  <c r="B202" i="14"/>
  <c r="A201" i="14"/>
  <c r="H199" i="14"/>
  <c r="J199" i="14"/>
  <c r="H198" i="14"/>
  <c r="J198" i="14"/>
  <c r="A197" i="14"/>
  <c r="AA194" i="14"/>
  <c r="Z194" i="14"/>
  <c r="X194" i="14"/>
  <c r="P194" i="14"/>
  <c r="K193" i="14"/>
  <c r="J194" i="14" s="1"/>
  <c r="J193" i="14"/>
  <c r="I193" i="14"/>
  <c r="H193" i="14"/>
  <c r="G193" i="14"/>
  <c r="F193" i="14"/>
  <c r="V193" i="14"/>
  <c r="T193" i="14"/>
  <c r="R193" i="14"/>
  <c r="U193" i="14"/>
  <c r="S193" i="14"/>
  <c r="Q193" i="14"/>
  <c r="E193" i="14"/>
  <c r="D193" i="14"/>
  <c r="B193" i="14"/>
  <c r="AA191" i="14"/>
  <c r="Z191" i="14"/>
  <c r="Y191" i="14"/>
  <c r="AB190" i="14"/>
  <c r="I190" i="14"/>
  <c r="H190" i="14"/>
  <c r="G190" i="14"/>
  <c r="E190" i="14"/>
  <c r="J189" i="14"/>
  <c r="I189" i="14"/>
  <c r="E189" i="14"/>
  <c r="J188" i="14"/>
  <c r="E188" i="14"/>
  <c r="K187" i="14"/>
  <c r="J187" i="14"/>
  <c r="I187" i="14"/>
  <c r="E187" i="14"/>
  <c r="K186" i="14"/>
  <c r="J186" i="14"/>
  <c r="I186" i="14"/>
  <c r="H186" i="14"/>
  <c r="G186" i="14"/>
  <c r="F186" i="14"/>
  <c r="K185" i="14"/>
  <c r="J185" i="14"/>
  <c r="W185" i="14"/>
  <c r="I185" i="14"/>
  <c r="H185" i="14"/>
  <c r="G185" i="14"/>
  <c r="F185" i="14"/>
  <c r="K184" i="14"/>
  <c r="J184" i="14"/>
  <c r="I184" i="14"/>
  <c r="X191" i="14" s="1"/>
  <c r="H184" i="14"/>
  <c r="G184" i="14"/>
  <c r="F184" i="14"/>
  <c r="K183" i="14"/>
  <c r="J183" i="14"/>
  <c r="I183" i="14"/>
  <c r="W183" i="14" s="1"/>
  <c r="H183" i="14"/>
  <c r="G183" i="14"/>
  <c r="F183" i="14"/>
  <c r="C182" i="14"/>
  <c r="V181" i="14"/>
  <c r="K189" i="14" s="1"/>
  <c r="T181" i="14"/>
  <c r="K188" i="14" s="1"/>
  <c r="R181" i="14"/>
  <c r="U181" i="14"/>
  <c r="S181" i="14"/>
  <c r="I188" i="14" s="1"/>
  <c r="Q181" i="14"/>
  <c r="E181" i="14"/>
  <c r="D181" i="14"/>
  <c r="B181" i="14"/>
  <c r="AA179" i="14"/>
  <c r="Z179" i="14"/>
  <c r="X179" i="14"/>
  <c r="AB178" i="14"/>
  <c r="I178" i="14"/>
  <c r="H178" i="14"/>
  <c r="G178" i="14"/>
  <c r="E178" i="14"/>
  <c r="J177" i="14"/>
  <c r="E177" i="14"/>
  <c r="J176" i="14"/>
  <c r="E176" i="14"/>
  <c r="J175" i="14"/>
  <c r="I175" i="14"/>
  <c r="E175" i="14"/>
  <c r="K174" i="14"/>
  <c r="J174" i="14"/>
  <c r="I174" i="14"/>
  <c r="H174" i="14"/>
  <c r="G174" i="14"/>
  <c r="F174" i="14"/>
  <c r="K173" i="14"/>
  <c r="J173" i="14"/>
  <c r="I173" i="14"/>
  <c r="W173" i="14" s="1"/>
  <c r="H173" i="14"/>
  <c r="G173" i="14"/>
  <c r="F173" i="14"/>
  <c r="K172" i="14"/>
  <c r="J172" i="14"/>
  <c r="I172" i="14"/>
  <c r="H172" i="14"/>
  <c r="G172" i="14"/>
  <c r="F172" i="14"/>
  <c r="K171" i="14"/>
  <c r="J171" i="14"/>
  <c r="I171" i="14"/>
  <c r="H171" i="14"/>
  <c r="G171" i="14"/>
  <c r="F171" i="14"/>
  <c r="C170" i="14"/>
  <c r="V169" i="14"/>
  <c r="K177" i="14" s="1"/>
  <c r="T169" i="14"/>
  <c r="K176" i="14" s="1"/>
  <c r="R169" i="14"/>
  <c r="K175" i="14" s="1"/>
  <c r="U169" i="14"/>
  <c r="I177" i="14" s="1"/>
  <c r="S169" i="14"/>
  <c r="I176" i="14" s="1"/>
  <c r="O179" i="14" s="1"/>
  <c r="Q169" i="14"/>
  <c r="E169" i="14"/>
  <c r="D169" i="14"/>
  <c r="B169" i="14"/>
  <c r="AA167" i="14"/>
  <c r="Z167" i="14"/>
  <c r="X167" i="14"/>
  <c r="H167" i="14"/>
  <c r="I166" i="14"/>
  <c r="AB166" i="14" s="1"/>
  <c r="H166" i="14"/>
  <c r="G166" i="14"/>
  <c r="E166" i="14"/>
  <c r="K165" i="14"/>
  <c r="J165" i="14"/>
  <c r="E165" i="14"/>
  <c r="J164" i="14"/>
  <c r="I164" i="14"/>
  <c r="E164" i="14"/>
  <c r="K163" i="14"/>
  <c r="J163" i="14"/>
  <c r="I163" i="14"/>
  <c r="H163" i="14"/>
  <c r="G163" i="14"/>
  <c r="F163" i="14"/>
  <c r="K162" i="14"/>
  <c r="J162" i="14"/>
  <c r="W162" i="14"/>
  <c r="I162" i="14"/>
  <c r="H162" i="14"/>
  <c r="G162" i="14"/>
  <c r="F162" i="14"/>
  <c r="C161" i="14"/>
  <c r="V160" i="14"/>
  <c r="T160" i="14"/>
  <c r="R160" i="14"/>
  <c r="K164" i="14" s="1"/>
  <c r="U160" i="14"/>
  <c r="S160" i="14"/>
  <c r="I165" i="14" s="1"/>
  <c r="Q160" i="14"/>
  <c r="E160" i="14"/>
  <c r="D160" i="14"/>
  <c r="B160" i="14"/>
  <c r="AA158" i="14"/>
  <c r="Z158" i="14"/>
  <c r="X158" i="14"/>
  <c r="J158" i="14"/>
  <c r="I157" i="14"/>
  <c r="AB157" i="14" s="1"/>
  <c r="H157" i="14"/>
  <c r="G157" i="14"/>
  <c r="E157" i="14"/>
  <c r="K156" i="14"/>
  <c r="J156" i="14"/>
  <c r="E156" i="14"/>
  <c r="J155" i="14"/>
  <c r="I155" i="14"/>
  <c r="E155" i="14"/>
  <c r="K154" i="14"/>
  <c r="J154" i="14"/>
  <c r="I154" i="14"/>
  <c r="H154" i="14"/>
  <c r="G154" i="14"/>
  <c r="F154" i="14"/>
  <c r="K153" i="14"/>
  <c r="P158" i="14" s="1"/>
  <c r="J153" i="14"/>
  <c r="I153" i="14"/>
  <c r="H153" i="14"/>
  <c r="G153" i="14"/>
  <c r="F153" i="14"/>
  <c r="C152" i="14"/>
  <c r="V151" i="14"/>
  <c r="T151" i="14"/>
  <c r="R151" i="14"/>
  <c r="K155" i="14" s="1"/>
  <c r="U151" i="14"/>
  <c r="S151" i="14"/>
  <c r="I156" i="14" s="1"/>
  <c r="Y158" i="14" s="1"/>
  <c r="Q151" i="14"/>
  <c r="E151" i="14"/>
  <c r="D151" i="14"/>
  <c r="B151" i="14"/>
  <c r="AA149" i="14"/>
  <c r="Z149" i="14"/>
  <c r="X149" i="14"/>
  <c r="H149" i="14"/>
  <c r="I148" i="14"/>
  <c r="AB148" i="14" s="1"/>
  <c r="H148" i="14"/>
  <c r="G148" i="14"/>
  <c r="E148" i="14"/>
  <c r="K147" i="14"/>
  <c r="J147" i="14"/>
  <c r="E147" i="14"/>
  <c r="J146" i="14"/>
  <c r="I146" i="14"/>
  <c r="E146" i="14"/>
  <c r="K145" i="14"/>
  <c r="J145" i="14"/>
  <c r="I145" i="14"/>
  <c r="H145" i="14"/>
  <c r="G145" i="14"/>
  <c r="F145" i="14"/>
  <c r="K144" i="14"/>
  <c r="J144" i="14"/>
  <c r="W144" i="14"/>
  <c r="I144" i="14"/>
  <c r="H144" i="14"/>
  <c r="G144" i="14"/>
  <c r="F144" i="14"/>
  <c r="C143" i="14"/>
  <c r="V142" i="14"/>
  <c r="T142" i="14"/>
  <c r="R142" i="14"/>
  <c r="K146" i="14" s="1"/>
  <c r="U142" i="14"/>
  <c r="S142" i="14"/>
  <c r="I147" i="14" s="1"/>
  <c r="Q142" i="14"/>
  <c r="E142" i="14"/>
  <c r="D142" i="14"/>
  <c r="B142" i="14"/>
  <c r="AA140" i="14"/>
  <c r="Z140" i="14"/>
  <c r="X140" i="14"/>
  <c r="J140" i="14"/>
  <c r="I139" i="14"/>
  <c r="AB139" i="14" s="1"/>
  <c r="H139" i="14"/>
  <c r="G139" i="14"/>
  <c r="E139" i="14"/>
  <c r="K138" i="14"/>
  <c r="J138" i="14"/>
  <c r="I138" i="14"/>
  <c r="Y140" i="14" s="1"/>
  <c r="E138" i="14"/>
  <c r="J137" i="14"/>
  <c r="I137" i="14"/>
  <c r="E137" i="14"/>
  <c r="K136" i="14"/>
  <c r="J136" i="14"/>
  <c r="I136" i="14"/>
  <c r="H136" i="14"/>
  <c r="G136" i="14"/>
  <c r="F136" i="14"/>
  <c r="K135" i="14"/>
  <c r="J135" i="14"/>
  <c r="I135" i="14"/>
  <c r="H135" i="14"/>
  <c r="G135" i="14"/>
  <c r="F135" i="14"/>
  <c r="C134" i="14"/>
  <c r="V133" i="14"/>
  <c r="T133" i="14"/>
  <c r="R133" i="14"/>
  <c r="K137" i="14" s="1"/>
  <c r="P140" i="14" s="1"/>
  <c r="U133" i="14"/>
  <c r="S133" i="14"/>
  <c r="Q133" i="14"/>
  <c r="E133" i="14"/>
  <c r="D133" i="14"/>
  <c r="B133" i="14"/>
  <c r="AA131" i="14"/>
  <c r="Z131" i="14"/>
  <c r="X131" i="14"/>
  <c r="I130" i="14"/>
  <c r="AB130" i="14" s="1"/>
  <c r="H130" i="14"/>
  <c r="G130" i="14"/>
  <c r="E130" i="14"/>
  <c r="K129" i="14"/>
  <c r="J129" i="14"/>
  <c r="E129" i="14"/>
  <c r="J128" i="14"/>
  <c r="I128" i="14"/>
  <c r="E128" i="14"/>
  <c r="K127" i="14"/>
  <c r="J127" i="14"/>
  <c r="I127" i="14"/>
  <c r="H127" i="14"/>
  <c r="G127" i="14"/>
  <c r="F127" i="14"/>
  <c r="K126" i="14"/>
  <c r="P131" i="14" s="1"/>
  <c r="J126" i="14"/>
  <c r="W126" i="14"/>
  <c r="I126" i="14"/>
  <c r="H126" i="14"/>
  <c r="G126" i="14"/>
  <c r="F126" i="14"/>
  <c r="C125" i="14"/>
  <c r="V124" i="14"/>
  <c r="T124" i="14"/>
  <c r="R124" i="14"/>
  <c r="K128" i="14" s="1"/>
  <c r="U124" i="14"/>
  <c r="S124" i="14"/>
  <c r="I129" i="14" s="1"/>
  <c r="H131" i="14" s="1"/>
  <c r="Q124" i="14"/>
  <c r="E124" i="14"/>
  <c r="D124" i="14"/>
  <c r="B124" i="14"/>
  <c r="AA122" i="14"/>
  <c r="Z122" i="14"/>
  <c r="X122" i="14"/>
  <c r="P122" i="14"/>
  <c r="I121" i="14"/>
  <c r="AB121" i="14" s="1"/>
  <c r="H121" i="14"/>
  <c r="G121" i="14"/>
  <c r="E121" i="14"/>
  <c r="K120" i="14"/>
  <c r="J120" i="14"/>
  <c r="E120" i="14"/>
  <c r="J119" i="14"/>
  <c r="I119" i="14"/>
  <c r="E119" i="14"/>
  <c r="J118" i="14"/>
  <c r="I118" i="14"/>
  <c r="E118" i="14"/>
  <c r="K117" i="14"/>
  <c r="J117" i="14"/>
  <c r="I117" i="14"/>
  <c r="H117" i="14"/>
  <c r="G117" i="14"/>
  <c r="F117" i="14"/>
  <c r="K116" i="14"/>
  <c r="J116" i="14"/>
  <c r="I116" i="14"/>
  <c r="W116" i="14" s="1"/>
  <c r="H116" i="14"/>
  <c r="G116" i="14"/>
  <c r="F116" i="14"/>
  <c r="K115" i="14"/>
  <c r="J115" i="14"/>
  <c r="I115" i="14"/>
  <c r="H115" i="14"/>
  <c r="G115" i="14"/>
  <c r="F115" i="14"/>
  <c r="K114" i="14"/>
  <c r="J114" i="14"/>
  <c r="I114" i="14"/>
  <c r="H114" i="14"/>
  <c r="G114" i="14"/>
  <c r="F114" i="14"/>
  <c r="C113" i="14"/>
  <c r="V112" i="14"/>
  <c r="T112" i="14"/>
  <c r="K119" i="14" s="1"/>
  <c r="R112" i="14"/>
  <c r="K118" i="14" s="1"/>
  <c r="J122" i="14" s="1"/>
  <c r="U112" i="14"/>
  <c r="I120" i="14" s="1"/>
  <c r="S112" i="14"/>
  <c r="Q112" i="14"/>
  <c r="E112" i="14"/>
  <c r="D112" i="14"/>
  <c r="B112" i="14"/>
  <c r="AA110" i="14"/>
  <c r="Z110" i="14"/>
  <c r="Y110" i="14"/>
  <c r="X110" i="14"/>
  <c r="AB109" i="14"/>
  <c r="I109" i="14"/>
  <c r="H109" i="14"/>
  <c r="G109" i="14"/>
  <c r="E109" i="14"/>
  <c r="J108" i="14"/>
  <c r="E108" i="14"/>
  <c r="K107" i="14"/>
  <c r="J107" i="14"/>
  <c r="E107" i="14"/>
  <c r="J106" i="14"/>
  <c r="E106" i="14"/>
  <c r="K105" i="14"/>
  <c r="J105" i="14"/>
  <c r="I105" i="14"/>
  <c r="H105" i="14"/>
  <c r="G105" i="14"/>
  <c r="F105" i="14"/>
  <c r="K104" i="14"/>
  <c r="J104" i="14"/>
  <c r="I104" i="14"/>
  <c r="W104" i="14" s="1"/>
  <c r="H104" i="14"/>
  <c r="G104" i="14"/>
  <c r="F104" i="14"/>
  <c r="K103" i="14"/>
  <c r="J103" i="14"/>
  <c r="I103" i="14"/>
  <c r="H103" i="14"/>
  <c r="G103" i="14"/>
  <c r="F103" i="14"/>
  <c r="K102" i="14"/>
  <c r="J102" i="14"/>
  <c r="W102" i="14"/>
  <c r="I102" i="14"/>
  <c r="H102" i="14"/>
  <c r="G102" i="14"/>
  <c r="F102" i="14"/>
  <c r="C101" i="14"/>
  <c r="V100" i="14"/>
  <c r="K108" i="14" s="1"/>
  <c r="T100" i="14"/>
  <c r="R100" i="14"/>
  <c r="K106" i="14" s="1"/>
  <c r="U100" i="14"/>
  <c r="I108" i="14" s="1"/>
  <c r="S100" i="14"/>
  <c r="I107" i="14" s="1"/>
  <c r="Q100" i="14"/>
  <c r="I106" i="14" s="1"/>
  <c r="H110" i="14" s="1"/>
  <c r="E100" i="14"/>
  <c r="D100" i="14"/>
  <c r="B100" i="14"/>
  <c r="AA98" i="14"/>
  <c r="Z98" i="14"/>
  <c r="X98" i="14"/>
  <c r="AB97" i="14"/>
  <c r="I97" i="14"/>
  <c r="H97" i="14"/>
  <c r="G97" i="14"/>
  <c r="E97" i="14"/>
  <c r="J96" i="14"/>
  <c r="I96" i="14"/>
  <c r="E96" i="14"/>
  <c r="J95" i="14"/>
  <c r="E95" i="14"/>
  <c r="K94" i="14"/>
  <c r="J94" i="14"/>
  <c r="I94" i="14"/>
  <c r="E94" i="14"/>
  <c r="K93" i="14"/>
  <c r="J93" i="14"/>
  <c r="I93" i="14"/>
  <c r="H93" i="14"/>
  <c r="G93" i="14"/>
  <c r="F93" i="14"/>
  <c r="K92" i="14"/>
  <c r="J92" i="14"/>
  <c r="W92" i="14"/>
  <c r="I92" i="14"/>
  <c r="H92" i="14"/>
  <c r="G92" i="14"/>
  <c r="F92" i="14"/>
  <c r="K91" i="14"/>
  <c r="J91" i="14"/>
  <c r="I91" i="14"/>
  <c r="H91" i="14"/>
  <c r="G91" i="14"/>
  <c r="F91" i="14"/>
  <c r="K90" i="14"/>
  <c r="J90" i="14"/>
  <c r="I90" i="14"/>
  <c r="H90" i="14"/>
  <c r="G90" i="14"/>
  <c r="F90" i="14"/>
  <c r="C89" i="14"/>
  <c r="V88" i="14"/>
  <c r="K96" i="14" s="1"/>
  <c r="T88" i="14"/>
  <c r="K95" i="14" s="1"/>
  <c r="R88" i="14"/>
  <c r="U88" i="14"/>
  <c r="S88" i="14"/>
  <c r="I95" i="14" s="1"/>
  <c r="Q88" i="14"/>
  <c r="E88" i="14"/>
  <c r="D88" i="14"/>
  <c r="B88" i="14"/>
  <c r="AA86" i="14"/>
  <c r="Z86" i="14"/>
  <c r="X86" i="14"/>
  <c r="O86" i="14"/>
  <c r="AB85" i="14"/>
  <c r="I85" i="14"/>
  <c r="H85" i="14"/>
  <c r="G85" i="14"/>
  <c r="E85" i="14"/>
  <c r="J84" i="14"/>
  <c r="E84" i="14"/>
  <c r="J83" i="14"/>
  <c r="E83" i="14"/>
  <c r="J82" i="14"/>
  <c r="I82" i="14"/>
  <c r="E82" i="14"/>
  <c r="K81" i="14"/>
  <c r="J81" i="14"/>
  <c r="I81" i="14"/>
  <c r="H81" i="14"/>
  <c r="G81" i="14"/>
  <c r="F81" i="14"/>
  <c r="K80" i="14"/>
  <c r="J80" i="14"/>
  <c r="I80" i="14"/>
  <c r="W80" i="14" s="1"/>
  <c r="H80" i="14"/>
  <c r="G80" i="14"/>
  <c r="F80" i="14"/>
  <c r="K79" i="14"/>
  <c r="J79" i="14"/>
  <c r="I79" i="14"/>
  <c r="H79" i="14"/>
  <c r="G79" i="14"/>
  <c r="F79" i="14"/>
  <c r="K78" i="14"/>
  <c r="J78" i="14"/>
  <c r="I78" i="14"/>
  <c r="H78" i="14"/>
  <c r="G78" i="14"/>
  <c r="F78" i="14"/>
  <c r="C77" i="14"/>
  <c r="V76" i="14"/>
  <c r="K84" i="14" s="1"/>
  <c r="T76" i="14"/>
  <c r="K83" i="14" s="1"/>
  <c r="R76" i="14"/>
  <c r="K82" i="14" s="1"/>
  <c r="U76" i="14"/>
  <c r="I84" i="14" s="1"/>
  <c r="S76" i="14"/>
  <c r="I83" i="14" s="1"/>
  <c r="Q76" i="14"/>
  <c r="E76" i="14"/>
  <c r="D76" i="14"/>
  <c r="B76" i="14"/>
  <c r="AA74" i="14"/>
  <c r="Z74" i="14"/>
  <c r="X74" i="14"/>
  <c r="I73" i="14"/>
  <c r="AB73" i="14" s="1"/>
  <c r="H73" i="14"/>
  <c r="G73" i="14"/>
  <c r="E73" i="14"/>
  <c r="K72" i="14"/>
  <c r="J72" i="14"/>
  <c r="E72" i="14"/>
  <c r="K71" i="14"/>
  <c r="J71" i="14"/>
  <c r="I71" i="14"/>
  <c r="E71" i="14"/>
  <c r="J70" i="14"/>
  <c r="E70" i="14"/>
  <c r="K69" i="14"/>
  <c r="J69" i="14"/>
  <c r="I69" i="14"/>
  <c r="H69" i="14"/>
  <c r="G69" i="14"/>
  <c r="F69" i="14"/>
  <c r="K68" i="14"/>
  <c r="J68" i="14"/>
  <c r="I68" i="14"/>
  <c r="W68" i="14" s="1"/>
  <c r="H68" i="14"/>
  <c r="G68" i="14"/>
  <c r="F68" i="14"/>
  <c r="K67" i="14"/>
  <c r="J67" i="14"/>
  <c r="I67" i="14"/>
  <c r="H67" i="14"/>
  <c r="G67" i="14"/>
  <c r="F67" i="14"/>
  <c r="K66" i="14"/>
  <c r="J66" i="14"/>
  <c r="W66" i="14"/>
  <c r="I66" i="14"/>
  <c r="H66" i="14"/>
  <c r="G66" i="14"/>
  <c r="F66" i="14"/>
  <c r="C65" i="14"/>
  <c r="V64" i="14"/>
  <c r="T64" i="14"/>
  <c r="R64" i="14"/>
  <c r="K70" i="14" s="1"/>
  <c r="U64" i="14"/>
  <c r="I72" i="14" s="1"/>
  <c r="H74" i="14" s="1"/>
  <c r="S64" i="14"/>
  <c r="Q64" i="14"/>
  <c r="I70" i="14" s="1"/>
  <c r="E64" i="14"/>
  <c r="D64" i="14"/>
  <c r="B64" i="14"/>
  <c r="AA62" i="14"/>
  <c r="Z62" i="14"/>
  <c r="X62" i="14"/>
  <c r="I61" i="14"/>
  <c r="AB61" i="14" s="1"/>
  <c r="H61" i="14"/>
  <c r="G61" i="14"/>
  <c r="E61" i="14"/>
  <c r="J60" i="14"/>
  <c r="E60" i="14"/>
  <c r="J59" i="14"/>
  <c r="E59" i="14"/>
  <c r="J58" i="14"/>
  <c r="I58" i="14"/>
  <c r="E58" i="14"/>
  <c r="K57" i="14"/>
  <c r="J57" i="14"/>
  <c r="I57" i="14"/>
  <c r="H57" i="14"/>
  <c r="G57" i="14"/>
  <c r="F57" i="14"/>
  <c r="K56" i="14"/>
  <c r="J56" i="14"/>
  <c r="I56" i="14"/>
  <c r="W56" i="14" s="1"/>
  <c r="H56" i="14"/>
  <c r="G56" i="14"/>
  <c r="F56" i="14"/>
  <c r="K55" i="14"/>
  <c r="J55" i="14"/>
  <c r="I55" i="14"/>
  <c r="H55" i="14"/>
  <c r="G55" i="14"/>
  <c r="F55" i="14"/>
  <c r="K54" i="14"/>
  <c r="J54" i="14"/>
  <c r="I54" i="14"/>
  <c r="H54" i="14"/>
  <c r="G54" i="14"/>
  <c r="F54" i="14"/>
  <c r="C53" i="14"/>
  <c r="V52" i="14"/>
  <c r="K60" i="14" s="1"/>
  <c r="T52" i="14"/>
  <c r="K59" i="14" s="1"/>
  <c r="R52" i="14"/>
  <c r="K58" i="14" s="1"/>
  <c r="U52" i="14"/>
  <c r="I60" i="14" s="1"/>
  <c r="S52" i="14"/>
  <c r="I59" i="14" s="1"/>
  <c r="Q52" i="14"/>
  <c r="E52" i="14"/>
  <c r="D52" i="14"/>
  <c r="B52" i="14"/>
  <c r="AA50" i="14"/>
  <c r="Z50" i="14"/>
  <c r="X50" i="14"/>
  <c r="AB49" i="14"/>
  <c r="I49" i="14"/>
  <c r="H49" i="14"/>
  <c r="G49" i="14"/>
  <c r="E49" i="14"/>
  <c r="J48" i="14"/>
  <c r="E48" i="14"/>
  <c r="J47" i="14"/>
  <c r="I47" i="14"/>
  <c r="E47" i="14"/>
  <c r="J46" i="14"/>
  <c r="I46" i="14"/>
  <c r="E46" i="14"/>
  <c r="K45" i="14"/>
  <c r="J45" i="14"/>
  <c r="I45" i="14"/>
  <c r="H45" i="14"/>
  <c r="G45" i="14"/>
  <c r="F45" i="14"/>
  <c r="K44" i="14"/>
  <c r="J44" i="14"/>
  <c r="I44" i="14"/>
  <c r="W44" i="14" s="1"/>
  <c r="H44" i="14"/>
  <c r="G44" i="14"/>
  <c r="F44" i="14"/>
  <c r="K43" i="14"/>
  <c r="J43" i="14"/>
  <c r="I43" i="14"/>
  <c r="H43" i="14"/>
  <c r="G43" i="14"/>
  <c r="F43" i="14"/>
  <c r="K42" i="14"/>
  <c r="J42" i="14"/>
  <c r="W42" i="14"/>
  <c r="I42" i="14"/>
  <c r="H42" i="14"/>
  <c r="G42" i="14"/>
  <c r="F42" i="14"/>
  <c r="V41" i="14"/>
  <c r="K48" i="14" s="1"/>
  <c r="T41" i="14"/>
  <c r="K47" i="14" s="1"/>
  <c r="R41" i="14"/>
  <c r="K46" i="14" s="1"/>
  <c r="U41" i="14"/>
  <c r="I48" i="14" s="1"/>
  <c r="S41" i="14"/>
  <c r="Q41" i="14"/>
  <c r="E41" i="14"/>
  <c r="D41" i="14"/>
  <c r="B41" i="14"/>
  <c r="AA39" i="14"/>
  <c r="Z39" i="14"/>
  <c r="X39" i="14"/>
  <c r="J39" i="14"/>
  <c r="AB38" i="14"/>
  <c r="I38" i="14"/>
  <c r="H38" i="14"/>
  <c r="G38" i="14"/>
  <c r="E38" i="14"/>
  <c r="J37" i="14"/>
  <c r="I37" i="14"/>
  <c r="E37" i="14"/>
  <c r="J36" i="14"/>
  <c r="E36" i="14"/>
  <c r="J35" i="14"/>
  <c r="I35" i="14"/>
  <c r="E35" i="14"/>
  <c r="K34" i="14"/>
  <c r="J34" i="14"/>
  <c r="I34" i="14"/>
  <c r="H34" i="14"/>
  <c r="G34" i="14"/>
  <c r="F34" i="14"/>
  <c r="K33" i="14"/>
  <c r="J33" i="14"/>
  <c r="I33" i="14"/>
  <c r="W33" i="14" s="1"/>
  <c r="H33" i="14"/>
  <c r="G33" i="14"/>
  <c r="F33" i="14"/>
  <c r="K32" i="14"/>
  <c r="J32" i="14"/>
  <c r="I32" i="14"/>
  <c r="H32" i="14"/>
  <c r="G32" i="14"/>
  <c r="F32" i="14"/>
  <c r="K31" i="14"/>
  <c r="J31" i="14"/>
  <c r="I31" i="14"/>
  <c r="H31" i="14"/>
  <c r="G31" i="14"/>
  <c r="F31" i="14"/>
  <c r="V30" i="14"/>
  <c r="K37" i="14" s="1"/>
  <c r="P39" i="14" s="1"/>
  <c r="T30" i="14"/>
  <c r="K36" i="14" s="1"/>
  <c r="R30" i="14"/>
  <c r="K35" i="14" s="1"/>
  <c r="U30" i="14"/>
  <c r="S30" i="14"/>
  <c r="I36" i="14" s="1"/>
  <c r="Q30" i="14"/>
  <c r="E30" i="14"/>
  <c r="D30" i="14"/>
  <c r="B30" i="14"/>
  <c r="A29" i="14"/>
  <c r="A11" i="14"/>
  <c r="A8" i="14"/>
  <c r="A6" i="14"/>
  <c r="A1" i="14"/>
  <c r="H441" i="13"/>
  <c r="H438" i="13"/>
  <c r="C441" i="13"/>
  <c r="C438" i="13"/>
  <c r="J22" i="13"/>
  <c r="J19" i="13"/>
  <c r="J18" i="13"/>
  <c r="J17" i="13"/>
  <c r="J16" i="13"/>
  <c r="J15" i="13"/>
  <c r="J14" i="13"/>
  <c r="I22" i="13"/>
  <c r="H435" i="13"/>
  <c r="J435" i="13"/>
  <c r="H434" i="13"/>
  <c r="J434" i="13"/>
  <c r="A433" i="13"/>
  <c r="H431" i="13"/>
  <c r="J431" i="13"/>
  <c r="H430" i="13"/>
  <c r="J430" i="13"/>
  <c r="A429" i="13"/>
  <c r="AA426" i="13"/>
  <c r="Z426" i="13"/>
  <c r="Y426" i="13"/>
  <c r="O426" i="13"/>
  <c r="I425" i="13"/>
  <c r="AB425" i="13" s="1"/>
  <c r="H425" i="13"/>
  <c r="G425" i="13"/>
  <c r="E425" i="13"/>
  <c r="J424" i="13"/>
  <c r="E424" i="13"/>
  <c r="J423" i="13"/>
  <c r="E423" i="13"/>
  <c r="K422" i="13"/>
  <c r="J422" i="13"/>
  <c r="H422" i="13"/>
  <c r="AA422" i="13"/>
  <c r="Z422" i="13"/>
  <c r="Y422" i="13"/>
  <c r="I422" i="13"/>
  <c r="X422" i="13" s="1"/>
  <c r="F422" i="13"/>
  <c r="V422" i="13"/>
  <c r="T422" i="13"/>
  <c r="R422" i="13"/>
  <c r="K423" i="13" s="1"/>
  <c r="U422" i="13"/>
  <c r="S422" i="13"/>
  <c r="Q422" i="13"/>
  <c r="E422" i="13"/>
  <c r="D422" i="13"/>
  <c r="B422" i="13"/>
  <c r="K421" i="13"/>
  <c r="J421" i="13"/>
  <c r="W421" i="13"/>
  <c r="I421" i="13"/>
  <c r="H421" i="13"/>
  <c r="G421" i="13"/>
  <c r="F421" i="13"/>
  <c r="C420" i="13"/>
  <c r="V419" i="13"/>
  <c r="T419" i="13"/>
  <c r="K424" i="13" s="1"/>
  <c r="R419" i="13"/>
  <c r="U419" i="13"/>
  <c r="S419" i="13"/>
  <c r="I424" i="13" s="1"/>
  <c r="Q419" i="13"/>
  <c r="I423" i="13" s="1"/>
  <c r="H426" i="13" s="1"/>
  <c r="E419" i="13"/>
  <c r="D419" i="13"/>
  <c r="B419" i="13"/>
  <c r="AA417" i="13"/>
  <c r="Z417" i="13"/>
  <c r="Y417" i="13"/>
  <c r="I416" i="13"/>
  <c r="AB416" i="13" s="1"/>
  <c r="H416" i="13"/>
  <c r="G416" i="13"/>
  <c r="E416" i="13"/>
  <c r="J415" i="13"/>
  <c r="E415" i="13"/>
  <c r="J414" i="13"/>
  <c r="E414" i="13"/>
  <c r="K413" i="13"/>
  <c r="J413" i="13"/>
  <c r="H413" i="13"/>
  <c r="AA413" i="13"/>
  <c r="Z413" i="13"/>
  <c r="Y413" i="13"/>
  <c r="I413" i="13"/>
  <c r="X413" i="13" s="1"/>
  <c r="F413" i="13"/>
  <c r="V413" i="13"/>
  <c r="T413" i="13"/>
  <c r="R413" i="13"/>
  <c r="K414" i="13" s="1"/>
  <c r="U413" i="13"/>
  <c r="S413" i="13"/>
  <c r="Q413" i="13"/>
  <c r="E413" i="13"/>
  <c r="D413" i="13"/>
  <c r="B413" i="13"/>
  <c r="K412" i="13"/>
  <c r="J412" i="13"/>
  <c r="I412" i="13"/>
  <c r="H412" i="13"/>
  <c r="G412" i="13"/>
  <c r="F412" i="13"/>
  <c r="K411" i="13"/>
  <c r="J411" i="13"/>
  <c r="I411" i="13"/>
  <c r="H411" i="13"/>
  <c r="G411" i="13"/>
  <c r="F411" i="13"/>
  <c r="C410" i="13"/>
  <c r="V409" i="13"/>
  <c r="T409" i="13"/>
  <c r="K415" i="13" s="1"/>
  <c r="R409" i="13"/>
  <c r="U409" i="13"/>
  <c r="S409" i="13"/>
  <c r="I415" i="13" s="1"/>
  <c r="Q409" i="13"/>
  <c r="I414" i="13" s="1"/>
  <c r="E409" i="13"/>
  <c r="D409" i="13"/>
  <c r="B409" i="13"/>
  <c r="AA407" i="13"/>
  <c r="Z407" i="13"/>
  <c r="Y407" i="13"/>
  <c r="AB406" i="13"/>
  <c r="I406" i="13"/>
  <c r="H406" i="13"/>
  <c r="G406" i="13"/>
  <c r="E406" i="13"/>
  <c r="J405" i="13"/>
  <c r="E405" i="13"/>
  <c r="J404" i="13"/>
  <c r="E404" i="13"/>
  <c r="K403" i="13"/>
  <c r="J403" i="13"/>
  <c r="H403" i="13"/>
  <c r="AA403" i="13"/>
  <c r="Z403" i="13"/>
  <c r="Y403" i="13"/>
  <c r="X403" i="13"/>
  <c r="I403" i="13"/>
  <c r="F403" i="13"/>
  <c r="V403" i="13"/>
  <c r="T403" i="13"/>
  <c r="R403" i="13"/>
  <c r="U403" i="13"/>
  <c r="S403" i="13"/>
  <c r="I405" i="13" s="1"/>
  <c r="Q403" i="13"/>
  <c r="I404" i="13" s="1"/>
  <c r="E403" i="13"/>
  <c r="D403" i="13"/>
  <c r="B403" i="13"/>
  <c r="K402" i="13"/>
  <c r="J402" i="13"/>
  <c r="I402" i="13"/>
  <c r="H402" i="13"/>
  <c r="G402" i="13"/>
  <c r="F402" i="13"/>
  <c r="K401" i="13"/>
  <c r="J401" i="13"/>
  <c r="W401" i="13"/>
  <c r="I401" i="13"/>
  <c r="H401" i="13"/>
  <c r="G401" i="13"/>
  <c r="F401" i="13"/>
  <c r="C400" i="13"/>
  <c r="V399" i="13"/>
  <c r="T399" i="13"/>
  <c r="R399" i="13"/>
  <c r="K404" i="13" s="1"/>
  <c r="U399" i="13"/>
  <c r="S399" i="13"/>
  <c r="Q399" i="13"/>
  <c r="E399" i="13"/>
  <c r="D399" i="13"/>
  <c r="B399" i="13"/>
  <c r="AA397" i="13"/>
  <c r="Z397" i="13"/>
  <c r="Y397" i="13"/>
  <c r="P397" i="13"/>
  <c r="AB396" i="13"/>
  <c r="I396" i="13"/>
  <c r="H396" i="13"/>
  <c r="G396" i="13"/>
  <c r="E396" i="13"/>
  <c r="J395" i="13"/>
  <c r="E395" i="13"/>
  <c r="J394" i="13"/>
  <c r="E394" i="13"/>
  <c r="K393" i="13"/>
  <c r="J393" i="13"/>
  <c r="H393" i="13"/>
  <c r="AA393" i="13"/>
  <c r="Z393" i="13"/>
  <c r="Y393" i="13"/>
  <c r="I393" i="13"/>
  <c r="X393" i="13" s="1"/>
  <c r="F393" i="13"/>
  <c r="V393" i="13"/>
  <c r="T393" i="13"/>
  <c r="R393" i="13"/>
  <c r="U393" i="13"/>
  <c r="S393" i="13"/>
  <c r="Q393" i="13"/>
  <c r="E393" i="13"/>
  <c r="D393" i="13"/>
  <c r="B393" i="13"/>
  <c r="K392" i="13"/>
  <c r="J392" i="13"/>
  <c r="I392" i="13"/>
  <c r="H392" i="13"/>
  <c r="G392" i="13"/>
  <c r="F392" i="13"/>
  <c r="K391" i="13"/>
  <c r="J391" i="13"/>
  <c r="I391" i="13"/>
  <c r="H391" i="13"/>
  <c r="G391" i="13"/>
  <c r="F391" i="13"/>
  <c r="C390" i="13"/>
  <c r="V389" i="13"/>
  <c r="T389" i="13"/>
  <c r="K395" i="13" s="1"/>
  <c r="R389" i="13"/>
  <c r="K394" i="13" s="1"/>
  <c r="U389" i="13"/>
  <c r="S389" i="13"/>
  <c r="Q389" i="13"/>
  <c r="I394" i="13" s="1"/>
  <c r="E389" i="13"/>
  <c r="D389" i="13"/>
  <c r="B389" i="13"/>
  <c r="AA387" i="13"/>
  <c r="Z387" i="13"/>
  <c r="Y387" i="13"/>
  <c r="I386" i="13"/>
  <c r="AB386" i="13" s="1"/>
  <c r="H386" i="13"/>
  <c r="G386" i="13"/>
  <c r="E386" i="13"/>
  <c r="K385" i="13"/>
  <c r="J385" i="13"/>
  <c r="E385" i="13"/>
  <c r="K384" i="13"/>
  <c r="J384" i="13"/>
  <c r="E384" i="13"/>
  <c r="J383" i="13"/>
  <c r="E383" i="13"/>
  <c r="K382" i="13"/>
  <c r="J382" i="13"/>
  <c r="H382" i="13"/>
  <c r="AA382" i="13"/>
  <c r="Z382" i="13"/>
  <c r="Y382" i="13"/>
  <c r="I382" i="13"/>
  <c r="X382" i="13" s="1"/>
  <c r="F382" i="13"/>
  <c r="V382" i="13"/>
  <c r="T382" i="13"/>
  <c r="R382" i="13"/>
  <c r="U382" i="13"/>
  <c r="S382" i="13"/>
  <c r="Q382" i="13"/>
  <c r="E382" i="13"/>
  <c r="D382" i="13"/>
  <c r="B382" i="13"/>
  <c r="K381" i="13"/>
  <c r="J381" i="13"/>
  <c r="I381" i="13"/>
  <c r="H381" i="13"/>
  <c r="G381" i="13"/>
  <c r="F381" i="13"/>
  <c r="K380" i="13"/>
  <c r="J380" i="13"/>
  <c r="I380" i="13"/>
  <c r="W380" i="13" s="1"/>
  <c r="H380" i="13"/>
  <c r="G380" i="13"/>
  <c r="F380" i="13"/>
  <c r="K379" i="13"/>
  <c r="J379" i="13"/>
  <c r="I379" i="13"/>
  <c r="H379" i="13"/>
  <c r="G379" i="13"/>
  <c r="F379" i="13"/>
  <c r="K378" i="13"/>
  <c r="J378" i="13"/>
  <c r="W378" i="13"/>
  <c r="I378" i="13"/>
  <c r="H378" i="13"/>
  <c r="G378" i="13"/>
  <c r="F378" i="13"/>
  <c r="C377" i="13"/>
  <c r="V376" i="13"/>
  <c r="T376" i="13"/>
  <c r="R376" i="13"/>
  <c r="K383" i="13" s="1"/>
  <c r="U376" i="13"/>
  <c r="S376" i="13"/>
  <c r="I384" i="13" s="1"/>
  <c r="Q376" i="13"/>
  <c r="I383" i="13" s="1"/>
  <c r="E376" i="13"/>
  <c r="D376" i="13"/>
  <c r="B376" i="13"/>
  <c r="AA374" i="13"/>
  <c r="Z374" i="13"/>
  <c r="Y374" i="13"/>
  <c r="I373" i="13"/>
  <c r="AB373" i="13" s="1"/>
  <c r="H373" i="13"/>
  <c r="G373" i="13"/>
  <c r="E373" i="13"/>
  <c r="K372" i="13"/>
  <c r="J372" i="13"/>
  <c r="E372" i="13"/>
  <c r="K371" i="13"/>
  <c r="P374" i="13" s="1"/>
  <c r="J371" i="13"/>
  <c r="E371" i="13"/>
  <c r="K370" i="13"/>
  <c r="J370" i="13"/>
  <c r="E370" i="13"/>
  <c r="K369" i="13"/>
  <c r="J369" i="13"/>
  <c r="H369" i="13"/>
  <c r="AA369" i="13"/>
  <c r="Z369" i="13"/>
  <c r="Y369" i="13"/>
  <c r="X369" i="13"/>
  <c r="I369" i="13"/>
  <c r="F369" i="13"/>
  <c r="V369" i="13"/>
  <c r="T369" i="13"/>
  <c r="R369" i="13"/>
  <c r="U369" i="13"/>
  <c r="S369" i="13"/>
  <c r="Q369" i="13"/>
  <c r="E369" i="13"/>
  <c r="D369" i="13"/>
  <c r="B369" i="13"/>
  <c r="K368" i="13"/>
  <c r="J368" i="13"/>
  <c r="I368" i="13"/>
  <c r="H368" i="13"/>
  <c r="G368" i="13"/>
  <c r="F368" i="13"/>
  <c r="K367" i="13"/>
  <c r="J367" i="13"/>
  <c r="W367" i="13"/>
  <c r="I367" i="13"/>
  <c r="H367" i="13"/>
  <c r="G367" i="13"/>
  <c r="F367" i="13"/>
  <c r="K366" i="13"/>
  <c r="J366" i="13"/>
  <c r="I366" i="13"/>
  <c r="H366" i="13"/>
  <c r="G366" i="13"/>
  <c r="F366" i="13"/>
  <c r="K365" i="13"/>
  <c r="J365" i="13"/>
  <c r="I365" i="13"/>
  <c r="H365" i="13"/>
  <c r="G365" i="13"/>
  <c r="F365" i="13"/>
  <c r="C364" i="13"/>
  <c r="V363" i="13"/>
  <c r="T363" i="13"/>
  <c r="R363" i="13"/>
  <c r="U363" i="13"/>
  <c r="I372" i="13" s="1"/>
  <c r="S363" i="13"/>
  <c r="Q363" i="13"/>
  <c r="I370" i="13" s="1"/>
  <c r="E363" i="13"/>
  <c r="D363" i="13"/>
  <c r="B363" i="13"/>
  <c r="A362" i="13"/>
  <c r="H360" i="13"/>
  <c r="J360" i="13"/>
  <c r="H359" i="13"/>
  <c r="J359" i="13"/>
  <c r="A358" i="13"/>
  <c r="AA355" i="13"/>
  <c r="Z355" i="13"/>
  <c r="Y355" i="13"/>
  <c r="AB354" i="13"/>
  <c r="I354" i="13"/>
  <c r="H354" i="13"/>
  <c r="G354" i="13"/>
  <c r="E354" i="13"/>
  <c r="J353" i="13"/>
  <c r="E353" i="13"/>
  <c r="J352" i="13"/>
  <c r="I352" i="13"/>
  <c r="E352" i="13"/>
  <c r="J351" i="13"/>
  <c r="I351" i="13"/>
  <c r="E351" i="13"/>
  <c r="K350" i="13"/>
  <c r="J350" i="13"/>
  <c r="I350" i="13"/>
  <c r="X355" i="13" s="1"/>
  <c r="H350" i="13"/>
  <c r="G350" i="13"/>
  <c r="F350" i="13"/>
  <c r="K349" i="13"/>
  <c r="J349" i="13"/>
  <c r="I349" i="13"/>
  <c r="W349" i="13" s="1"/>
  <c r="H349" i="13"/>
  <c r="G349" i="13"/>
  <c r="F349" i="13"/>
  <c r="K348" i="13"/>
  <c r="J348" i="13"/>
  <c r="I348" i="13"/>
  <c r="H348" i="13"/>
  <c r="G348" i="13"/>
  <c r="F348" i="13"/>
  <c r="K347" i="13"/>
  <c r="J347" i="13"/>
  <c r="I347" i="13"/>
  <c r="H347" i="13"/>
  <c r="G347" i="13"/>
  <c r="F347" i="13"/>
  <c r="C346" i="13"/>
  <c r="V345" i="13"/>
  <c r="K353" i="13" s="1"/>
  <c r="T345" i="13"/>
  <c r="K352" i="13" s="1"/>
  <c r="J355" i="13" s="1"/>
  <c r="R345" i="13"/>
  <c r="K351" i="13" s="1"/>
  <c r="U345" i="13"/>
  <c r="I353" i="13" s="1"/>
  <c r="S345" i="13"/>
  <c r="Q345" i="13"/>
  <c r="E345" i="13"/>
  <c r="D345" i="13"/>
  <c r="B345" i="13"/>
  <c r="AA343" i="13"/>
  <c r="Z343" i="13"/>
  <c r="Y343" i="13"/>
  <c r="I342" i="13"/>
  <c r="AB342" i="13" s="1"/>
  <c r="H342" i="13"/>
  <c r="G342" i="13"/>
  <c r="E342" i="13"/>
  <c r="K341" i="13"/>
  <c r="J341" i="13"/>
  <c r="E341" i="13"/>
  <c r="K340" i="13"/>
  <c r="J340" i="13"/>
  <c r="I340" i="13"/>
  <c r="E340" i="13"/>
  <c r="J339" i="13"/>
  <c r="E339" i="13"/>
  <c r="K338" i="13"/>
  <c r="J338" i="13"/>
  <c r="I338" i="13"/>
  <c r="H338" i="13"/>
  <c r="G338" i="13"/>
  <c r="F338" i="13"/>
  <c r="K337" i="13"/>
  <c r="J337" i="13"/>
  <c r="I337" i="13"/>
  <c r="W337" i="13" s="1"/>
  <c r="H337" i="13"/>
  <c r="G337" i="13"/>
  <c r="F337" i="13"/>
  <c r="K336" i="13"/>
  <c r="J336" i="13"/>
  <c r="I336" i="13"/>
  <c r="H336" i="13"/>
  <c r="G336" i="13"/>
  <c r="F336" i="13"/>
  <c r="K335" i="13"/>
  <c r="J335" i="13"/>
  <c r="W335" i="13"/>
  <c r="I335" i="13"/>
  <c r="H335" i="13"/>
  <c r="G335" i="13"/>
  <c r="F335" i="13"/>
  <c r="C334" i="13"/>
  <c r="V333" i="13"/>
  <c r="T333" i="13"/>
  <c r="R333" i="13"/>
  <c r="K339" i="13" s="1"/>
  <c r="U333" i="13"/>
  <c r="I341" i="13" s="1"/>
  <c r="S333" i="13"/>
  <c r="Q333" i="13"/>
  <c r="I339" i="13" s="1"/>
  <c r="H343" i="13" s="1"/>
  <c r="E333" i="13"/>
  <c r="D333" i="13"/>
  <c r="B333" i="13"/>
  <c r="AA331" i="13"/>
  <c r="Z331" i="13"/>
  <c r="Y331" i="13"/>
  <c r="AB330" i="13"/>
  <c r="I330" i="13"/>
  <c r="H330" i="13"/>
  <c r="G330" i="13"/>
  <c r="E330" i="13"/>
  <c r="J329" i="13"/>
  <c r="E329" i="13"/>
  <c r="K328" i="13"/>
  <c r="J328" i="13"/>
  <c r="E328" i="13"/>
  <c r="K327" i="13"/>
  <c r="J327" i="13"/>
  <c r="E327" i="13"/>
  <c r="K326" i="13"/>
  <c r="J326" i="13"/>
  <c r="I326" i="13"/>
  <c r="H326" i="13"/>
  <c r="G326" i="13"/>
  <c r="F326" i="13"/>
  <c r="K325" i="13"/>
  <c r="J325" i="13"/>
  <c r="W325" i="13"/>
  <c r="I325" i="13"/>
  <c r="H325" i="13"/>
  <c r="G325" i="13"/>
  <c r="F325" i="13"/>
  <c r="K324" i="13"/>
  <c r="J324" i="13"/>
  <c r="I324" i="13"/>
  <c r="H324" i="13"/>
  <c r="G324" i="13"/>
  <c r="F324" i="13"/>
  <c r="K323" i="13"/>
  <c r="J323" i="13"/>
  <c r="W323" i="13"/>
  <c r="I323" i="13"/>
  <c r="H323" i="13"/>
  <c r="G323" i="13"/>
  <c r="F323" i="13"/>
  <c r="C322" i="13"/>
  <c r="V321" i="13"/>
  <c r="K329" i="13" s="1"/>
  <c r="T321" i="13"/>
  <c r="R321" i="13"/>
  <c r="U321" i="13"/>
  <c r="I329" i="13" s="1"/>
  <c r="H331" i="13" s="1"/>
  <c r="S321" i="13"/>
  <c r="I328" i="13" s="1"/>
  <c r="Q321" i="13"/>
  <c r="I327" i="13" s="1"/>
  <c r="O331" i="13" s="1"/>
  <c r="E321" i="13"/>
  <c r="D321" i="13"/>
  <c r="B321" i="13"/>
  <c r="AA319" i="13"/>
  <c r="Z319" i="13"/>
  <c r="Y319" i="13"/>
  <c r="J319" i="13"/>
  <c r="AB318" i="13"/>
  <c r="I318" i="13"/>
  <c r="H318" i="13"/>
  <c r="G318" i="13"/>
  <c r="E318" i="13"/>
  <c r="J317" i="13"/>
  <c r="E317" i="13"/>
  <c r="J316" i="13"/>
  <c r="E316" i="13"/>
  <c r="K315" i="13"/>
  <c r="J315" i="13"/>
  <c r="I315" i="13"/>
  <c r="E315" i="13"/>
  <c r="K314" i="13"/>
  <c r="J314" i="13"/>
  <c r="I314" i="13"/>
  <c r="H314" i="13"/>
  <c r="G314" i="13"/>
  <c r="F314" i="13"/>
  <c r="K313" i="13"/>
  <c r="J313" i="13"/>
  <c r="W313" i="13"/>
  <c r="I313" i="13"/>
  <c r="H313" i="13"/>
  <c r="G313" i="13"/>
  <c r="F313" i="13"/>
  <c r="K312" i="13"/>
  <c r="J312" i="13"/>
  <c r="I312" i="13"/>
  <c r="H312" i="13"/>
  <c r="G312" i="13"/>
  <c r="F312" i="13"/>
  <c r="K311" i="13"/>
  <c r="J311" i="13"/>
  <c r="I311" i="13"/>
  <c r="H311" i="13"/>
  <c r="G311" i="13"/>
  <c r="F311" i="13"/>
  <c r="C310" i="13"/>
  <c r="V309" i="13"/>
  <c r="K317" i="13" s="1"/>
  <c r="T309" i="13"/>
  <c r="K316" i="13" s="1"/>
  <c r="R309" i="13"/>
  <c r="U309" i="13"/>
  <c r="I317" i="13" s="1"/>
  <c r="S309" i="13"/>
  <c r="I316" i="13" s="1"/>
  <c r="Q309" i="13"/>
  <c r="E309" i="13"/>
  <c r="D309" i="13"/>
  <c r="B309" i="13"/>
  <c r="AA307" i="13"/>
  <c r="Z307" i="13"/>
  <c r="Y307" i="13"/>
  <c r="AB306" i="13"/>
  <c r="I306" i="13"/>
  <c r="H306" i="13"/>
  <c r="G306" i="13"/>
  <c r="E306" i="13"/>
  <c r="J305" i="13"/>
  <c r="E305" i="13"/>
  <c r="J304" i="13"/>
  <c r="E304" i="13"/>
  <c r="J303" i="13"/>
  <c r="E303" i="13"/>
  <c r="K302" i="13"/>
  <c r="J302" i="13"/>
  <c r="H302" i="13"/>
  <c r="AA302" i="13"/>
  <c r="Z302" i="13"/>
  <c r="Y302" i="13"/>
  <c r="X302" i="13"/>
  <c r="I302" i="13"/>
  <c r="F302" i="13"/>
  <c r="V302" i="13"/>
  <c r="T302" i="13"/>
  <c r="R302" i="13"/>
  <c r="U302" i="13"/>
  <c r="S302" i="13"/>
  <c r="I304" i="13" s="1"/>
  <c r="Q302" i="13"/>
  <c r="I303" i="13" s="1"/>
  <c r="E302" i="13"/>
  <c r="D302" i="13"/>
  <c r="B302" i="13"/>
  <c r="K301" i="13"/>
  <c r="J301" i="13"/>
  <c r="H301" i="13"/>
  <c r="AA301" i="13"/>
  <c r="Z301" i="13"/>
  <c r="Y301" i="13"/>
  <c r="I301" i="13"/>
  <c r="X301" i="13" s="1"/>
  <c r="F301" i="13"/>
  <c r="V301" i="13"/>
  <c r="T301" i="13"/>
  <c r="R301" i="13"/>
  <c r="U301" i="13"/>
  <c r="S301" i="13"/>
  <c r="Q301" i="13"/>
  <c r="E301" i="13"/>
  <c r="D301" i="13"/>
  <c r="B301" i="13"/>
  <c r="K300" i="13"/>
  <c r="J300" i="13"/>
  <c r="I300" i="13"/>
  <c r="H300" i="13"/>
  <c r="G300" i="13"/>
  <c r="F300" i="13"/>
  <c r="K299" i="13"/>
  <c r="J299" i="13"/>
  <c r="I299" i="13"/>
  <c r="W299" i="13" s="1"/>
  <c r="H299" i="13"/>
  <c r="G299" i="13"/>
  <c r="F299" i="13"/>
  <c r="K298" i="13"/>
  <c r="J298" i="13"/>
  <c r="I298" i="13"/>
  <c r="H298" i="13"/>
  <c r="G298" i="13"/>
  <c r="F298" i="13"/>
  <c r="K297" i="13"/>
  <c r="J297" i="13"/>
  <c r="I297" i="13"/>
  <c r="H297" i="13"/>
  <c r="G297" i="13"/>
  <c r="F297" i="13"/>
  <c r="C296" i="13"/>
  <c r="V295" i="13"/>
  <c r="T295" i="13"/>
  <c r="K304" i="13" s="1"/>
  <c r="R295" i="13"/>
  <c r="U295" i="13"/>
  <c r="S295" i="13"/>
  <c r="Q295" i="13"/>
  <c r="E295" i="13"/>
  <c r="D295" i="13"/>
  <c r="B295" i="13"/>
  <c r="AA293" i="13"/>
  <c r="Z293" i="13"/>
  <c r="Y293" i="13"/>
  <c r="I292" i="13"/>
  <c r="AB292" i="13" s="1"/>
  <c r="H292" i="13"/>
  <c r="G292" i="13"/>
  <c r="E292" i="13"/>
  <c r="J291" i="13"/>
  <c r="E291" i="13"/>
  <c r="J290" i="13"/>
  <c r="E290" i="13"/>
  <c r="K289" i="13"/>
  <c r="J289" i="13"/>
  <c r="H289" i="13"/>
  <c r="AA289" i="13"/>
  <c r="Z289" i="13"/>
  <c r="Y289" i="13"/>
  <c r="X289" i="13"/>
  <c r="I289" i="13"/>
  <c r="F289" i="13"/>
  <c r="V289" i="13"/>
  <c r="T289" i="13"/>
  <c r="R289" i="13"/>
  <c r="U289" i="13"/>
  <c r="S289" i="13"/>
  <c r="Q289" i="13"/>
  <c r="E289" i="13"/>
  <c r="D289" i="13"/>
  <c r="B289" i="13"/>
  <c r="K288" i="13"/>
  <c r="J288" i="13"/>
  <c r="H288" i="13"/>
  <c r="AA288" i="13"/>
  <c r="Z288" i="13"/>
  <c r="Y288" i="13"/>
  <c r="I288" i="13"/>
  <c r="X288" i="13" s="1"/>
  <c r="F288" i="13"/>
  <c r="V288" i="13"/>
  <c r="T288" i="13"/>
  <c r="K291" i="13" s="1"/>
  <c r="R288" i="13"/>
  <c r="K290" i="13" s="1"/>
  <c r="P293" i="13" s="1"/>
  <c r="U288" i="13"/>
  <c r="S288" i="13"/>
  <c r="Q288" i="13"/>
  <c r="E288" i="13"/>
  <c r="D288" i="13"/>
  <c r="B288" i="13"/>
  <c r="K287" i="13"/>
  <c r="J287" i="13"/>
  <c r="I287" i="13"/>
  <c r="H287" i="13"/>
  <c r="G287" i="13"/>
  <c r="F287" i="13"/>
  <c r="K286" i="13"/>
  <c r="J286" i="13"/>
  <c r="I286" i="13"/>
  <c r="H286" i="13"/>
  <c r="G286" i="13"/>
  <c r="F286" i="13"/>
  <c r="V285" i="13"/>
  <c r="T285" i="13"/>
  <c r="R285" i="13"/>
  <c r="U285" i="13"/>
  <c r="S285" i="13"/>
  <c r="I291" i="13" s="1"/>
  <c r="Q285" i="13"/>
  <c r="E285" i="13"/>
  <c r="D285" i="13"/>
  <c r="B285" i="13"/>
  <c r="AA283" i="13"/>
  <c r="Z283" i="13"/>
  <c r="Y283" i="13"/>
  <c r="AB282" i="13"/>
  <c r="I282" i="13"/>
  <c r="H282" i="13"/>
  <c r="G282" i="13"/>
  <c r="E282" i="13"/>
  <c r="J281" i="13"/>
  <c r="E281" i="13"/>
  <c r="J280" i="13"/>
  <c r="I280" i="13"/>
  <c r="E280" i="13"/>
  <c r="J279" i="13"/>
  <c r="E279" i="13"/>
  <c r="K278" i="13"/>
  <c r="J278" i="13"/>
  <c r="H278" i="13"/>
  <c r="AA278" i="13"/>
  <c r="Z278" i="13"/>
  <c r="Y278" i="13"/>
  <c r="X278" i="13"/>
  <c r="I278" i="13"/>
  <c r="F278" i="13"/>
  <c r="V278" i="13"/>
  <c r="T278" i="13"/>
  <c r="R278" i="13"/>
  <c r="U278" i="13"/>
  <c r="S278" i="13"/>
  <c r="Q278" i="13"/>
  <c r="I279" i="13" s="1"/>
  <c r="X283" i="13" s="1"/>
  <c r="E278" i="13"/>
  <c r="D278" i="13"/>
  <c r="B278" i="13"/>
  <c r="K277" i="13"/>
  <c r="J277" i="13"/>
  <c r="H277" i="13"/>
  <c r="AA277" i="13"/>
  <c r="Z277" i="13"/>
  <c r="Y277" i="13"/>
  <c r="I277" i="13"/>
  <c r="X277" i="13" s="1"/>
  <c r="F277" i="13"/>
  <c r="V277" i="13"/>
  <c r="T277" i="13"/>
  <c r="R277" i="13"/>
  <c r="U277" i="13"/>
  <c r="S277" i="13"/>
  <c r="Q277" i="13"/>
  <c r="E277" i="13"/>
  <c r="D277" i="13"/>
  <c r="B277" i="13"/>
  <c r="K276" i="13"/>
  <c r="J276" i="13"/>
  <c r="I276" i="13"/>
  <c r="H276" i="13"/>
  <c r="G276" i="13"/>
  <c r="F276" i="13"/>
  <c r="K275" i="13"/>
  <c r="J275" i="13"/>
  <c r="I275" i="13"/>
  <c r="W275" i="13" s="1"/>
  <c r="H275" i="13"/>
  <c r="G275" i="13"/>
  <c r="F275" i="13"/>
  <c r="K274" i="13"/>
  <c r="J274" i="13"/>
  <c r="I274" i="13"/>
  <c r="H274" i="13"/>
  <c r="G274" i="13"/>
  <c r="F274" i="13"/>
  <c r="K273" i="13"/>
  <c r="J273" i="13"/>
  <c r="W273" i="13"/>
  <c r="I273" i="13"/>
  <c r="H273" i="13"/>
  <c r="G273" i="13"/>
  <c r="F273" i="13"/>
  <c r="C272" i="13"/>
  <c r="V271" i="13"/>
  <c r="K281" i="13" s="1"/>
  <c r="T271" i="13"/>
  <c r="K280" i="13" s="1"/>
  <c r="R271" i="13"/>
  <c r="K279" i="13" s="1"/>
  <c r="U271" i="13"/>
  <c r="I281" i="13" s="1"/>
  <c r="S271" i="13"/>
  <c r="Q271" i="13"/>
  <c r="E271" i="13"/>
  <c r="D271" i="13"/>
  <c r="B271" i="13"/>
  <c r="AA269" i="13"/>
  <c r="Z269" i="13"/>
  <c r="Y269" i="13"/>
  <c r="I268" i="13"/>
  <c r="AB268" i="13" s="1"/>
  <c r="H268" i="13"/>
  <c r="G268" i="13"/>
  <c r="E268" i="13"/>
  <c r="K267" i="13"/>
  <c r="J267" i="13"/>
  <c r="E267" i="13"/>
  <c r="K266" i="13"/>
  <c r="J266" i="13"/>
  <c r="E266" i="13"/>
  <c r="J265" i="13"/>
  <c r="E265" i="13"/>
  <c r="K264" i="13"/>
  <c r="J264" i="13"/>
  <c r="H264" i="13"/>
  <c r="AA264" i="13"/>
  <c r="Z264" i="13"/>
  <c r="Y264" i="13"/>
  <c r="X264" i="13"/>
  <c r="I264" i="13"/>
  <c r="F264" i="13"/>
  <c r="V264" i="13"/>
  <c r="T264" i="13"/>
  <c r="R264" i="13"/>
  <c r="U264" i="13"/>
  <c r="S264" i="13"/>
  <c r="Q264" i="13"/>
  <c r="E264" i="13"/>
  <c r="D264" i="13"/>
  <c r="B264" i="13"/>
  <c r="K263" i="13"/>
  <c r="J263" i="13"/>
  <c r="H263" i="13"/>
  <c r="AA263" i="13"/>
  <c r="Z263" i="13"/>
  <c r="Y263" i="13"/>
  <c r="I263" i="13"/>
  <c r="X263" i="13" s="1"/>
  <c r="F263" i="13"/>
  <c r="V263" i="13"/>
  <c r="T263" i="13"/>
  <c r="R263" i="13"/>
  <c r="K265" i="13" s="1"/>
  <c r="P269" i="13" s="1"/>
  <c r="U263" i="13"/>
  <c r="S263" i="13"/>
  <c r="Q263" i="13"/>
  <c r="E263" i="13"/>
  <c r="D263" i="13"/>
  <c r="B263" i="13"/>
  <c r="K262" i="13"/>
  <c r="J262" i="13"/>
  <c r="H262" i="13"/>
  <c r="AA262" i="13"/>
  <c r="Z262" i="13"/>
  <c r="Y262" i="13"/>
  <c r="X262" i="13"/>
  <c r="I262" i="13"/>
  <c r="F262" i="13"/>
  <c r="V262" i="13"/>
  <c r="T262" i="13"/>
  <c r="R262" i="13"/>
  <c r="U262" i="13"/>
  <c r="S262" i="13"/>
  <c r="Q262" i="13"/>
  <c r="E262" i="13"/>
  <c r="D262" i="13"/>
  <c r="B262" i="13"/>
  <c r="K261" i="13"/>
  <c r="J261" i="13"/>
  <c r="I261" i="13"/>
  <c r="H261" i="13"/>
  <c r="G261" i="13"/>
  <c r="F261" i="13"/>
  <c r="K260" i="13"/>
  <c r="J260" i="13"/>
  <c r="W260" i="13"/>
  <c r="I260" i="13"/>
  <c r="H260" i="13"/>
  <c r="G260" i="13"/>
  <c r="F260" i="13"/>
  <c r="K259" i="13"/>
  <c r="J259" i="13"/>
  <c r="I259" i="13"/>
  <c r="H259" i="13"/>
  <c r="G259" i="13"/>
  <c r="F259" i="13"/>
  <c r="K258" i="13"/>
  <c r="J258" i="13"/>
  <c r="I258" i="13"/>
  <c r="H258" i="13"/>
  <c r="G258" i="13"/>
  <c r="F258" i="13"/>
  <c r="C257" i="13"/>
  <c r="V256" i="13"/>
  <c r="T256" i="13"/>
  <c r="R256" i="13"/>
  <c r="U256" i="13"/>
  <c r="I267" i="13" s="1"/>
  <c r="S256" i="13"/>
  <c r="Q256" i="13"/>
  <c r="I265" i="13" s="1"/>
  <c r="E256" i="13"/>
  <c r="D256" i="13"/>
  <c r="B256" i="13"/>
  <c r="AA254" i="13"/>
  <c r="Z254" i="13"/>
  <c r="Y254" i="13"/>
  <c r="AB253" i="13"/>
  <c r="I253" i="13"/>
  <c r="H253" i="13"/>
  <c r="G253" i="13"/>
  <c r="E253" i="13"/>
  <c r="J252" i="13"/>
  <c r="E252" i="13"/>
  <c r="J251" i="13"/>
  <c r="E251" i="13"/>
  <c r="K250" i="13"/>
  <c r="J250" i="13"/>
  <c r="H250" i="13"/>
  <c r="AA250" i="13"/>
  <c r="Z250" i="13"/>
  <c r="Y250" i="13"/>
  <c r="X250" i="13"/>
  <c r="I250" i="13"/>
  <c r="F250" i="13"/>
  <c r="V250" i="13"/>
  <c r="T250" i="13"/>
  <c r="R250" i="13"/>
  <c r="U250" i="13"/>
  <c r="S250" i="13"/>
  <c r="Q250" i="13"/>
  <c r="E250" i="13"/>
  <c r="D250" i="13"/>
  <c r="B250" i="13"/>
  <c r="K249" i="13"/>
  <c r="J249" i="13"/>
  <c r="H249" i="13"/>
  <c r="AA249" i="13"/>
  <c r="Z249" i="13"/>
  <c r="Y249" i="13"/>
  <c r="I249" i="13"/>
  <c r="X249" i="13" s="1"/>
  <c r="F249" i="13"/>
  <c r="V249" i="13"/>
  <c r="T249" i="13"/>
  <c r="R249" i="13"/>
  <c r="U249" i="13"/>
  <c r="S249" i="13"/>
  <c r="Q249" i="13"/>
  <c r="E249" i="13"/>
  <c r="D249" i="13"/>
  <c r="B249" i="13"/>
  <c r="K248" i="13"/>
  <c r="J248" i="13"/>
  <c r="I248" i="13"/>
  <c r="H248" i="13"/>
  <c r="G248" i="13"/>
  <c r="F248" i="13"/>
  <c r="K247" i="13"/>
  <c r="J247" i="13"/>
  <c r="I247" i="13"/>
  <c r="H247" i="13"/>
  <c r="G247" i="13"/>
  <c r="F247" i="13"/>
  <c r="V246" i="13"/>
  <c r="T246" i="13"/>
  <c r="K252" i="13" s="1"/>
  <c r="R246" i="13"/>
  <c r="U246" i="13"/>
  <c r="S246" i="13"/>
  <c r="I252" i="13" s="1"/>
  <c r="Q246" i="13"/>
  <c r="I251" i="13" s="1"/>
  <c r="E246" i="13"/>
  <c r="D246" i="13"/>
  <c r="B246" i="13"/>
  <c r="AA244" i="13"/>
  <c r="Z244" i="13"/>
  <c r="Y244" i="13"/>
  <c r="J244" i="13"/>
  <c r="AB243" i="13"/>
  <c r="I243" i="13"/>
  <c r="H243" i="13"/>
  <c r="G243" i="13"/>
  <c r="E243" i="13"/>
  <c r="J242" i="13"/>
  <c r="I242" i="13"/>
  <c r="O244" i="13" s="1"/>
  <c r="E242" i="13"/>
  <c r="J241" i="13"/>
  <c r="E241" i="13"/>
  <c r="K240" i="13"/>
  <c r="J240" i="13"/>
  <c r="I240" i="13"/>
  <c r="H240" i="13"/>
  <c r="G240" i="13"/>
  <c r="F240" i="13"/>
  <c r="K239" i="13"/>
  <c r="J239" i="13"/>
  <c r="W239" i="13"/>
  <c r="I239" i="13"/>
  <c r="H239" i="13"/>
  <c r="G239" i="13"/>
  <c r="F239" i="13"/>
  <c r="V238" i="13"/>
  <c r="T238" i="13"/>
  <c r="K242" i="13" s="1"/>
  <c r="R238" i="13"/>
  <c r="K241" i="13" s="1"/>
  <c r="U238" i="13"/>
  <c r="S238" i="13"/>
  <c r="Q238" i="13"/>
  <c r="I241" i="13" s="1"/>
  <c r="E238" i="13"/>
  <c r="D238" i="13"/>
  <c r="B238" i="13"/>
  <c r="AA236" i="13"/>
  <c r="Z236" i="13"/>
  <c r="Y236" i="13"/>
  <c r="AB235" i="13"/>
  <c r="I235" i="13"/>
  <c r="H235" i="13"/>
  <c r="G235" i="13"/>
  <c r="E235" i="13"/>
  <c r="K234" i="13"/>
  <c r="J234" i="13"/>
  <c r="E234" i="13"/>
  <c r="K233" i="13"/>
  <c r="J233" i="13"/>
  <c r="E233" i="13"/>
  <c r="K232" i="13"/>
  <c r="J232" i="13"/>
  <c r="H232" i="13"/>
  <c r="AA232" i="13"/>
  <c r="Z232" i="13"/>
  <c r="Y232" i="13"/>
  <c r="I232" i="13"/>
  <c r="X232" i="13" s="1"/>
  <c r="F232" i="13"/>
  <c r="V232" i="13"/>
  <c r="T232" i="13"/>
  <c r="R232" i="13"/>
  <c r="U232" i="13"/>
  <c r="S232" i="13"/>
  <c r="Q232" i="13"/>
  <c r="E232" i="13"/>
  <c r="D232" i="13"/>
  <c r="B232" i="13"/>
  <c r="K231" i="13"/>
  <c r="J231" i="13"/>
  <c r="I231" i="13"/>
  <c r="H231" i="13"/>
  <c r="G231" i="13"/>
  <c r="F231" i="13"/>
  <c r="K230" i="13"/>
  <c r="J230" i="13"/>
  <c r="I230" i="13"/>
  <c r="H230" i="13"/>
  <c r="G230" i="13"/>
  <c r="F230" i="13"/>
  <c r="C229" i="13"/>
  <c r="V228" i="13"/>
  <c r="T228" i="13"/>
  <c r="R228" i="13"/>
  <c r="U228" i="13"/>
  <c r="S228" i="13"/>
  <c r="I234" i="13" s="1"/>
  <c r="Q228" i="13"/>
  <c r="I233" i="13" s="1"/>
  <c r="E228" i="13"/>
  <c r="D228" i="13"/>
  <c r="B228" i="13"/>
  <c r="AA226" i="13"/>
  <c r="Z226" i="13"/>
  <c r="Y226" i="13"/>
  <c r="AB225" i="13"/>
  <c r="I225" i="13"/>
  <c r="H225" i="13"/>
  <c r="G225" i="13"/>
  <c r="E225" i="13"/>
  <c r="J224" i="13"/>
  <c r="I224" i="13"/>
  <c r="E224" i="13"/>
  <c r="J223" i="13"/>
  <c r="I223" i="13"/>
  <c r="E223" i="13"/>
  <c r="J222" i="13"/>
  <c r="E222" i="13"/>
  <c r="K221" i="13"/>
  <c r="J221" i="13"/>
  <c r="W221" i="13"/>
  <c r="I221" i="13"/>
  <c r="H221" i="13"/>
  <c r="G221" i="13"/>
  <c r="F221" i="13"/>
  <c r="K220" i="13"/>
  <c r="J220" i="13"/>
  <c r="I220" i="13"/>
  <c r="H220" i="13"/>
  <c r="G220" i="13"/>
  <c r="F220" i="13"/>
  <c r="K219" i="13"/>
  <c r="J219" i="13"/>
  <c r="W219" i="13"/>
  <c r="I219" i="13"/>
  <c r="H219" i="13"/>
  <c r="G219" i="13"/>
  <c r="F219" i="13"/>
  <c r="C218" i="13"/>
  <c r="V217" i="13"/>
  <c r="K224" i="13" s="1"/>
  <c r="T217" i="13"/>
  <c r="K223" i="13" s="1"/>
  <c r="R217" i="13"/>
  <c r="K222" i="13" s="1"/>
  <c r="U217" i="13"/>
  <c r="S217" i="13"/>
  <c r="Q217" i="13"/>
  <c r="I222" i="13" s="1"/>
  <c r="X226" i="13" s="1"/>
  <c r="E217" i="13"/>
  <c r="D217" i="13"/>
  <c r="B217" i="13"/>
  <c r="AA215" i="13"/>
  <c r="Z215" i="13"/>
  <c r="Y215" i="13"/>
  <c r="AB214" i="13"/>
  <c r="I214" i="13"/>
  <c r="H214" i="13"/>
  <c r="G214" i="13"/>
  <c r="E214" i="13"/>
  <c r="K213" i="13"/>
  <c r="J213" i="13"/>
  <c r="I213" i="13"/>
  <c r="E213" i="13"/>
  <c r="J212" i="13"/>
  <c r="I212" i="13"/>
  <c r="E212" i="13"/>
  <c r="J211" i="13"/>
  <c r="E211" i="13"/>
  <c r="K210" i="13"/>
  <c r="J210" i="13"/>
  <c r="I210" i="13"/>
  <c r="W210" i="13" s="1"/>
  <c r="H210" i="13"/>
  <c r="G210" i="13"/>
  <c r="F210" i="13"/>
  <c r="K209" i="13"/>
  <c r="J215" i="13" s="1"/>
  <c r="J209" i="13"/>
  <c r="I209" i="13"/>
  <c r="H209" i="13"/>
  <c r="G209" i="13"/>
  <c r="F209" i="13"/>
  <c r="K208" i="13"/>
  <c r="J208" i="13"/>
  <c r="W208" i="13"/>
  <c r="I208" i="13"/>
  <c r="H215" i="13" s="1"/>
  <c r="H208" i="13"/>
  <c r="G208" i="13"/>
  <c r="F208" i="13"/>
  <c r="C207" i="13"/>
  <c r="V206" i="13"/>
  <c r="T206" i="13"/>
  <c r="K212" i="13" s="1"/>
  <c r="R206" i="13"/>
  <c r="K211" i="13" s="1"/>
  <c r="U206" i="13"/>
  <c r="S206" i="13"/>
  <c r="Q206" i="13"/>
  <c r="I211" i="13" s="1"/>
  <c r="X215" i="13" s="1"/>
  <c r="E206" i="13"/>
  <c r="D206" i="13"/>
  <c r="B206" i="13"/>
  <c r="AA204" i="13"/>
  <c r="Z204" i="13"/>
  <c r="Y204" i="13"/>
  <c r="J203" i="13"/>
  <c r="E203" i="13"/>
  <c r="K202" i="13"/>
  <c r="J202" i="13"/>
  <c r="W202" i="13"/>
  <c r="I202" i="13"/>
  <c r="H202" i="13"/>
  <c r="G202" i="13"/>
  <c r="F202" i="13"/>
  <c r="K201" i="13"/>
  <c r="J201" i="13"/>
  <c r="I201" i="13"/>
  <c r="H201" i="13"/>
  <c r="G201" i="13"/>
  <c r="F201" i="13"/>
  <c r="V200" i="13"/>
  <c r="K203" i="13" s="1"/>
  <c r="P204" i="13" s="1"/>
  <c r="T200" i="13"/>
  <c r="R200" i="13"/>
  <c r="U200" i="13"/>
  <c r="I203" i="13" s="1"/>
  <c r="S200" i="13"/>
  <c r="Q200" i="13"/>
  <c r="E200" i="13"/>
  <c r="D200" i="13"/>
  <c r="B200" i="13"/>
  <c r="AA198" i="13"/>
  <c r="Z198" i="13"/>
  <c r="Y198" i="13"/>
  <c r="P198" i="13"/>
  <c r="AB197" i="13"/>
  <c r="I197" i="13"/>
  <c r="H197" i="13"/>
  <c r="G197" i="13"/>
  <c r="E197" i="13"/>
  <c r="J196" i="13"/>
  <c r="I196" i="13"/>
  <c r="E196" i="13"/>
  <c r="J195" i="13"/>
  <c r="I195" i="13"/>
  <c r="X198" i="13" s="1"/>
  <c r="E195" i="13"/>
  <c r="J194" i="13"/>
  <c r="I194" i="13"/>
  <c r="E194" i="13"/>
  <c r="K193" i="13"/>
  <c r="J193" i="13"/>
  <c r="W193" i="13"/>
  <c r="I193" i="13"/>
  <c r="H193" i="13"/>
  <c r="G193" i="13"/>
  <c r="F193" i="13"/>
  <c r="K192" i="13"/>
  <c r="J192" i="13"/>
  <c r="I192" i="13"/>
  <c r="H192" i="13"/>
  <c r="G192" i="13"/>
  <c r="F192" i="13"/>
  <c r="K191" i="13"/>
  <c r="J198" i="13" s="1"/>
  <c r="J191" i="13"/>
  <c r="W191" i="13"/>
  <c r="I191" i="13"/>
  <c r="H191" i="13"/>
  <c r="G191" i="13"/>
  <c r="F191" i="13"/>
  <c r="V190" i="13"/>
  <c r="K196" i="13" s="1"/>
  <c r="T190" i="13"/>
  <c r="K195" i="13" s="1"/>
  <c r="R190" i="13"/>
  <c r="K194" i="13" s="1"/>
  <c r="U190" i="13"/>
  <c r="S190" i="13"/>
  <c r="Q190" i="13"/>
  <c r="E190" i="13"/>
  <c r="D190" i="13"/>
  <c r="B190" i="13"/>
  <c r="AA188" i="13"/>
  <c r="Z188" i="13"/>
  <c r="Y188" i="13"/>
  <c r="I187" i="13"/>
  <c r="AB187" i="13" s="1"/>
  <c r="H187" i="13"/>
  <c r="G187" i="13"/>
  <c r="E187" i="13"/>
  <c r="K186" i="13"/>
  <c r="J186" i="13"/>
  <c r="E186" i="13"/>
  <c r="J185" i="13"/>
  <c r="E185" i="13"/>
  <c r="K184" i="13"/>
  <c r="J184" i="13"/>
  <c r="E184" i="13"/>
  <c r="K183" i="13"/>
  <c r="J183" i="13"/>
  <c r="I183" i="13"/>
  <c r="H183" i="13"/>
  <c r="G183" i="13"/>
  <c r="F183" i="13"/>
  <c r="K182" i="13"/>
  <c r="J182" i="13"/>
  <c r="W182" i="13"/>
  <c r="I182" i="13"/>
  <c r="H182" i="13"/>
  <c r="G182" i="13"/>
  <c r="F182" i="13"/>
  <c r="K181" i="13"/>
  <c r="J181" i="13"/>
  <c r="I181" i="13"/>
  <c r="H181" i="13"/>
  <c r="G181" i="13"/>
  <c r="F181" i="13"/>
  <c r="K180" i="13"/>
  <c r="J180" i="13"/>
  <c r="W180" i="13"/>
  <c r="I180" i="13"/>
  <c r="H180" i="13"/>
  <c r="G180" i="13"/>
  <c r="F180" i="13"/>
  <c r="C179" i="13"/>
  <c r="V178" i="13"/>
  <c r="T178" i="13"/>
  <c r="K185" i="13" s="1"/>
  <c r="R178" i="13"/>
  <c r="U178" i="13"/>
  <c r="I186" i="13" s="1"/>
  <c r="S178" i="13"/>
  <c r="I185" i="13" s="1"/>
  <c r="Q178" i="13"/>
  <c r="I184" i="13" s="1"/>
  <c r="E178" i="13"/>
  <c r="D178" i="13"/>
  <c r="B178" i="13"/>
  <c r="AA176" i="13"/>
  <c r="Z176" i="13"/>
  <c r="Y176" i="13"/>
  <c r="AB175" i="13"/>
  <c r="I175" i="13"/>
  <c r="H175" i="13"/>
  <c r="G175" i="13"/>
  <c r="E175" i="13"/>
  <c r="J174" i="13"/>
  <c r="I174" i="13"/>
  <c r="E174" i="13"/>
  <c r="J173" i="13"/>
  <c r="E173" i="13"/>
  <c r="K172" i="13"/>
  <c r="J172" i="13"/>
  <c r="I172" i="13"/>
  <c r="E172" i="13"/>
  <c r="K171" i="13"/>
  <c r="J171" i="13"/>
  <c r="I171" i="13"/>
  <c r="H171" i="13"/>
  <c r="G171" i="13"/>
  <c r="F171" i="13"/>
  <c r="K170" i="13"/>
  <c r="J170" i="13"/>
  <c r="W170" i="13"/>
  <c r="I170" i="13"/>
  <c r="H170" i="13"/>
  <c r="G170" i="13"/>
  <c r="F170" i="13"/>
  <c r="K169" i="13"/>
  <c r="J169" i="13"/>
  <c r="I169" i="13"/>
  <c r="H169" i="13"/>
  <c r="G169" i="13"/>
  <c r="F169" i="13"/>
  <c r="K168" i="13"/>
  <c r="J168" i="13"/>
  <c r="I168" i="13"/>
  <c r="H168" i="13"/>
  <c r="G168" i="13"/>
  <c r="F168" i="13"/>
  <c r="C167" i="13"/>
  <c r="V166" i="13"/>
  <c r="K174" i="13" s="1"/>
  <c r="T166" i="13"/>
  <c r="K173" i="13" s="1"/>
  <c r="R166" i="13"/>
  <c r="U166" i="13"/>
  <c r="S166" i="13"/>
  <c r="I173" i="13" s="1"/>
  <c r="Q166" i="13"/>
  <c r="E166" i="13"/>
  <c r="D166" i="13"/>
  <c r="B166" i="13"/>
  <c r="AA164" i="13"/>
  <c r="Z164" i="13"/>
  <c r="Y164" i="13"/>
  <c r="X164" i="13"/>
  <c r="AB163" i="13"/>
  <c r="I163" i="13"/>
  <c r="H163" i="13"/>
  <c r="G163" i="13"/>
  <c r="E163" i="13"/>
  <c r="J162" i="13"/>
  <c r="I162" i="13"/>
  <c r="E162" i="13"/>
  <c r="J161" i="13"/>
  <c r="I161" i="13"/>
  <c r="E161" i="13"/>
  <c r="J160" i="13"/>
  <c r="E160" i="13"/>
  <c r="K159" i="13"/>
  <c r="J159" i="13"/>
  <c r="H159" i="13"/>
  <c r="AA159" i="13"/>
  <c r="Z159" i="13"/>
  <c r="Y159" i="13"/>
  <c r="X159" i="13"/>
  <c r="I159" i="13"/>
  <c r="F159" i="13"/>
  <c r="V159" i="13"/>
  <c r="T159" i="13"/>
  <c r="R159" i="13"/>
  <c r="U159" i="13"/>
  <c r="S159" i="13"/>
  <c r="Q159" i="13"/>
  <c r="I160" i="13" s="1"/>
  <c r="E159" i="13"/>
  <c r="D159" i="13"/>
  <c r="B159" i="13"/>
  <c r="K158" i="13"/>
  <c r="J158" i="13"/>
  <c r="I158" i="13"/>
  <c r="H158" i="13"/>
  <c r="G158" i="13"/>
  <c r="F158" i="13"/>
  <c r="K157" i="13"/>
  <c r="J157" i="13"/>
  <c r="W157" i="13"/>
  <c r="I157" i="13"/>
  <c r="H157" i="13"/>
  <c r="G157" i="13"/>
  <c r="F157" i="13"/>
  <c r="K156" i="13"/>
  <c r="J156" i="13"/>
  <c r="I156" i="13"/>
  <c r="H156" i="13"/>
  <c r="G156" i="13"/>
  <c r="F156" i="13"/>
  <c r="K155" i="13"/>
  <c r="J155" i="13"/>
  <c r="W155" i="13"/>
  <c r="I155" i="13"/>
  <c r="H155" i="13"/>
  <c r="G155" i="13"/>
  <c r="F155" i="13"/>
  <c r="V154" i="13"/>
  <c r="K162" i="13" s="1"/>
  <c r="T154" i="13"/>
  <c r="R154" i="13"/>
  <c r="K160" i="13" s="1"/>
  <c r="U154" i="13"/>
  <c r="S154" i="13"/>
  <c r="Q154" i="13"/>
  <c r="E154" i="13"/>
  <c r="D154" i="13"/>
  <c r="B154" i="13"/>
  <c r="AA152" i="13"/>
  <c r="Z152" i="13"/>
  <c r="Y152" i="13"/>
  <c r="I151" i="13"/>
  <c r="AB151" i="13" s="1"/>
  <c r="H151" i="13"/>
  <c r="G151" i="13"/>
  <c r="E151" i="13"/>
  <c r="K150" i="13"/>
  <c r="J150" i="13"/>
  <c r="E150" i="13"/>
  <c r="J149" i="13"/>
  <c r="E149" i="13"/>
  <c r="J148" i="13"/>
  <c r="E148" i="13"/>
  <c r="K147" i="13"/>
  <c r="J147" i="13"/>
  <c r="H147" i="13"/>
  <c r="AA147" i="13"/>
  <c r="Z147" i="13"/>
  <c r="Y147" i="13"/>
  <c r="I147" i="13"/>
  <c r="X147" i="13" s="1"/>
  <c r="F147" i="13"/>
  <c r="V147" i="13"/>
  <c r="T147" i="13"/>
  <c r="R147" i="13"/>
  <c r="U147" i="13"/>
  <c r="S147" i="13"/>
  <c r="Q147" i="13"/>
  <c r="E147" i="13"/>
  <c r="D147" i="13"/>
  <c r="B147" i="13"/>
  <c r="K146" i="13"/>
  <c r="J146" i="13"/>
  <c r="H146" i="13"/>
  <c r="AA146" i="13"/>
  <c r="Z146" i="13"/>
  <c r="Y146" i="13"/>
  <c r="X146" i="13"/>
  <c r="I146" i="13"/>
  <c r="F146" i="13"/>
  <c r="V146" i="13"/>
  <c r="T146" i="13"/>
  <c r="K149" i="13" s="1"/>
  <c r="R146" i="13"/>
  <c r="U146" i="13"/>
  <c r="S146" i="13"/>
  <c r="Q146" i="13"/>
  <c r="E146" i="13"/>
  <c r="D146" i="13"/>
  <c r="B146" i="13"/>
  <c r="K145" i="13"/>
  <c r="J145" i="13"/>
  <c r="H145" i="13"/>
  <c r="AA145" i="13"/>
  <c r="Z145" i="13"/>
  <c r="Y145" i="13"/>
  <c r="I145" i="13"/>
  <c r="X145" i="13" s="1"/>
  <c r="F145" i="13"/>
  <c r="V145" i="13"/>
  <c r="T145" i="13"/>
  <c r="R145" i="13"/>
  <c r="U145" i="13"/>
  <c r="S145" i="13"/>
  <c r="Q145" i="13"/>
  <c r="E145" i="13"/>
  <c r="D145" i="13"/>
  <c r="B145" i="13"/>
  <c r="K144" i="13"/>
  <c r="J144" i="13"/>
  <c r="I144" i="13"/>
  <c r="H144" i="13"/>
  <c r="G144" i="13"/>
  <c r="F144" i="13"/>
  <c r="K143" i="13"/>
  <c r="J143" i="13"/>
  <c r="I143" i="13"/>
  <c r="W143" i="13" s="1"/>
  <c r="H143" i="13"/>
  <c r="G143" i="13"/>
  <c r="F143" i="13"/>
  <c r="K142" i="13"/>
  <c r="J142" i="13"/>
  <c r="I142" i="13"/>
  <c r="H142" i="13"/>
  <c r="G142" i="13"/>
  <c r="F142" i="13"/>
  <c r="K141" i="13"/>
  <c r="J141" i="13"/>
  <c r="W141" i="13"/>
  <c r="I141" i="13"/>
  <c r="H141" i="13"/>
  <c r="G141" i="13"/>
  <c r="F141" i="13"/>
  <c r="C140" i="13"/>
  <c r="V139" i="13"/>
  <c r="T139" i="13"/>
  <c r="R139" i="13"/>
  <c r="K148" i="13" s="1"/>
  <c r="U139" i="13"/>
  <c r="S139" i="13"/>
  <c r="I149" i="13" s="1"/>
  <c r="Q139" i="13"/>
  <c r="I148" i="13" s="1"/>
  <c r="E139" i="13"/>
  <c r="D139" i="13"/>
  <c r="B139" i="13"/>
  <c r="AA137" i="13"/>
  <c r="Z137" i="13"/>
  <c r="Y137" i="13"/>
  <c r="I136" i="13"/>
  <c r="AB136" i="13" s="1"/>
  <c r="H136" i="13"/>
  <c r="G136" i="13"/>
  <c r="E136" i="13"/>
  <c r="K135" i="13"/>
  <c r="J135" i="13"/>
  <c r="E135" i="13"/>
  <c r="K134" i="13"/>
  <c r="J134" i="13"/>
  <c r="E134" i="13"/>
  <c r="J133" i="13"/>
  <c r="E133" i="13"/>
  <c r="K132" i="13"/>
  <c r="J132" i="13"/>
  <c r="H132" i="13"/>
  <c r="AA132" i="13"/>
  <c r="Z132" i="13"/>
  <c r="Y132" i="13"/>
  <c r="X132" i="13"/>
  <c r="I132" i="13"/>
  <c r="F132" i="13"/>
  <c r="V132" i="13"/>
  <c r="T132" i="13"/>
  <c r="R132" i="13"/>
  <c r="U132" i="13"/>
  <c r="S132" i="13"/>
  <c r="I134" i="13" s="1"/>
  <c r="H137" i="13" s="1"/>
  <c r="Q132" i="13"/>
  <c r="E132" i="13"/>
  <c r="D132" i="13"/>
  <c r="B132" i="13"/>
  <c r="K131" i="13"/>
  <c r="J131" i="13"/>
  <c r="H131" i="13"/>
  <c r="AA131" i="13"/>
  <c r="Z131" i="13"/>
  <c r="Y131" i="13"/>
  <c r="I131" i="13"/>
  <c r="X131" i="13" s="1"/>
  <c r="F131" i="13"/>
  <c r="V131" i="13"/>
  <c r="T131" i="13"/>
  <c r="R131" i="13"/>
  <c r="U131" i="13"/>
  <c r="S131" i="13"/>
  <c r="Q131" i="13"/>
  <c r="E131" i="13"/>
  <c r="D131" i="13"/>
  <c r="B131" i="13"/>
  <c r="K130" i="13"/>
  <c r="J130" i="13"/>
  <c r="I130" i="13"/>
  <c r="H130" i="13"/>
  <c r="G130" i="13"/>
  <c r="F130" i="13"/>
  <c r="K129" i="13"/>
  <c r="J129" i="13"/>
  <c r="I129" i="13"/>
  <c r="W129" i="13" s="1"/>
  <c r="H129" i="13"/>
  <c r="G129" i="13"/>
  <c r="F129" i="13"/>
  <c r="K128" i="13"/>
  <c r="J128" i="13"/>
  <c r="I128" i="13"/>
  <c r="H128" i="13"/>
  <c r="G128" i="13"/>
  <c r="F128" i="13"/>
  <c r="K127" i="13"/>
  <c r="J127" i="13"/>
  <c r="W127" i="13"/>
  <c r="I127" i="13"/>
  <c r="H127" i="13"/>
  <c r="G127" i="13"/>
  <c r="F127" i="13"/>
  <c r="C126" i="13"/>
  <c r="V125" i="13"/>
  <c r="T125" i="13"/>
  <c r="R125" i="13"/>
  <c r="K133" i="13" s="1"/>
  <c r="P137" i="13" s="1"/>
  <c r="U125" i="13"/>
  <c r="I135" i="13" s="1"/>
  <c r="S125" i="13"/>
  <c r="Q125" i="13"/>
  <c r="I133" i="13" s="1"/>
  <c r="E125" i="13"/>
  <c r="D125" i="13"/>
  <c r="B125" i="13"/>
  <c r="AA123" i="13"/>
  <c r="Z123" i="13"/>
  <c r="Y123" i="13"/>
  <c r="I122" i="13"/>
  <c r="AB122" i="13" s="1"/>
  <c r="H122" i="13"/>
  <c r="G122" i="13"/>
  <c r="E122" i="13"/>
  <c r="K121" i="13"/>
  <c r="J121" i="13"/>
  <c r="E121" i="13"/>
  <c r="J120" i="13"/>
  <c r="E120" i="13"/>
  <c r="J119" i="13"/>
  <c r="E119" i="13"/>
  <c r="K118" i="13"/>
  <c r="J118" i="13"/>
  <c r="H118" i="13"/>
  <c r="AA118" i="13"/>
  <c r="Z118" i="13"/>
  <c r="Y118" i="13"/>
  <c r="I118" i="13"/>
  <c r="X118" i="13" s="1"/>
  <c r="F118" i="13"/>
  <c r="V118" i="13"/>
  <c r="T118" i="13"/>
  <c r="R118" i="13"/>
  <c r="K119" i="13" s="1"/>
  <c r="U118" i="13"/>
  <c r="S118" i="13"/>
  <c r="Q118" i="13"/>
  <c r="E118" i="13"/>
  <c r="D118" i="13"/>
  <c r="B118" i="13"/>
  <c r="K117" i="13"/>
  <c r="J117" i="13"/>
  <c r="H117" i="13"/>
  <c r="AA117" i="13"/>
  <c r="Z117" i="13"/>
  <c r="Y117" i="13"/>
  <c r="X117" i="13"/>
  <c r="I117" i="13"/>
  <c r="F117" i="13"/>
  <c r="V117" i="13"/>
  <c r="T117" i="13"/>
  <c r="R117" i="13"/>
  <c r="U117" i="13"/>
  <c r="S117" i="13"/>
  <c r="Q117" i="13"/>
  <c r="E117" i="13"/>
  <c r="D117" i="13"/>
  <c r="B117" i="13"/>
  <c r="K116" i="13"/>
  <c r="J116" i="13"/>
  <c r="I116" i="13"/>
  <c r="H116" i="13"/>
  <c r="G116" i="13"/>
  <c r="F116" i="13"/>
  <c r="K115" i="13"/>
  <c r="J115" i="13"/>
  <c r="W115" i="13"/>
  <c r="I115" i="13"/>
  <c r="H115" i="13"/>
  <c r="G115" i="13"/>
  <c r="F115" i="13"/>
  <c r="K114" i="13"/>
  <c r="J114" i="13"/>
  <c r="I114" i="13"/>
  <c r="H114" i="13"/>
  <c r="G114" i="13"/>
  <c r="F114" i="13"/>
  <c r="K113" i="13"/>
  <c r="J113" i="13"/>
  <c r="W113" i="13"/>
  <c r="I113" i="13"/>
  <c r="H113" i="13"/>
  <c r="G113" i="13"/>
  <c r="F113" i="13"/>
  <c r="C112" i="13"/>
  <c r="V111" i="13"/>
  <c r="T111" i="13"/>
  <c r="K120" i="13" s="1"/>
  <c r="R111" i="13"/>
  <c r="U111" i="13"/>
  <c r="S111" i="13"/>
  <c r="I120" i="13" s="1"/>
  <c r="Q111" i="13"/>
  <c r="I119" i="13" s="1"/>
  <c r="E111" i="13"/>
  <c r="D111" i="13"/>
  <c r="B111" i="13"/>
  <c r="AA109" i="13"/>
  <c r="Z109" i="13"/>
  <c r="Y109" i="13"/>
  <c r="AB108" i="13"/>
  <c r="I108" i="13"/>
  <c r="H108" i="13"/>
  <c r="G108" i="13"/>
  <c r="E108" i="13"/>
  <c r="J107" i="13"/>
  <c r="I107" i="13"/>
  <c r="E107" i="13"/>
  <c r="J106" i="13"/>
  <c r="E106" i="13"/>
  <c r="K105" i="13"/>
  <c r="J105" i="13"/>
  <c r="H105" i="13"/>
  <c r="AA105" i="13"/>
  <c r="Z105" i="13"/>
  <c r="Y105" i="13"/>
  <c r="I105" i="13"/>
  <c r="X105" i="13" s="1"/>
  <c r="F105" i="13"/>
  <c r="V105" i="13"/>
  <c r="T105" i="13"/>
  <c r="K107" i="13" s="1"/>
  <c r="R105" i="13"/>
  <c r="U105" i="13"/>
  <c r="S105" i="13"/>
  <c r="Q105" i="13"/>
  <c r="I106" i="13" s="1"/>
  <c r="E105" i="13"/>
  <c r="D105" i="13"/>
  <c r="B105" i="13"/>
  <c r="K104" i="13"/>
  <c r="J104" i="13"/>
  <c r="I104" i="13"/>
  <c r="H104" i="13"/>
  <c r="G104" i="13"/>
  <c r="F104" i="13"/>
  <c r="K103" i="13"/>
  <c r="J103" i="13"/>
  <c r="I103" i="13"/>
  <c r="H103" i="13"/>
  <c r="G103" i="13"/>
  <c r="F103" i="13"/>
  <c r="C102" i="13"/>
  <c r="V101" i="13"/>
  <c r="T101" i="13"/>
  <c r="R101" i="13"/>
  <c r="U101" i="13"/>
  <c r="S101" i="13"/>
  <c r="Q101" i="13"/>
  <c r="E101" i="13"/>
  <c r="D101" i="13"/>
  <c r="B101" i="13"/>
  <c r="AA99" i="13"/>
  <c r="Z99" i="13"/>
  <c r="Y99" i="13"/>
  <c r="I98" i="13"/>
  <c r="AB98" i="13" s="1"/>
  <c r="H98" i="13"/>
  <c r="G98" i="13"/>
  <c r="E98" i="13"/>
  <c r="K97" i="13"/>
  <c r="J97" i="13"/>
  <c r="E97" i="13"/>
  <c r="J96" i="13"/>
  <c r="E96" i="13"/>
  <c r="K95" i="13"/>
  <c r="J95" i="13"/>
  <c r="H95" i="13"/>
  <c r="AA95" i="13"/>
  <c r="Z95" i="13"/>
  <c r="Y95" i="13"/>
  <c r="X95" i="13"/>
  <c r="I95" i="13"/>
  <c r="F95" i="13"/>
  <c r="V95" i="13"/>
  <c r="T95" i="13"/>
  <c r="R95" i="13"/>
  <c r="U95" i="13"/>
  <c r="S95" i="13"/>
  <c r="Q95" i="13"/>
  <c r="I96" i="13" s="1"/>
  <c r="E95" i="13"/>
  <c r="D95" i="13"/>
  <c r="B95" i="13"/>
  <c r="K94" i="13"/>
  <c r="J94" i="13"/>
  <c r="I94" i="13"/>
  <c r="H94" i="13"/>
  <c r="G94" i="13"/>
  <c r="F94" i="13"/>
  <c r="K93" i="13"/>
  <c r="J93" i="13"/>
  <c r="I93" i="13"/>
  <c r="H93" i="13"/>
  <c r="G93" i="13"/>
  <c r="F93" i="13"/>
  <c r="K92" i="13"/>
  <c r="J92" i="13"/>
  <c r="W92" i="13"/>
  <c r="I92" i="13"/>
  <c r="H92" i="13"/>
  <c r="G92" i="13"/>
  <c r="F92" i="13"/>
  <c r="C91" i="13"/>
  <c r="V90" i="13"/>
  <c r="T90" i="13"/>
  <c r="R90" i="13"/>
  <c r="K96" i="13" s="1"/>
  <c r="U90" i="13"/>
  <c r="S90" i="13"/>
  <c r="I97" i="13" s="1"/>
  <c r="H99" i="13" s="1"/>
  <c r="Q90" i="13"/>
  <c r="E90" i="13"/>
  <c r="D90" i="13"/>
  <c r="B90" i="13"/>
  <c r="AA88" i="13"/>
  <c r="Z88" i="13"/>
  <c r="Y88" i="13"/>
  <c r="I87" i="13"/>
  <c r="AB87" i="13" s="1"/>
  <c r="H87" i="13"/>
  <c r="G87" i="13"/>
  <c r="E87" i="13"/>
  <c r="J86" i="13"/>
  <c r="E86" i="13"/>
  <c r="K85" i="13"/>
  <c r="J85" i="13"/>
  <c r="E85" i="13"/>
  <c r="K84" i="13"/>
  <c r="J84" i="13"/>
  <c r="E84" i="13"/>
  <c r="K83" i="13"/>
  <c r="J83" i="13"/>
  <c r="H83" i="13"/>
  <c r="AA83" i="13"/>
  <c r="Z83" i="13"/>
  <c r="Y83" i="13"/>
  <c r="X83" i="13"/>
  <c r="I83" i="13"/>
  <c r="F83" i="13"/>
  <c r="V83" i="13"/>
  <c r="T83" i="13"/>
  <c r="R83" i="13"/>
  <c r="U83" i="13"/>
  <c r="I86" i="13" s="1"/>
  <c r="S83" i="13"/>
  <c r="Q83" i="13"/>
  <c r="E83" i="13"/>
  <c r="D83" i="13"/>
  <c r="B83" i="13"/>
  <c r="K82" i="13"/>
  <c r="J82" i="13"/>
  <c r="I82" i="13"/>
  <c r="H82" i="13"/>
  <c r="G82" i="13"/>
  <c r="F82" i="13"/>
  <c r="K81" i="13"/>
  <c r="J81" i="13"/>
  <c r="W81" i="13"/>
  <c r="I81" i="13"/>
  <c r="H81" i="13"/>
  <c r="G81" i="13"/>
  <c r="F81" i="13"/>
  <c r="K80" i="13"/>
  <c r="J80" i="13"/>
  <c r="I80" i="13"/>
  <c r="H80" i="13"/>
  <c r="G80" i="13"/>
  <c r="F80" i="13"/>
  <c r="K79" i="13"/>
  <c r="J79" i="13"/>
  <c r="I79" i="13"/>
  <c r="H79" i="13"/>
  <c r="G79" i="13"/>
  <c r="F79" i="13"/>
  <c r="V78" i="13"/>
  <c r="K86" i="13" s="1"/>
  <c r="P88" i="13" s="1"/>
  <c r="T78" i="13"/>
  <c r="R78" i="13"/>
  <c r="U78" i="13"/>
  <c r="S78" i="13"/>
  <c r="Q78" i="13"/>
  <c r="I84" i="13" s="1"/>
  <c r="E78" i="13"/>
  <c r="D78" i="13"/>
  <c r="B78" i="13"/>
  <c r="AA76" i="13"/>
  <c r="Z76" i="13"/>
  <c r="Y76" i="13"/>
  <c r="AB75" i="13"/>
  <c r="I75" i="13"/>
  <c r="H75" i="13"/>
  <c r="G75" i="13"/>
  <c r="E75" i="13"/>
  <c r="K74" i="13"/>
  <c r="J74" i="13"/>
  <c r="I74" i="13"/>
  <c r="E74" i="13"/>
  <c r="J73" i="13"/>
  <c r="I73" i="13"/>
  <c r="E73" i="13"/>
  <c r="J72" i="13"/>
  <c r="E72" i="13"/>
  <c r="K71" i="13"/>
  <c r="J71" i="13"/>
  <c r="W71" i="13"/>
  <c r="I71" i="13"/>
  <c r="H71" i="13"/>
  <c r="G71" i="13"/>
  <c r="F71" i="13"/>
  <c r="K70" i="13"/>
  <c r="J70" i="13"/>
  <c r="I70" i="13"/>
  <c r="H70" i="13"/>
  <c r="G70" i="13"/>
  <c r="F70" i="13"/>
  <c r="K69" i="13"/>
  <c r="J69" i="13"/>
  <c r="W69" i="13"/>
  <c r="I69" i="13"/>
  <c r="H69" i="13"/>
  <c r="G69" i="13"/>
  <c r="F69" i="13"/>
  <c r="C68" i="13"/>
  <c r="V67" i="13"/>
  <c r="T67" i="13"/>
  <c r="K73" i="13" s="1"/>
  <c r="J76" i="13" s="1"/>
  <c r="R67" i="13"/>
  <c r="K72" i="13" s="1"/>
  <c r="U67" i="13"/>
  <c r="S67" i="13"/>
  <c r="Q67" i="13"/>
  <c r="I72" i="13" s="1"/>
  <c r="E67" i="13"/>
  <c r="D67" i="13"/>
  <c r="B67" i="13"/>
  <c r="AA65" i="13"/>
  <c r="Z65" i="13"/>
  <c r="Y65" i="13"/>
  <c r="O65" i="13"/>
  <c r="H65" i="13"/>
  <c r="K64" i="13"/>
  <c r="P65" i="13" s="1"/>
  <c r="J64" i="13"/>
  <c r="E64" i="13"/>
  <c r="K63" i="13"/>
  <c r="J63" i="13"/>
  <c r="W63" i="13"/>
  <c r="I63" i="13"/>
  <c r="H63" i="13"/>
  <c r="G63" i="13"/>
  <c r="F63" i="13"/>
  <c r="K62" i="13"/>
  <c r="J65" i="13" s="1"/>
  <c r="J62" i="13"/>
  <c r="I62" i="13"/>
  <c r="H62" i="13"/>
  <c r="G62" i="13"/>
  <c r="F62" i="13"/>
  <c r="C61" i="13"/>
  <c r="V60" i="13"/>
  <c r="T60" i="13"/>
  <c r="R60" i="13"/>
  <c r="U60" i="13"/>
  <c r="I64" i="13" s="1"/>
  <c r="S60" i="13"/>
  <c r="Q60" i="13"/>
  <c r="E60" i="13"/>
  <c r="D60" i="13"/>
  <c r="B60" i="13"/>
  <c r="AA58" i="13"/>
  <c r="Z58" i="13"/>
  <c r="Y58" i="13"/>
  <c r="I57" i="13"/>
  <c r="AB57" i="13" s="1"/>
  <c r="H57" i="13"/>
  <c r="G57" i="13"/>
  <c r="E57" i="13"/>
  <c r="K56" i="13"/>
  <c r="J56" i="13"/>
  <c r="E56" i="13"/>
  <c r="K55" i="13"/>
  <c r="J55" i="13"/>
  <c r="E55" i="13"/>
  <c r="K54" i="13"/>
  <c r="J54" i="13"/>
  <c r="E54" i="13"/>
  <c r="K53" i="13"/>
  <c r="J53" i="13"/>
  <c r="W53" i="13"/>
  <c r="I53" i="13"/>
  <c r="H53" i="13"/>
  <c r="G53" i="13"/>
  <c r="F53" i="13"/>
  <c r="K52" i="13"/>
  <c r="J52" i="13"/>
  <c r="I52" i="13"/>
  <c r="H52" i="13"/>
  <c r="G52" i="13"/>
  <c r="F52" i="13"/>
  <c r="K51" i="13"/>
  <c r="J51" i="13"/>
  <c r="I51" i="13"/>
  <c r="H51" i="13"/>
  <c r="G51" i="13"/>
  <c r="F51" i="13"/>
  <c r="C50" i="13"/>
  <c r="V49" i="13"/>
  <c r="T49" i="13"/>
  <c r="R49" i="13"/>
  <c r="U49" i="13"/>
  <c r="I56" i="13" s="1"/>
  <c r="S49" i="13"/>
  <c r="I55" i="13" s="1"/>
  <c r="Q49" i="13"/>
  <c r="I54" i="13" s="1"/>
  <c r="E49" i="13"/>
  <c r="D49" i="13"/>
  <c r="B49" i="13"/>
  <c r="AA47" i="13"/>
  <c r="Z47" i="13"/>
  <c r="Y47" i="13"/>
  <c r="AB46" i="13"/>
  <c r="I46" i="13"/>
  <c r="H46" i="13"/>
  <c r="G46" i="13"/>
  <c r="E46" i="13"/>
  <c r="J45" i="13"/>
  <c r="I45" i="13"/>
  <c r="E45" i="13"/>
  <c r="J44" i="13"/>
  <c r="E44" i="13"/>
  <c r="J43" i="13"/>
  <c r="E43" i="13"/>
  <c r="K42" i="13"/>
  <c r="J42" i="13"/>
  <c r="W42" i="13"/>
  <c r="I42" i="13"/>
  <c r="H42" i="13"/>
  <c r="G42" i="13"/>
  <c r="F42" i="13"/>
  <c r="K41" i="13"/>
  <c r="J41" i="13"/>
  <c r="I41" i="13"/>
  <c r="H41" i="13"/>
  <c r="G41" i="13"/>
  <c r="F41" i="13"/>
  <c r="K40" i="13"/>
  <c r="P47" i="13" s="1"/>
  <c r="J40" i="13"/>
  <c r="W40" i="13"/>
  <c r="I40" i="13"/>
  <c r="H47" i="13" s="1"/>
  <c r="H40" i="13"/>
  <c r="G40" i="13"/>
  <c r="F40" i="13"/>
  <c r="C39" i="13"/>
  <c r="V38" i="13"/>
  <c r="K45" i="13" s="1"/>
  <c r="T38" i="13"/>
  <c r="K44" i="13" s="1"/>
  <c r="J47" i="13" s="1"/>
  <c r="R38" i="13"/>
  <c r="K43" i="13" s="1"/>
  <c r="U38" i="13"/>
  <c r="S38" i="13"/>
  <c r="I44" i="13" s="1"/>
  <c r="Q38" i="13"/>
  <c r="I43" i="13" s="1"/>
  <c r="E38" i="13"/>
  <c r="D38" i="13"/>
  <c r="B38" i="13"/>
  <c r="AA36" i="13"/>
  <c r="I18" i="13" s="1"/>
  <c r="Z36" i="13"/>
  <c r="Y36" i="13"/>
  <c r="AB35" i="13"/>
  <c r="I35" i="13"/>
  <c r="H35" i="13"/>
  <c r="G35" i="13"/>
  <c r="E35" i="13"/>
  <c r="J34" i="13"/>
  <c r="I34" i="13"/>
  <c r="E34" i="13"/>
  <c r="J33" i="13"/>
  <c r="I33" i="13"/>
  <c r="O36" i="13" s="1"/>
  <c r="E33" i="13"/>
  <c r="K32" i="13"/>
  <c r="J32" i="13"/>
  <c r="W32" i="13"/>
  <c r="I32" i="13"/>
  <c r="H32" i="13"/>
  <c r="G32" i="13"/>
  <c r="F32" i="13"/>
  <c r="C31" i="13"/>
  <c r="V30" i="13"/>
  <c r="T30" i="13"/>
  <c r="K34" i="13" s="1"/>
  <c r="R30" i="13"/>
  <c r="K33" i="13" s="1"/>
  <c r="U30" i="13"/>
  <c r="S30" i="13"/>
  <c r="Q30" i="13"/>
  <c r="E30" i="13"/>
  <c r="D30" i="13"/>
  <c r="B30" i="13"/>
  <c r="A29" i="13"/>
  <c r="A11" i="13"/>
  <c r="A8" i="13"/>
  <c r="A6" i="13"/>
  <c r="A1" i="13"/>
  <c r="H67" i="12"/>
  <c r="H64" i="12"/>
  <c r="C67" i="12"/>
  <c r="C64" i="12"/>
  <c r="J22" i="12"/>
  <c r="J17" i="12"/>
  <c r="I22" i="12"/>
  <c r="I20" i="12"/>
  <c r="I19" i="12"/>
  <c r="I16" i="12"/>
  <c r="H61" i="12"/>
  <c r="J61" i="12"/>
  <c r="H60" i="12"/>
  <c r="J60" i="12"/>
  <c r="A59" i="12"/>
  <c r="H57" i="12"/>
  <c r="J57" i="12"/>
  <c r="H56" i="12"/>
  <c r="J56" i="12"/>
  <c r="A55" i="12"/>
  <c r="Z52" i="12"/>
  <c r="Y52" i="12"/>
  <c r="X52" i="12"/>
  <c r="J51" i="12"/>
  <c r="H51" i="12"/>
  <c r="G51" i="12"/>
  <c r="F51" i="12"/>
  <c r="D50" i="12"/>
  <c r="B50" i="12"/>
  <c r="Z48" i="12"/>
  <c r="Y48" i="12"/>
  <c r="X48" i="12"/>
  <c r="O48" i="12"/>
  <c r="H48" i="12"/>
  <c r="J47" i="12"/>
  <c r="I47" i="12"/>
  <c r="AA48" i="12" s="1"/>
  <c r="H47" i="12"/>
  <c r="G47" i="12"/>
  <c r="F47" i="12"/>
  <c r="C46" i="12"/>
  <c r="V45" i="12"/>
  <c r="U45" i="12"/>
  <c r="S45" i="12"/>
  <c r="Q45" i="12"/>
  <c r="E45" i="12"/>
  <c r="D45" i="12"/>
  <c r="B45" i="12"/>
  <c r="A44" i="12"/>
  <c r="H42" i="12"/>
  <c r="J42" i="12"/>
  <c r="H41" i="12"/>
  <c r="J41" i="12"/>
  <c r="A40" i="12"/>
  <c r="AA37" i="12"/>
  <c r="Z37" i="12"/>
  <c r="Y37" i="12"/>
  <c r="X37" i="12"/>
  <c r="O37" i="12"/>
  <c r="H37" i="12"/>
  <c r="K36" i="12"/>
  <c r="J36" i="12"/>
  <c r="I36" i="12"/>
  <c r="H36" i="12"/>
  <c r="G36" i="12"/>
  <c r="F36" i="12"/>
  <c r="V35" i="12"/>
  <c r="T35" i="12"/>
  <c r="R35" i="12"/>
  <c r="U35" i="12"/>
  <c r="S35" i="12"/>
  <c r="Q35" i="12"/>
  <c r="E35" i="12"/>
  <c r="D35" i="12"/>
  <c r="B35" i="12"/>
  <c r="Z33" i="12"/>
  <c r="I17" i="12" s="1"/>
  <c r="Y33" i="12"/>
  <c r="X33" i="12"/>
  <c r="P33" i="12"/>
  <c r="K32" i="12"/>
  <c r="J33" i="12" s="1"/>
  <c r="J32" i="12"/>
  <c r="I32" i="12"/>
  <c r="H32" i="12"/>
  <c r="G32" i="12"/>
  <c r="F32" i="12"/>
  <c r="C31" i="12"/>
  <c r="V30" i="12"/>
  <c r="T30" i="12"/>
  <c r="R30" i="12"/>
  <c r="U30" i="12"/>
  <c r="S30" i="12"/>
  <c r="Q30" i="12"/>
  <c r="E30" i="12"/>
  <c r="D30" i="12"/>
  <c r="B30" i="12"/>
  <c r="A29" i="12"/>
  <c r="A11" i="12"/>
  <c r="A8" i="12"/>
  <c r="A6" i="12"/>
  <c r="A1" i="12"/>
  <c r="H57" i="11"/>
  <c r="H54" i="11"/>
  <c r="C57" i="11"/>
  <c r="C54" i="11"/>
  <c r="J22" i="11"/>
  <c r="J19" i="11"/>
  <c r="J18" i="11"/>
  <c r="J17" i="11"/>
  <c r="J16" i="11"/>
  <c r="J15" i="11"/>
  <c r="J14" i="11" s="1"/>
  <c r="I22" i="11"/>
  <c r="I16" i="11"/>
  <c r="H51" i="11"/>
  <c r="J51" i="11"/>
  <c r="H50" i="11"/>
  <c r="J50" i="11"/>
  <c r="A49" i="11"/>
  <c r="AA46" i="11"/>
  <c r="Z46" i="11"/>
  <c r="Y46" i="11"/>
  <c r="J45" i="11"/>
  <c r="I45" i="11"/>
  <c r="X46" i="11" s="1"/>
  <c r="I15" i="11" s="1"/>
  <c r="E45" i="11"/>
  <c r="K44" i="11"/>
  <c r="J44" i="11"/>
  <c r="I44" i="11"/>
  <c r="W44" i="11" s="1"/>
  <c r="H44" i="11"/>
  <c r="G44" i="11"/>
  <c r="F44" i="11"/>
  <c r="K43" i="11"/>
  <c r="J46" i="11" s="1"/>
  <c r="J43" i="11"/>
  <c r="I43" i="11"/>
  <c r="H43" i="11"/>
  <c r="G43" i="11"/>
  <c r="F43" i="11"/>
  <c r="V42" i="11"/>
  <c r="K45" i="11" s="1"/>
  <c r="T42" i="11"/>
  <c r="R42" i="11"/>
  <c r="U42" i="11"/>
  <c r="S42" i="11"/>
  <c r="Q42" i="11"/>
  <c r="E42" i="11"/>
  <c r="D42" i="11"/>
  <c r="B42" i="11"/>
  <c r="AA40" i="11"/>
  <c r="Z40" i="11"/>
  <c r="Y40" i="11"/>
  <c r="X40" i="11"/>
  <c r="O40" i="11"/>
  <c r="H40" i="11"/>
  <c r="AB39" i="11"/>
  <c r="I39" i="11"/>
  <c r="H39" i="11"/>
  <c r="G39" i="11"/>
  <c r="E39" i="11"/>
  <c r="J38" i="11"/>
  <c r="E38" i="11"/>
  <c r="K37" i="11"/>
  <c r="J37" i="11"/>
  <c r="E37" i="11"/>
  <c r="K36" i="11"/>
  <c r="J36" i="11"/>
  <c r="I36" i="11"/>
  <c r="W36" i="11" s="1"/>
  <c r="H36" i="11"/>
  <c r="G36" i="11"/>
  <c r="F36" i="11"/>
  <c r="V35" i="11"/>
  <c r="T35" i="11"/>
  <c r="K38" i="11" s="1"/>
  <c r="R35" i="11"/>
  <c r="U35" i="11"/>
  <c r="S35" i="11"/>
  <c r="I38" i="11" s="1"/>
  <c r="Q35" i="11"/>
  <c r="I37" i="11" s="1"/>
  <c r="E35" i="11"/>
  <c r="D35" i="11"/>
  <c r="B35" i="11"/>
  <c r="Z33" i="11"/>
  <c r="Y33" i="11"/>
  <c r="X33" i="11"/>
  <c r="AB32" i="11"/>
  <c r="I20" i="11" s="1"/>
  <c r="I32" i="11"/>
  <c r="H32" i="11"/>
  <c r="G32" i="11"/>
  <c r="E32" i="11"/>
  <c r="J31" i="11"/>
  <c r="I31" i="11"/>
  <c r="AA33" i="11" s="1"/>
  <c r="I18" i="11" s="1"/>
  <c r="E31" i="11"/>
  <c r="J30" i="11"/>
  <c r="I30" i="11"/>
  <c r="E30" i="11"/>
  <c r="K29" i="11"/>
  <c r="J29" i="11"/>
  <c r="I29" i="11"/>
  <c r="H29" i="11"/>
  <c r="G29" i="11"/>
  <c r="F29" i="11"/>
  <c r="V28" i="11"/>
  <c r="T28" i="11"/>
  <c r="K31" i="11" s="1"/>
  <c r="R28" i="11"/>
  <c r="K30" i="11" s="1"/>
  <c r="P33" i="11" s="1"/>
  <c r="U28" i="11"/>
  <c r="S28" i="11"/>
  <c r="Q28" i="11"/>
  <c r="E28" i="11"/>
  <c r="D28" i="11"/>
  <c r="B28" i="11"/>
  <c r="A11" i="11"/>
  <c r="A8" i="11"/>
  <c r="A6" i="11"/>
  <c r="A1" i="11"/>
  <c r="H269" i="10"/>
  <c r="H266" i="10"/>
  <c r="C269" i="10"/>
  <c r="C266" i="10"/>
  <c r="J22" i="10"/>
  <c r="J19" i="10"/>
  <c r="J18" i="10"/>
  <c r="J17" i="10"/>
  <c r="J14" i="10" s="1"/>
  <c r="J16" i="10"/>
  <c r="J15" i="10"/>
  <c r="I22" i="10"/>
  <c r="H263" i="10"/>
  <c r="J263" i="10"/>
  <c r="H262" i="10"/>
  <c r="J262" i="10"/>
  <c r="A261" i="10"/>
  <c r="H259" i="10"/>
  <c r="J259" i="10"/>
  <c r="H258" i="10"/>
  <c r="J258" i="10"/>
  <c r="A257" i="10"/>
  <c r="AA254" i="10"/>
  <c r="Z254" i="10"/>
  <c r="X254" i="10"/>
  <c r="P254" i="10"/>
  <c r="J254" i="10"/>
  <c r="K253" i="10"/>
  <c r="J253" i="10"/>
  <c r="I253" i="10"/>
  <c r="H253" i="10"/>
  <c r="G253" i="10"/>
  <c r="F253" i="10"/>
  <c r="V253" i="10"/>
  <c r="T253" i="10"/>
  <c r="R253" i="10"/>
  <c r="U253" i="10"/>
  <c r="S253" i="10"/>
  <c r="Q253" i="10"/>
  <c r="E253" i="10"/>
  <c r="D253" i="10"/>
  <c r="B253" i="10"/>
  <c r="AA251" i="10"/>
  <c r="Z251" i="10"/>
  <c r="X251" i="10"/>
  <c r="AB250" i="10"/>
  <c r="I250" i="10"/>
  <c r="H250" i="10"/>
  <c r="G250" i="10"/>
  <c r="E250" i="10"/>
  <c r="J249" i="10"/>
  <c r="E249" i="10"/>
  <c r="J248" i="10"/>
  <c r="I248" i="10"/>
  <c r="E248" i="10"/>
  <c r="J247" i="10"/>
  <c r="I247" i="10"/>
  <c r="E247" i="10"/>
  <c r="K246" i="10"/>
  <c r="J246" i="10"/>
  <c r="I246" i="10"/>
  <c r="H246" i="10"/>
  <c r="G246" i="10"/>
  <c r="F246" i="10"/>
  <c r="K245" i="10"/>
  <c r="J245" i="10"/>
  <c r="I245" i="10"/>
  <c r="W245" i="10" s="1"/>
  <c r="H245" i="10"/>
  <c r="G245" i="10"/>
  <c r="F245" i="10"/>
  <c r="K244" i="10"/>
  <c r="J244" i="10"/>
  <c r="I244" i="10"/>
  <c r="H244" i="10"/>
  <c r="G244" i="10"/>
  <c r="F244" i="10"/>
  <c r="K243" i="10"/>
  <c r="J243" i="10"/>
  <c r="I243" i="10"/>
  <c r="H243" i="10"/>
  <c r="G243" i="10"/>
  <c r="F243" i="10"/>
  <c r="C242" i="10"/>
  <c r="V241" i="10"/>
  <c r="K249" i="10" s="1"/>
  <c r="T241" i="10"/>
  <c r="K248" i="10" s="1"/>
  <c r="J251" i="10" s="1"/>
  <c r="R241" i="10"/>
  <c r="K247" i="10" s="1"/>
  <c r="U241" i="10"/>
  <c r="I249" i="10" s="1"/>
  <c r="S241" i="10"/>
  <c r="Q241" i="10"/>
  <c r="E241" i="10"/>
  <c r="D241" i="10"/>
  <c r="B241" i="10"/>
  <c r="AA239" i="10"/>
  <c r="Z239" i="10"/>
  <c r="Y239" i="10"/>
  <c r="X239" i="10"/>
  <c r="H239" i="10"/>
  <c r="P239" i="10"/>
  <c r="J239" i="10"/>
  <c r="K238" i="10"/>
  <c r="J238" i="10"/>
  <c r="I238" i="10"/>
  <c r="O239" i="10" s="1"/>
  <c r="H238" i="10"/>
  <c r="G238" i="10"/>
  <c r="F238" i="10"/>
  <c r="V238" i="10"/>
  <c r="T238" i="10"/>
  <c r="R238" i="10"/>
  <c r="U238" i="10"/>
  <c r="S238" i="10"/>
  <c r="Q238" i="10"/>
  <c r="E238" i="10"/>
  <c r="D238" i="10"/>
  <c r="B238" i="10"/>
  <c r="AA236" i="10"/>
  <c r="Z236" i="10"/>
  <c r="X236" i="10"/>
  <c r="P236" i="10"/>
  <c r="J236" i="10"/>
  <c r="AB235" i="10"/>
  <c r="I235" i="10"/>
  <c r="H235" i="10"/>
  <c r="G235" i="10"/>
  <c r="E235" i="10"/>
  <c r="J234" i="10"/>
  <c r="I234" i="10"/>
  <c r="Y236" i="10" s="1"/>
  <c r="E234" i="10"/>
  <c r="J233" i="10"/>
  <c r="I233" i="10"/>
  <c r="E233" i="10"/>
  <c r="K232" i="10"/>
  <c r="J232" i="10"/>
  <c r="I232" i="10"/>
  <c r="H232" i="10"/>
  <c r="G232" i="10"/>
  <c r="F232" i="10"/>
  <c r="K231" i="10"/>
  <c r="J231" i="10"/>
  <c r="I231" i="10"/>
  <c r="H231" i="10"/>
  <c r="G231" i="10"/>
  <c r="F231" i="10"/>
  <c r="V230" i="10"/>
  <c r="T230" i="10"/>
  <c r="K234" i="10" s="1"/>
  <c r="R230" i="10"/>
  <c r="K233" i="10" s="1"/>
  <c r="U230" i="10"/>
  <c r="S230" i="10"/>
  <c r="Q230" i="10"/>
  <c r="E230" i="10"/>
  <c r="D230" i="10"/>
  <c r="B230" i="10"/>
  <c r="AA228" i="10"/>
  <c r="Z228" i="10"/>
  <c r="Y228" i="10"/>
  <c r="X228" i="10"/>
  <c r="P228" i="10"/>
  <c r="J228" i="10"/>
  <c r="K227" i="10"/>
  <c r="J227" i="10"/>
  <c r="I227" i="10"/>
  <c r="O228" i="10" s="1"/>
  <c r="H227" i="10"/>
  <c r="G227" i="10"/>
  <c r="F227" i="10"/>
  <c r="V227" i="10"/>
  <c r="T227" i="10"/>
  <c r="R227" i="10"/>
  <c r="U227" i="10"/>
  <c r="S227" i="10"/>
  <c r="Q227" i="10"/>
  <c r="E227" i="10"/>
  <c r="D227" i="10"/>
  <c r="B227" i="10"/>
  <c r="AA225" i="10"/>
  <c r="Z225" i="10"/>
  <c r="X225" i="10"/>
  <c r="P225" i="10"/>
  <c r="AB224" i="10"/>
  <c r="I224" i="10"/>
  <c r="H224" i="10"/>
  <c r="G224" i="10"/>
  <c r="E224" i="10"/>
  <c r="J223" i="10"/>
  <c r="I223" i="10"/>
  <c r="O225" i="10" s="1"/>
  <c r="E223" i="10"/>
  <c r="J222" i="10"/>
  <c r="I222" i="10"/>
  <c r="E222" i="10"/>
  <c r="J221" i="10"/>
  <c r="I221" i="10"/>
  <c r="E221" i="10"/>
  <c r="K220" i="10"/>
  <c r="J220" i="10"/>
  <c r="I220" i="10"/>
  <c r="H220" i="10"/>
  <c r="G220" i="10"/>
  <c r="F220" i="10"/>
  <c r="K219" i="10"/>
  <c r="J219" i="10"/>
  <c r="I219" i="10"/>
  <c r="W219" i="10" s="1"/>
  <c r="H219" i="10"/>
  <c r="G219" i="10"/>
  <c r="F219" i="10"/>
  <c r="K218" i="10"/>
  <c r="J218" i="10"/>
  <c r="I218" i="10"/>
  <c r="H218" i="10"/>
  <c r="G218" i="10"/>
  <c r="F218" i="10"/>
  <c r="K217" i="10"/>
  <c r="J225" i="10" s="1"/>
  <c r="J217" i="10"/>
  <c r="W217" i="10"/>
  <c r="I217" i="10"/>
  <c r="H217" i="10"/>
  <c r="G217" i="10"/>
  <c r="F217" i="10"/>
  <c r="C216" i="10"/>
  <c r="V215" i="10"/>
  <c r="K223" i="10" s="1"/>
  <c r="T215" i="10"/>
  <c r="K222" i="10" s="1"/>
  <c r="R215" i="10"/>
  <c r="K221" i="10" s="1"/>
  <c r="U215" i="10"/>
  <c r="S215" i="10"/>
  <c r="Q215" i="10"/>
  <c r="E215" i="10"/>
  <c r="D215" i="10"/>
  <c r="B215" i="10"/>
  <c r="A214" i="10"/>
  <c r="H212" i="10"/>
  <c r="J212" i="10"/>
  <c r="H211" i="10"/>
  <c r="J211" i="10"/>
  <c r="A210" i="10"/>
  <c r="AA207" i="10"/>
  <c r="Z207" i="10"/>
  <c r="Y207" i="10"/>
  <c r="I206" i="10"/>
  <c r="AB206" i="10" s="1"/>
  <c r="H206" i="10"/>
  <c r="G206" i="10"/>
  <c r="E206" i="10"/>
  <c r="J205" i="10"/>
  <c r="E205" i="10"/>
  <c r="K204" i="10"/>
  <c r="J204" i="10"/>
  <c r="E204" i="10"/>
  <c r="J203" i="10"/>
  <c r="I203" i="10"/>
  <c r="E203" i="10"/>
  <c r="K202" i="10"/>
  <c r="J202" i="10"/>
  <c r="I202" i="10"/>
  <c r="H202" i="10"/>
  <c r="G202" i="10"/>
  <c r="F202" i="10"/>
  <c r="K201" i="10"/>
  <c r="J201" i="10"/>
  <c r="I201" i="10"/>
  <c r="W201" i="10" s="1"/>
  <c r="H201" i="10"/>
  <c r="G201" i="10"/>
  <c r="F201" i="10"/>
  <c r="K200" i="10"/>
  <c r="J200" i="10"/>
  <c r="I200" i="10"/>
  <c r="H200" i="10"/>
  <c r="G200" i="10"/>
  <c r="F200" i="10"/>
  <c r="K199" i="10"/>
  <c r="J199" i="10"/>
  <c r="I199" i="10"/>
  <c r="H199" i="10"/>
  <c r="G199" i="10"/>
  <c r="F199" i="10"/>
  <c r="V198" i="10"/>
  <c r="K205" i="10" s="1"/>
  <c r="P207" i="10" s="1"/>
  <c r="T198" i="10"/>
  <c r="R198" i="10"/>
  <c r="K203" i="10" s="1"/>
  <c r="U198" i="10"/>
  <c r="I205" i="10" s="1"/>
  <c r="S198" i="10"/>
  <c r="I204" i="10" s="1"/>
  <c r="Q198" i="10"/>
  <c r="E198" i="10"/>
  <c r="D198" i="10"/>
  <c r="B198" i="10"/>
  <c r="AA196" i="10"/>
  <c r="Z196" i="10"/>
  <c r="Y196" i="10"/>
  <c r="X196" i="10"/>
  <c r="P196" i="10"/>
  <c r="J196" i="10"/>
  <c r="K195" i="10"/>
  <c r="J195" i="10"/>
  <c r="I195" i="10"/>
  <c r="O196" i="10" s="1"/>
  <c r="H195" i="10"/>
  <c r="G195" i="10"/>
  <c r="F195" i="10"/>
  <c r="V195" i="10"/>
  <c r="T195" i="10"/>
  <c r="R195" i="10"/>
  <c r="U195" i="10"/>
  <c r="S195" i="10"/>
  <c r="Q195" i="10"/>
  <c r="E195" i="10"/>
  <c r="D195" i="10"/>
  <c r="B195" i="10"/>
  <c r="AA193" i="10"/>
  <c r="Z193" i="10"/>
  <c r="Y193" i="10"/>
  <c r="AB192" i="10"/>
  <c r="I192" i="10"/>
  <c r="H192" i="10"/>
  <c r="G192" i="10"/>
  <c r="E192" i="10"/>
  <c r="J191" i="10"/>
  <c r="E191" i="10"/>
  <c r="J190" i="10"/>
  <c r="I190" i="10"/>
  <c r="E190" i="10"/>
  <c r="J189" i="10"/>
  <c r="E189" i="10"/>
  <c r="K188" i="10"/>
  <c r="J188" i="10"/>
  <c r="H188" i="10"/>
  <c r="AA188" i="10"/>
  <c r="Z188" i="10"/>
  <c r="Y188" i="10"/>
  <c r="I188" i="10"/>
  <c r="X188" i="10" s="1"/>
  <c r="F188" i="10"/>
  <c r="V188" i="10"/>
  <c r="T188" i="10"/>
  <c r="R188" i="10"/>
  <c r="U188" i="10"/>
  <c r="S188" i="10"/>
  <c r="Q188" i="10"/>
  <c r="I189" i="10" s="1"/>
  <c r="E188" i="10"/>
  <c r="D188" i="10"/>
  <c r="B188" i="10"/>
  <c r="K187" i="10"/>
  <c r="J187" i="10"/>
  <c r="H187" i="10"/>
  <c r="AA187" i="10"/>
  <c r="Z187" i="10"/>
  <c r="Y187" i="10"/>
  <c r="I187" i="10"/>
  <c r="X187" i="10" s="1"/>
  <c r="F187" i="10"/>
  <c r="V187" i="10"/>
  <c r="T187" i="10"/>
  <c r="R187" i="10"/>
  <c r="U187" i="10"/>
  <c r="S187" i="10"/>
  <c r="Q187" i="10"/>
  <c r="E187" i="10"/>
  <c r="D187" i="10"/>
  <c r="B187" i="10"/>
  <c r="K186" i="10"/>
  <c r="J186" i="10"/>
  <c r="I186" i="10"/>
  <c r="H186" i="10"/>
  <c r="G186" i="10"/>
  <c r="F186" i="10"/>
  <c r="K185" i="10"/>
  <c r="J185" i="10"/>
  <c r="I185" i="10"/>
  <c r="W185" i="10" s="1"/>
  <c r="H185" i="10"/>
  <c r="G185" i="10"/>
  <c r="F185" i="10"/>
  <c r="K184" i="10"/>
  <c r="J184" i="10"/>
  <c r="I184" i="10"/>
  <c r="H184" i="10"/>
  <c r="G184" i="10"/>
  <c r="F184" i="10"/>
  <c r="K183" i="10"/>
  <c r="J183" i="10"/>
  <c r="I183" i="10"/>
  <c r="H183" i="10"/>
  <c r="G183" i="10"/>
  <c r="F183" i="10"/>
  <c r="V182" i="10"/>
  <c r="K191" i="10" s="1"/>
  <c r="T182" i="10"/>
  <c r="R182" i="10"/>
  <c r="U182" i="10"/>
  <c r="I191" i="10" s="1"/>
  <c r="S182" i="10"/>
  <c r="Q182" i="10"/>
  <c r="E182" i="10"/>
  <c r="D182" i="10"/>
  <c r="B182" i="10"/>
  <c r="AA180" i="10"/>
  <c r="Z180" i="10"/>
  <c r="Y180" i="10"/>
  <c r="AB179" i="10"/>
  <c r="I179" i="10"/>
  <c r="H179" i="10"/>
  <c r="G179" i="10"/>
  <c r="E179" i="10"/>
  <c r="J178" i="10"/>
  <c r="I178" i="10"/>
  <c r="E178" i="10"/>
  <c r="J177" i="10"/>
  <c r="I177" i="10"/>
  <c r="E177" i="10"/>
  <c r="J176" i="10"/>
  <c r="E176" i="10"/>
  <c r="K175" i="10"/>
  <c r="J175" i="10"/>
  <c r="W175" i="10"/>
  <c r="I175" i="10"/>
  <c r="H175" i="10"/>
  <c r="G175" i="10"/>
  <c r="F175" i="10"/>
  <c r="K174" i="10"/>
  <c r="J174" i="10"/>
  <c r="I174" i="10"/>
  <c r="H174" i="10"/>
  <c r="G174" i="10"/>
  <c r="F174" i="10"/>
  <c r="K173" i="10"/>
  <c r="J173" i="10"/>
  <c r="W173" i="10"/>
  <c r="I173" i="10"/>
  <c r="H173" i="10"/>
  <c r="G173" i="10"/>
  <c r="F173" i="10"/>
  <c r="V172" i="10"/>
  <c r="K178" i="10" s="1"/>
  <c r="T172" i="10"/>
  <c r="K177" i="10" s="1"/>
  <c r="R172" i="10"/>
  <c r="K176" i="10" s="1"/>
  <c r="U172" i="10"/>
  <c r="S172" i="10"/>
  <c r="Q172" i="10"/>
  <c r="I176" i="10" s="1"/>
  <c r="E172" i="10"/>
  <c r="D172" i="10"/>
  <c r="B172" i="10"/>
  <c r="AA170" i="10"/>
  <c r="Z170" i="10"/>
  <c r="Y170" i="10"/>
  <c r="I169" i="10"/>
  <c r="AB169" i="10" s="1"/>
  <c r="H169" i="10"/>
  <c r="G169" i="10"/>
  <c r="E169" i="10"/>
  <c r="J168" i="10"/>
  <c r="E168" i="10"/>
  <c r="J167" i="10"/>
  <c r="E167" i="10"/>
  <c r="K166" i="10"/>
  <c r="J166" i="10"/>
  <c r="E166" i="10"/>
  <c r="K165" i="10"/>
  <c r="J165" i="10"/>
  <c r="I165" i="10"/>
  <c r="W165" i="10" s="1"/>
  <c r="H165" i="10"/>
  <c r="G165" i="10"/>
  <c r="F165" i="10"/>
  <c r="K164" i="10"/>
  <c r="J164" i="10"/>
  <c r="I164" i="10"/>
  <c r="H170" i="10" s="1"/>
  <c r="H164" i="10"/>
  <c r="G164" i="10"/>
  <c r="F164" i="10"/>
  <c r="K163" i="10"/>
  <c r="J170" i="10" s="1"/>
  <c r="J163" i="10"/>
  <c r="I163" i="10"/>
  <c r="H163" i="10"/>
  <c r="G163" i="10"/>
  <c r="F163" i="10"/>
  <c r="V162" i="10"/>
  <c r="K168" i="10" s="1"/>
  <c r="T162" i="10"/>
  <c r="K167" i="10" s="1"/>
  <c r="R162" i="10"/>
  <c r="U162" i="10"/>
  <c r="I168" i="10" s="1"/>
  <c r="S162" i="10"/>
  <c r="I167" i="10" s="1"/>
  <c r="Q162" i="10"/>
  <c r="I166" i="10" s="1"/>
  <c r="E162" i="10"/>
  <c r="D162" i="10"/>
  <c r="B162" i="10"/>
  <c r="AA160" i="10"/>
  <c r="Z160" i="10"/>
  <c r="Y160" i="10"/>
  <c r="P160" i="10"/>
  <c r="AB159" i="10"/>
  <c r="I159" i="10"/>
  <c r="H159" i="10"/>
  <c r="G159" i="10"/>
  <c r="E159" i="10"/>
  <c r="J158" i="10"/>
  <c r="I158" i="10"/>
  <c r="E158" i="10"/>
  <c r="J157" i="10"/>
  <c r="I157" i="10"/>
  <c r="E157" i="10"/>
  <c r="K156" i="10"/>
  <c r="J156" i="10"/>
  <c r="I156" i="10"/>
  <c r="H156" i="10"/>
  <c r="G156" i="10"/>
  <c r="F156" i="10"/>
  <c r="C155" i="10"/>
  <c r="V154" i="10"/>
  <c r="T154" i="10"/>
  <c r="K158" i="10" s="1"/>
  <c r="R154" i="10"/>
  <c r="K157" i="10" s="1"/>
  <c r="J160" i="10" s="1"/>
  <c r="U154" i="10"/>
  <c r="S154" i="10"/>
  <c r="Q154" i="10"/>
  <c r="E154" i="10"/>
  <c r="D154" i="10"/>
  <c r="B154" i="10"/>
  <c r="AA152" i="10"/>
  <c r="Z152" i="10"/>
  <c r="Y152" i="10"/>
  <c r="P152" i="10"/>
  <c r="AB151" i="10"/>
  <c r="I151" i="10"/>
  <c r="H151" i="10"/>
  <c r="G151" i="10"/>
  <c r="E151" i="10"/>
  <c r="J150" i="10"/>
  <c r="E150" i="10"/>
  <c r="K149" i="10"/>
  <c r="J149" i="10"/>
  <c r="E149" i="10"/>
  <c r="K148" i="10"/>
  <c r="J148" i="10"/>
  <c r="I148" i="10"/>
  <c r="H148" i="10"/>
  <c r="G148" i="10"/>
  <c r="F148" i="10"/>
  <c r="C147" i="10"/>
  <c r="V146" i="10"/>
  <c r="T146" i="10"/>
  <c r="K150" i="10" s="1"/>
  <c r="R146" i="10"/>
  <c r="U146" i="10"/>
  <c r="S146" i="10"/>
  <c r="I150" i="10" s="1"/>
  <c r="Q146" i="10"/>
  <c r="I149" i="10" s="1"/>
  <c r="H152" i="10" s="1"/>
  <c r="E146" i="10"/>
  <c r="D146" i="10"/>
  <c r="B146" i="10"/>
  <c r="A145" i="10"/>
  <c r="H143" i="10"/>
  <c r="J143" i="10"/>
  <c r="H142" i="10"/>
  <c r="J142" i="10"/>
  <c r="A141" i="10"/>
  <c r="AA138" i="10"/>
  <c r="Z138" i="10"/>
  <c r="Y138" i="10"/>
  <c r="X138" i="10"/>
  <c r="P138" i="10"/>
  <c r="J138" i="10"/>
  <c r="K137" i="10"/>
  <c r="J137" i="10"/>
  <c r="I137" i="10"/>
  <c r="H137" i="10"/>
  <c r="G137" i="10"/>
  <c r="F137" i="10"/>
  <c r="V137" i="10"/>
  <c r="T137" i="10"/>
  <c r="R137" i="10"/>
  <c r="U137" i="10"/>
  <c r="S137" i="10"/>
  <c r="Q137" i="10"/>
  <c r="E137" i="10"/>
  <c r="D137" i="10"/>
  <c r="B137" i="10"/>
  <c r="AA135" i="10"/>
  <c r="Z135" i="10"/>
  <c r="X135" i="10"/>
  <c r="I134" i="10"/>
  <c r="AB134" i="10" s="1"/>
  <c r="H134" i="10"/>
  <c r="G134" i="10"/>
  <c r="E134" i="10"/>
  <c r="K133" i="10"/>
  <c r="J133" i="10"/>
  <c r="E133" i="10"/>
  <c r="K132" i="10"/>
  <c r="J132" i="10"/>
  <c r="E132" i="10"/>
  <c r="K131" i="10"/>
  <c r="J131" i="10"/>
  <c r="E131" i="10"/>
  <c r="K130" i="10"/>
  <c r="J130" i="10"/>
  <c r="I130" i="10"/>
  <c r="H130" i="10"/>
  <c r="G130" i="10"/>
  <c r="F130" i="10"/>
  <c r="K129" i="10"/>
  <c r="J129" i="10"/>
  <c r="W129" i="10"/>
  <c r="I129" i="10"/>
  <c r="H129" i="10"/>
  <c r="G129" i="10"/>
  <c r="F129" i="10"/>
  <c r="K128" i="10"/>
  <c r="J128" i="10"/>
  <c r="I128" i="10"/>
  <c r="H128" i="10"/>
  <c r="G128" i="10"/>
  <c r="F128" i="10"/>
  <c r="K127" i="10"/>
  <c r="J127" i="10"/>
  <c r="I127" i="10"/>
  <c r="H127" i="10"/>
  <c r="G127" i="10"/>
  <c r="F127" i="10"/>
  <c r="C126" i="10"/>
  <c r="V125" i="10"/>
  <c r="T125" i="10"/>
  <c r="R125" i="10"/>
  <c r="U125" i="10"/>
  <c r="I133" i="10" s="1"/>
  <c r="S125" i="10"/>
  <c r="I132" i="10" s="1"/>
  <c r="Q125" i="10"/>
  <c r="I131" i="10" s="1"/>
  <c r="H135" i="10" s="1"/>
  <c r="E125" i="10"/>
  <c r="D125" i="10"/>
  <c r="B125" i="10"/>
  <c r="AA123" i="10"/>
  <c r="Z123" i="10"/>
  <c r="Y123" i="10"/>
  <c r="P123" i="10"/>
  <c r="J123" i="10"/>
  <c r="K122" i="10"/>
  <c r="J122" i="10"/>
  <c r="I122" i="10"/>
  <c r="H122" i="10"/>
  <c r="G122" i="10"/>
  <c r="F122" i="10"/>
  <c r="V122" i="10"/>
  <c r="T122" i="10"/>
  <c r="R122" i="10"/>
  <c r="U122" i="10"/>
  <c r="S122" i="10"/>
  <c r="Q122" i="10"/>
  <c r="E122" i="10"/>
  <c r="D122" i="10"/>
  <c r="B122" i="10"/>
  <c r="AA120" i="10"/>
  <c r="Z120" i="10"/>
  <c r="X120" i="10"/>
  <c r="O120" i="10"/>
  <c r="H120" i="10"/>
  <c r="I119" i="10"/>
  <c r="AB119" i="10" s="1"/>
  <c r="H119" i="10"/>
  <c r="G119" i="10"/>
  <c r="E119" i="10"/>
  <c r="K118" i="10"/>
  <c r="J118" i="10"/>
  <c r="I118" i="10"/>
  <c r="E118" i="10"/>
  <c r="K117" i="10"/>
  <c r="J117" i="10"/>
  <c r="E117" i="10"/>
  <c r="K116" i="10"/>
  <c r="J116" i="10"/>
  <c r="I116" i="10"/>
  <c r="H116" i="10"/>
  <c r="G116" i="10"/>
  <c r="F116" i="10"/>
  <c r="K115" i="10"/>
  <c r="J115" i="10"/>
  <c r="W115" i="10"/>
  <c r="I115" i="10"/>
  <c r="Y120" i="10" s="1"/>
  <c r="H115" i="10"/>
  <c r="G115" i="10"/>
  <c r="F115" i="10"/>
  <c r="V114" i="10"/>
  <c r="T114" i="10"/>
  <c r="R114" i="10"/>
  <c r="U114" i="10"/>
  <c r="S114" i="10"/>
  <c r="Q114" i="10"/>
  <c r="I117" i="10" s="1"/>
  <c r="E114" i="10"/>
  <c r="D114" i="10"/>
  <c r="B114" i="10"/>
  <c r="AA112" i="10"/>
  <c r="Z112" i="10"/>
  <c r="Y112" i="10"/>
  <c r="X112" i="10"/>
  <c r="K111" i="10"/>
  <c r="J112" i="10" s="1"/>
  <c r="J111" i="10"/>
  <c r="I111" i="10"/>
  <c r="O112" i="10" s="1"/>
  <c r="H111" i="10"/>
  <c r="G111" i="10"/>
  <c r="F111" i="10"/>
  <c r="V111" i="10"/>
  <c r="T111" i="10"/>
  <c r="R111" i="10"/>
  <c r="U111" i="10"/>
  <c r="S111" i="10"/>
  <c r="Q111" i="10"/>
  <c r="E111" i="10"/>
  <c r="D111" i="10"/>
  <c r="B111" i="10"/>
  <c r="AA109" i="10"/>
  <c r="Z109" i="10"/>
  <c r="X109" i="10"/>
  <c r="I108" i="10"/>
  <c r="AB108" i="10" s="1"/>
  <c r="H108" i="10"/>
  <c r="G108" i="10"/>
  <c r="E108" i="10"/>
  <c r="K107" i="10"/>
  <c r="J107" i="10"/>
  <c r="I107" i="10"/>
  <c r="H109" i="10" s="1"/>
  <c r="E107" i="10"/>
  <c r="J106" i="10"/>
  <c r="I106" i="10"/>
  <c r="E106" i="10"/>
  <c r="J105" i="10"/>
  <c r="I105" i="10"/>
  <c r="E105" i="10"/>
  <c r="K104" i="10"/>
  <c r="J104" i="10"/>
  <c r="I104" i="10"/>
  <c r="H104" i="10"/>
  <c r="G104" i="10"/>
  <c r="F104" i="10"/>
  <c r="K103" i="10"/>
  <c r="J103" i="10"/>
  <c r="I103" i="10"/>
  <c r="W103" i="10" s="1"/>
  <c r="H103" i="10"/>
  <c r="G103" i="10"/>
  <c r="F103" i="10"/>
  <c r="K102" i="10"/>
  <c r="J102" i="10"/>
  <c r="I102" i="10"/>
  <c r="H102" i="10"/>
  <c r="G102" i="10"/>
  <c r="F102" i="10"/>
  <c r="K101" i="10"/>
  <c r="J101" i="10"/>
  <c r="W101" i="10"/>
  <c r="I101" i="10"/>
  <c r="H101" i="10"/>
  <c r="G101" i="10"/>
  <c r="F101" i="10"/>
  <c r="C100" i="10"/>
  <c r="V99" i="10"/>
  <c r="T99" i="10"/>
  <c r="K106" i="10" s="1"/>
  <c r="R99" i="10"/>
  <c r="K105" i="10" s="1"/>
  <c r="U99" i="10"/>
  <c r="S99" i="10"/>
  <c r="Q99" i="10"/>
  <c r="E99" i="10"/>
  <c r="D99" i="10"/>
  <c r="B99" i="10"/>
  <c r="A98" i="10"/>
  <c r="H96" i="10"/>
  <c r="J96" i="10"/>
  <c r="H95" i="10"/>
  <c r="J95" i="10"/>
  <c r="A94" i="10"/>
  <c r="AA91" i="10"/>
  <c r="Z91" i="10"/>
  <c r="Y91" i="10"/>
  <c r="AB90" i="10"/>
  <c r="I90" i="10"/>
  <c r="H90" i="10"/>
  <c r="G90" i="10"/>
  <c r="E90" i="10"/>
  <c r="K89" i="10"/>
  <c r="J89" i="10"/>
  <c r="E89" i="10"/>
  <c r="K88" i="10"/>
  <c r="J88" i="10"/>
  <c r="E88" i="10"/>
  <c r="K87" i="10"/>
  <c r="P91" i="10" s="1"/>
  <c r="J87" i="10"/>
  <c r="E87" i="10"/>
  <c r="K86" i="10"/>
  <c r="J86" i="10"/>
  <c r="I86" i="10"/>
  <c r="H86" i="10"/>
  <c r="G86" i="10"/>
  <c r="F86" i="10"/>
  <c r="K85" i="10"/>
  <c r="J85" i="10"/>
  <c r="I85" i="10"/>
  <c r="W85" i="10" s="1"/>
  <c r="H85" i="10"/>
  <c r="G85" i="10"/>
  <c r="F85" i="10"/>
  <c r="K84" i="10"/>
  <c r="J84" i="10"/>
  <c r="I84" i="10"/>
  <c r="O91" i="10" s="1"/>
  <c r="H84" i="10"/>
  <c r="G84" i="10"/>
  <c r="F84" i="10"/>
  <c r="K83" i="10"/>
  <c r="J83" i="10"/>
  <c r="W83" i="10"/>
  <c r="I83" i="10"/>
  <c r="H83" i="10"/>
  <c r="G83" i="10"/>
  <c r="F83" i="10"/>
  <c r="V82" i="10"/>
  <c r="T82" i="10"/>
  <c r="R82" i="10"/>
  <c r="U82" i="10"/>
  <c r="I89" i="10" s="1"/>
  <c r="S82" i="10"/>
  <c r="I88" i="10" s="1"/>
  <c r="H91" i="10" s="1"/>
  <c r="Q82" i="10"/>
  <c r="I87" i="10" s="1"/>
  <c r="E82" i="10"/>
  <c r="D82" i="10"/>
  <c r="B82" i="10"/>
  <c r="AA80" i="10"/>
  <c r="Z80" i="10"/>
  <c r="Y80" i="10"/>
  <c r="O80" i="10"/>
  <c r="K79" i="10"/>
  <c r="J79" i="10"/>
  <c r="I79" i="10"/>
  <c r="X80" i="10" s="1"/>
  <c r="H79" i="10"/>
  <c r="G79" i="10"/>
  <c r="F79" i="10"/>
  <c r="V79" i="10"/>
  <c r="T79" i="10"/>
  <c r="R79" i="10"/>
  <c r="U79" i="10"/>
  <c r="S79" i="10"/>
  <c r="Q79" i="10"/>
  <c r="E79" i="10"/>
  <c r="D79" i="10"/>
  <c r="B79" i="10"/>
  <c r="AA77" i="10"/>
  <c r="Z77" i="10"/>
  <c r="Y77" i="10"/>
  <c r="I76" i="10"/>
  <c r="AB76" i="10" s="1"/>
  <c r="H76" i="10"/>
  <c r="G76" i="10"/>
  <c r="E76" i="10"/>
  <c r="J75" i="10"/>
  <c r="I75" i="10"/>
  <c r="E75" i="10"/>
  <c r="J74" i="10"/>
  <c r="E74" i="10"/>
  <c r="J73" i="10"/>
  <c r="E73" i="10"/>
  <c r="K72" i="10"/>
  <c r="J72" i="10"/>
  <c r="H72" i="10"/>
  <c r="AA72" i="10"/>
  <c r="Z72" i="10"/>
  <c r="Y72" i="10"/>
  <c r="X72" i="10"/>
  <c r="I72" i="10"/>
  <c r="F72" i="10"/>
  <c r="V72" i="10"/>
  <c r="T72" i="10"/>
  <c r="R72" i="10"/>
  <c r="U72" i="10"/>
  <c r="S72" i="10"/>
  <c r="Q72" i="10"/>
  <c r="I73" i="10" s="1"/>
  <c r="E72" i="10"/>
  <c r="D72" i="10"/>
  <c r="B72" i="10"/>
  <c r="K71" i="10"/>
  <c r="J71" i="10"/>
  <c r="H71" i="10"/>
  <c r="AA71" i="10"/>
  <c r="Z71" i="10"/>
  <c r="Y71" i="10"/>
  <c r="I71" i="10"/>
  <c r="X71" i="10" s="1"/>
  <c r="F71" i="10"/>
  <c r="V71" i="10"/>
  <c r="T71" i="10"/>
  <c r="K74" i="10" s="1"/>
  <c r="J77" i="10" s="1"/>
  <c r="R71" i="10"/>
  <c r="U71" i="10"/>
  <c r="S71" i="10"/>
  <c r="Q71" i="10"/>
  <c r="E71" i="10"/>
  <c r="D71" i="10"/>
  <c r="B71" i="10"/>
  <c r="K70" i="10"/>
  <c r="J70" i="10"/>
  <c r="I70" i="10"/>
  <c r="H70" i="10"/>
  <c r="G70" i="10"/>
  <c r="F70" i="10"/>
  <c r="K69" i="10"/>
  <c r="J69" i="10"/>
  <c r="I69" i="10"/>
  <c r="W69" i="10" s="1"/>
  <c r="H69" i="10"/>
  <c r="G69" i="10"/>
  <c r="F69" i="10"/>
  <c r="K68" i="10"/>
  <c r="J68" i="10"/>
  <c r="I68" i="10"/>
  <c r="H68" i="10"/>
  <c r="G68" i="10"/>
  <c r="F68" i="10"/>
  <c r="K67" i="10"/>
  <c r="J67" i="10"/>
  <c r="I67" i="10"/>
  <c r="H67" i="10"/>
  <c r="G67" i="10"/>
  <c r="F67" i="10"/>
  <c r="V66" i="10"/>
  <c r="K75" i="10" s="1"/>
  <c r="T66" i="10"/>
  <c r="R66" i="10"/>
  <c r="K73" i="10" s="1"/>
  <c r="P77" i="10" s="1"/>
  <c r="U66" i="10"/>
  <c r="S66" i="10"/>
  <c r="I74" i="10" s="1"/>
  <c r="Q66" i="10"/>
  <c r="E66" i="10"/>
  <c r="D66" i="10"/>
  <c r="B66" i="10"/>
  <c r="AA64" i="10"/>
  <c r="Z64" i="10"/>
  <c r="Y64" i="10"/>
  <c r="I63" i="10"/>
  <c r="AB63" i="10" s="1"/>
  <c r="H63" i="10"/>
  <c r="G63" i="10"/>
  <c r="E63" i="10"/>
  <c r="K62" i="10"/>
  <c r="J62" i="10"/>
  <c r="I62" i="10"/>
  <c r="E62" i="10"/>
  <c r="J61" i="10"/>
  <c r="E61" i="10"/>
  <c r="J60" i="10"/>
  <c r="E60" i="10"/>
  <c r="K59" i="10"/>
  <c r="J59" i="10"/>
  <c r="W59" i="10"/>
  <c r="I59" i="10"/>
  <c r="H59" i="10"/>
  <c r="G59" i="10"/>
  <c r="F59" i="10"/>
  <c r="K58" i="10"/>
  <c r="J58" i="10"/>
  <c r="I58" i="10"/>
  <c r="X64" i="10" s="1"/>
  <c r="H58" i="10"/>
  <c r="G58" i="10"/>
  <c r="F58" i="10"/>
  <c r="K57" i="10"/>
  <c r="J57" i="10"/>
  <c r="I57" i="10"/>
  <c r="H57" i="10"/>
  <c r="G57" i="10"/>
  <c r="F57" i="10"/>
  <c r="V56" i="10"/>
  <c r="T56" i="10"/>
  <c r="K61" i="10" s="1"/>
  <c r="R56" i="10"/>
  <c r="K60" i="10" s="1"/>
  <c r="U56" i="10"/>
  <c r="S56" i="10"/>
  <c r="I61" i="10" s="1"/>
  <c r="Q56" i="10"/>
  <c r="I60" i="10" s="1"/>
  <c r="E56" i="10"/>
  <c r="D56" i="10"/>
  <c r="B56" i="10"/>
  <c r="AA54" i="10"/>
  <c r="Z54" i="10"/>
  <c r="I17" i="10" s="1"/>
  <c r="Y54" i="10"/>
  <c r="I53" i="10"/>
  <c r="AB53" i="10" s="1"/>
  <c r="H53" i="10"/>
  <c r="G53" i="10"/>
  <c r="E53" i="10"/>
  <c r="J52" i="10"/>
  <c r="E52" i="10"/>
  <c r="K51" i="10"/>
  <c r="J51" i="10"/>
  <c r="E51" i="10"/>
  <c r="K50" i="10"/>
  <c r="J50" i="10"/>
  <c r="I50" i="10"/>
  <c r="E50" i="10"/>
  <c r="K49" i="10"/>
  <c r="J49" i="10"/>
  <c r="I49" i="10"/>
  <c r="W49" i="10" s="1"/>
  <c r="H49" i="10"/>
  <c r="G49" i="10"/>
  <c r="F49" i="10"/>
  <c r="K48" i="10"/>
  <c r="J48" i="10"/>
  <c r="I48" i="10"/>
  <c r="H48" i="10"/>
  <c r="G48" i="10"/>
  <c r="F48" i="10"/>
  <c r="K47" i="10"/>
  <c r="J47" i="10"/>
  <c r="I47" i="10"/>
  <c r="H54" i="10" s="1"/>
  <c r="H47" i="10"/>
  <c r="G47" i="10"/>
  <c r="F47" i="10"/>
  <c r="V46" i="10"/>
  <c r="K52" i="10" s="1"/>
  <c r="T46" i="10"/>
  <c r="R46" i="10"/>
  <c r="U46" i="10"/>
  <c r="I52" i="10" s="1"/>
  <c r="S46" i="10"/>
  <c r="I51" i="10" s="1"/>
  <c r="Q46" i="10"/>
  <c r="E46" i="10"/>
  <c r="D46" i="10"/>
  <c r="B46" i="10"/>
  <c r="AA44" i="10"/>
  <c r="Z44" i="10"/>
  <c r="Y44" i="10"/>
  <c r="I43" i="10"/>
  <c r="AB43" i="10" s="1"/>
  <c r="H43" i="10"/>
  <c r="G43" i="10"/>
  <c r="E43" i="10"/>
  <c r="K42" i="10"/>
  <c r="J42" i="10"/>
  <c r="E42" i="10"/>
  <c r="K41" i="10"/>
  <c r="J41" i="10"/>
  <c r="E41" i="10"/>
  <c r="K40" i="10"/>
  <c r="J40" i="10"/>
  <c r="W40" i="10"/>
  <c r="I40" i="10"/>
  <c r="H40" i="10"/>
  <c r="G40" i="10"/>
  <c r="F40" i="10"/>
  <c r="C39" i="10"/>
  <c r="V38" i="10"/>
  <c r="T38" i="10"/>
  <c r="R38" i="10"/>
  <c r="U38" i="10"/>
  <c r="S38" i="10"/>
  <c r="I42" i="10" s="1"/>
  <c r="X44" i="10" s="1"/>
  <c r="Q38" i="10"/>
  <c r="I41" i="10" s="1"/>
  <c r="H44" i="10" s="1"/>
  <c r="E38" i="10"/>
  <c r="D38" i="10"/>
  <c r="B38" i="10"/>
  <c r="AA36" i="10"/>
  <c r="Z36" i="10"/>
  <c r="Y36" i="10"/>
  <c r="I35" i="10"/>
  <c r="AB35" i="10" s="1"/>
  <c r="I20" i="10" s="1"/>
  <c r="H35" i="10"/>
  <c r="G35" i="10"/>
  <c r="E35" i="10"/>
  <c r="K34" i="10"/>
  <c r="J34" i="10"/>
  <c r="E34" i="10"/>
  <c r="K33" i="10"/>
  <c r="J33" i="10"/>
  <c r="I33" i="10"/>
  <c r="E33" i="10"/>
  <c r="K32" i="10"/>
  <c r="J32" i="10"/>
  <c r="I32" i="10"/>
  <c r="H32" i="10"/>
  <c r="G32" i="10"/>
  <c r="F32" i="10"/>
  <c r="C31" i="10"/>
  <c r="V30" i="10"/>
  <c r="T30" i="10"/>
  <c r="R30" i="10"/>
  <c r="U30" i="10"/>
  <c r="S30" i="10"/>
  <c r="I34" i="10" s="1"/>
  <c r="Q30" i="10"/>
  <c r="E30" i="10"/>
  <c r="D30" i="10"/>
  <c r="B30" i="10"/>
  <c r="A29" i="10"/>
  <c r="A11" i="10"/>
  <c r="A8" i="10"/>
  <c r="A6" i="10"/>
  <c r="A1" i="10"/>
  <c r="H128" i="9"/>
  <c r="H125" i="9"/>
  <c r="C128" i="9"/>
  <c r="C125" i="9"/>
  <c r="J22" i="9"/>
  <c r="J19" i="9"/>
  <c r="J18" i="9"/>
  <c r="J17" i="9"/>
  <c r="J16" i="9"/>
  <c r="J15" i="9"/>
  <c r="J14" i="9" s="1"/>
  <c r="I22" i="9"/>
  <c r="H122" i="9"/>
  <c r="J122" i="9"/>
  <c r="H121" i="9"/>
  <c r="J121" i="9"/>
  <c r="A120" i="9"/>
  <c r="H118" i="9"/>
  <c r="J118" i="9"/>
  <c r="H117" i="9"/>
  <c r="J117" i="9"/>
  <c r="A116" i="9"/>
  <c r="AA113" i="9"/>
  <c r="Z113" i="9"/>
  <c r="X113" i="9"/>
  <c r="O113" i="9"/>
  <c r="H113" i="9"/>
  <c r="K112" i="9"/>
  <c r="P113" i="9" s="1"/>
  <c r="J112" i="9"/>
  <c r="I112" i="9"/>
  <c r="Y113" i="9" s="1"/>
  <c r="H112" i="9"/>
  <c r="G112" i="9"/>
  <c r="F112" i="9"/>
  <c r="V112" i="9"/>
  <c r="T112" i="9"/>
  <c r="R112" i="9"/>
  <c r="U112" i="9"/>
  <c r="S112" i="9"/>
  <c r="Q112" i="9"/>
  <c r="E112" i="9"/>
  <c r="D112" i="9"/>
  <c r="B112" i="9"/>
  <c r="AA110" i="9"/>
  <c r="Z110" i="9"/>
  <c r="Y110" i="9"/>
  <c r="X110" i="9"/>
  <c r="K109" i="9"/>
  <c r="J110" i="9" s="1"/>
  <c r="J109" i="9"/>
  <c r="I109" i="9"/>
  <c r="O110" i="9" s="1"/>
  <c r="H109" i="9"/>
  <c r="G109" i="9"/>
  <c r="F109" i="9"/>
  <c r="V109" i="9"/>
  <c r="T109" i="9"/>
  <c r="R109" i="9"/>
  <c r="U109" i="9"/>
  <c r="S109" i="9"/>
  <c r="Q109" i="9"/>
  <c r="E109" i="9"/>
  <c r="D109" i="9"/>
  <c r="B109" i="9"/>
  <c r="AA107" i="9"/>
  <c r="Z107" i="9"/>
  <c r="X107" i="9"/>
  <c r="I106" i="9"/>
  <c r="AB106" i="9" s="1"/>
  <c r="H106" i="9"/>
  <c r="G106" i="9"/>
  <c r="E106" i="9"/>
  <c r="K105" i="9"/>
  <c r="J105" i="9"/>
  <c r="I105" i="9"/>
  <c r="H107" i="9" s="1"/>
  <c r="E105" i="9"/>
  <c r="J104" i="9"/>
  <c r="I104" i="9"/>
  <c r="E104" i="9"/>
  <c r="J103" i="9"/>
  <c r="I103" i="9"/>
  <c r="E103" i="9"/>
  <c r="K102" i="9"/>
  <c r="J102" i="9"/>
  <c r="I102" i="9"/>
  <c r="H102" i="9"/>
  <c r="G102" i="9"/>
  <c r="F102" i="9"/>
  <c r="K101" i="9"/>
  <c r="J101" i="9"/>
  <c r="I101" i="9"/>
  <c r="W101" i="9" s="1"/>
  <c r="H101" i="9"/>
  <c r="G101" i="9"/>
  <c r="F101" i="9"/>
  <c r="K100" i="9"/>
  <c r="J100" i="9"/>
  <c r="I100" i="9"/>
  <c r="H100" i="9"/>
  <c r="G100" i="9"/>
  <c r="F100" i="9"/>
  <c r="K99" i="9"/>
  <c r="J99" i="9"/>
  <c r="W99" i="9"/>
  <c r="I99" i="9"/>
  <c r="H99" i="9"/>
  <c r="G99" i="9"/>
  <c r="F99" i="9"/>
  <c r="C98" i="9"/>
  <c r="V97" i="9"/>
  <c r="T97" i="9"/>
  <c r="K104" i="9" s="1"/>
  <c r="R97" i="9"/>
  <c r="K103" i="9" s="1"/>
  <c r="U97" i="9"/>
  <c r="S97" i="9"/>
  <c r="Q97" i="9"/>
  <c r="E97" i="9"/>
  <c r="D97" i="9"/>
  <c r="B97" i="9"/>
  <c r="AA95" i="9"/>
  <c r="Z95" i="9"/>
  <c r="Y95" i="9"/>
  <c r="K94" i="9"/>
  <c r="J95" i="9" s="1"/>
  <c r="J94" i="9"/>
  <c r="I94" i="9"/>
  <c r="X95" i="9" s="1"/>
  <c r="H94" i="9"/>
  <c r="G94" i="9"/>
  <c r="F94" i="9"/>
  <c r="V94" i="9"/>
  <c r="T94" i="9"/>
  <c r="R94" i="9"/>
  <c r="U94" i="9"/>
  <c r="S94" i="9"/>
  <c r="Q94" i="9"/>
  <c r="E94" i="9"/>
  <c r="D94" i="9"/>
  <c r="B94" i="9"/>
  <c r="AA92" i="9"/>
  <c r="Z92" i="9"/>
  <c r="X92" i="9"/>
  <c r="I91" i="9"/>
  <c r="AB91" i="9" s="1"/>
  <c r="H91" i="9"/>
  <c r="G91" i="9"/>
  <c r="E91" i="9"/>
  <c r="J90" i="9"/>
  <c r="I90" i="9"/>
  <c r="E90" i="9"/>
  <c r="K89" i="9"/>
  <c r="J89" i="9"/>
  <c r="I89" i="9"/>
  <c r="E89" i="9"/>
  <c r="J88" i="9"/>
  <c r="I88" i="9"/>
  <c r="E88" i="9"/>
  <c r="K87" i="9"/>
  <c r="J87" i="9"/>
  <c r="I87" i="9"/>
  <c r="H87" i="9"/>
  <c r="G87" i="9"/>
  <c r="F87" i="9"/>
  <c r="K86" i="9"/>
  <c r="J86" i="9"/>
  <c r="I86" i="9"/>
  <c r="W86" i="9" s="1"/>
  <c r="H86" i="9"/>
  <c r="G86" i="9"/>
  <c r="F86" i="9"/>
  <c r="K85" i="9"/>
  <c r="J85" i="9"/>
  <c r="I85" i="9"/>
  <c r="H85" i="9"/>
  <c r="G85" i="9"/>
  <c r="F85" i="9"/>
  <c r="K84" i="9"/>
  <c r="J84" i="9"/>
  <c r="I84" i="9"/>
  <c r="H84" i="9"/>
  <c r="G84" i="9"/>
  <c r="F84" i="9"/>
  <c r="V83" i="9"/>
  <c r="K90" i="9" s="1"/>
  <c r="T83" i="9"/>
  <c r="R83" i="9"/>
  <c r="K88" i="9" s="1"/>
  <c r="P92" i="9" s="1"/>
  <c r="U83" i="9"/>
  <c r="S83" i="9"/>
  <c r="Q83" i="9"/>
  <c r="E83" i="9"/>
  <c r="D83" i="9"/>
  <c r="B83" i="9"/>
  <c r="AA81" i="9"/>
  <c r="Z81" i="9"/>
  <c r="Y81" i="9"/>
  <c r="X81" i="9"/>
  <c r="P81" i="9"/>
  <c r="J81" i="9"/>
  <c r="K80" i="9"/>
  <c r="J80" i="9"/>
  <c r="I80" i="9"/>
  <c r="O81" i="9" s="1"/>
  <c r="H80" i="9"/>
  <c r="G80" i="9"/>
  <c r="F80" i="9"/>
  <c r="V80" i="9"/>
  <c r="T80" i="9"/>
  <c r="R80" i="9"/>
  <c r="U80" i="9"/>
  <c r="S80" i="9"/>
  <c r="Q80" i="9"/>
  <c r="E80" i="9"/>
  <c r="D80" i="9"/>
  <c r="B80" i="9"/>
  <c r="AA78" i="9"/>
  <c r="I18" i="9" s="1"/>
  <c r="Z78" i="9"/>
  <c r="X78" i="9"/>
  <c r="P78" i="9"/>
  <c r="AB77" i="9"/>
  <c r="I77" i="9"/>
  <c r="H77" i="9"/>
  <c r="G77" i="9"/>
  <c r="E77" i="9"/>
  <c r="J76" i="9"/>
  <c r="I76" i="9"/>
  <c r="E76" i="9"/>
  <c r="J75" i="9"/>
  <c r="I75" i="9"/>
  <c r="E75" i="9"/>
  <c r="J74" i="9"/>
  <c r="E74" i="9"/>
  <c r="K73" i="9"/>
  <c r="J73" i="9"/>
  <c r="I73" i="9"/>
  <c r="H73" i="9"/>
  <c r="G73" i="9"/>
  <c r="F73" i="9"/>
  <c r="K72" i="9"/>
  <c r="J72" i="9"/>
  <c r="I72" i="9"/>
  <c r="W72" i="9" s="1"/>
  <c r="H72" i="9"/>
  <c r="G72" i="9"/>
  <c r="F72" i="9"/>
  <c r="K71" i="9"/>
  <c r="J71" i="9"/>
  <c r="I71" i="9"/>
  <c r="H71" i="9"/>
  <c r="G71" i="9"/>
  <c r="F71" i="9"/>
  <c r="K70" i="9"/>
  <c r="J78" i="9" s="1"/>
  <c r="J70" i="9"/>
  <c r="W70" i="9"/>
  <c r="I70" i="9"/>
  <c r="H70" i="9"/>
  <c r="G70" i="9"/>
  <c r="F70" i="9"/>
  <c r="V69" i="9"/>
  <c r="K76" i="9" s="1"/>
  <c r="T69" i="9"/>
  <c r="K75" i="9" s="1"/>
  <c r="R69" i="9"/>
  <c r="K74" i="9" s="1"/>
  <c r="U69" i="9"/>
  <c r="S69" i="9"/>
  <c r="Q69" i="9"/>
  <c r="I74" i="9" s="1"/>
  <c r="O78" i="9" s="1"/>
  <c r="E69" i="9"/>
  <c r="D69" i="9"/>
  <c r="B69" i="9"/>
  <c r="AA67" i="9"/>
  <c r="Z67" i="9"/>
  <c r="X67" i="9"/>
  <c r="P67" i="9"/>
  <c r="J67" i="9"/>
  <c r="K66" i="9"/>
  <c r="J66" i="9"/>
  <c r="I66" i="9"/>
  <c r="H66" i="9"/>
  <c r="G66" i="9"/>
  <c r="F66" i="9"/>
  <c r="V66" i="9"/>
  <c r="T66" i="9"/>
  <c r="R66" i="9"/>
  <c r="U66" i="9"/>
  <c r="S66" i="9"/>
  <c r="Q66" i="9"/>
  <c r="E66" i="9"/>
  <c r="D66" i="9"/>
  <c r="B66" i="9"/>
  <c r="AA64" i="9"/>
  <c r="Z64" i="9"/>
  <c r="X64" i="9"/>
  <c r="O64" i="9"/>
  <c r="H64" i="9"/>
  <c r="K63" i="9"/>
  <c r="P64" i="9" s="1"/>
  <c r="J63" i="9"/>
  <c r="I63" i="9"/>
  <c r="Y64" i="9" s="1"/>
  <c r="H63" i="9"/>
  <c r="G63" i="9"/>
  <c r="F63" i="9"/>
  <c r="V63" i="9"/>
  <c r="T63" i="9"/>
  <c r="R63" i="9"/>
  <c r="U63" i="9"/>
  <c r="S63" i="9"/>
  <c r="Q63" i="9"/>
  <c r="E63" i="9"/>
  <c r="D63" i="9"/>
  <c r="B63" i="9"/>
  <c r="AA61" i="9"/>
  <c r="Z61" i="9"/>
  <c r="X61" i="9"/>
  <c r="AB60" i="9"/>
  <c r="I60" i="9"/>
  <c r="H60" i="9"/>
  <c r="G60" i="9"/>
  <c r="E60" i="9"/>
  <c r="J59" i="9"/>
  <c r="E59" i="9"/>
  <c r="K58" i="9"/>
  <c r="J58" i="9"/>
  <c r="E58" i="9"/>
  <c r="K57" i="9"/>
  <c r="J57" i="9"/>
  <c r="E57" i="9"/>
  <c r="K56" i="9"/>
  <c r="J56" i="9"/>
  <c r="I56" i="9"/>
  <c r="H56" i="9"/>
  <c r="G56" i="9"/>
  <c r="F56" i="9"/>
  <c r="K55" i="9"/>
  <c r="J55" i="9"/>
  <c r="I55" i="9"/>
  <c r="W55" i="9" s="1"/>
  <c r="H55" i="9"/>
  <c r="G55" i="9"/>
  <c r="F55" i="9"/>
  <c r="K54" i="9"/>
  <c r="P61" i="9" s="1"/>
  <c r="J54" i="9"/>
  <c r="I54" i="9"/>
  <c r="H54" i="9"/>
  <c r="G54" i="9"/>
  <c r="F54" i="9"/>
  <c r="K53" i="9"/>
  <c r="J53" i="9"/>
  <c r="W53" i="9"/>
  <c r="I53" i="9"/>
  <c r="H53" i="9"/>
  <c r="G53" i="9"/>
  <c r="F53" i="9"/>
  <c r="C52" i="9"/>
  <c r="V51" i="9"/>
  <c r="K59" i="9" s="1"/>
  <c r="T51" i="9"/>
  <c r="R51" i="9"/>
  <c r="U51" i="9"/>
  <c r="I59" i="9" s="1"/>
  <c r="Y61" i="9" s="1"/>
  <c r="S51" i="9"/>
  <c r="I58" i="9" s="1"/>
  <c r="Q51" i="9"/>
  <c r="I57" i="9" s="1"/>
  <c r="E51" i="9"/>
  <c r="D51" i="9"/>
  <c r="B51" i="9"/>
  <c r="A50" i="9"/>
  <c r="H48" i="9"/>
  <c r="J48" i="9"/>
  <c r="H47" i="9"/>
  <c r="J47" i="9"/>
  <c r="A46" i="9"/>
  <c r="AA43" i="9"/>
  <c r="Z43" i="9"/>
  <c r="X43" i="9"/>
  <c r="O43" i="9"/>
  <c r="H43" i="9"/>
  <c r="K42" i="9"/>
  <c r="J42" i="9"/>
  <c r="I42" i="9"/>
  <c r="Y43" i="9" s="1"/>
  <c r="H42" i="9"/>
  <c r="G42" i="9"/>
  <c r="F42" i="9"/>
  <c r="V42" i="9"/>
  <c r="T42" i="9"/>
  <c r="R42" i="9"/>
  <c r="U42" i="9"/>
  <c r="S42" i="9"/>
  <c r="Q42" i="9"/>
  <c r="E42" i="9"/>
  <c r="D42" i="9"/>
  <c r="B42" i="9"/>
  <c r="AA40" i="9"/>
  <c r="Z40" i="9"/>
  <c r="Y40" i="9"/>
  <c r="AB39" i="9"/>
  <c r="I39" i="9"/>
  <c r="H39" i="9"/>
  <c r="G39" i="9"/>
  <c r="E39" i="9"/>
  <c r="J38" i="9"/>
  <c r="E38" i="9"/>
  <c r="K37" i="9"/>
  <c r="P40" i="9" s="1"/>
  <c r="J37" i="9"/>
  <c r="E37" i="9"/>
  <c r="K36" i="9"/>
  <c r="J36" i="9"/>
  <c r="E36" i="9"/>
  <c r="K35" i="9"/>
  <c r="J35" i="9"/>
  <c r="I35" i="9"/>
  <c r="H35" i="9"/>
  <c r="G35" i="9"/>
  <c r="F35" i="9"/>
  <c r="K34" i="9"/>
  <c r="J34" i="9"/>
  <c r="I34" i="9"/>
  <c r="W34" i="9" s="1"/>
  <c r="H34" i="9"/>
  <c r="G34" i="9"/>
  <c r="F34" i="9"/>
  <c r="K33" i="9"/>
  <c r="J33" i="9"/>
  <c r="I33" i="9"/>
  <c r="O40" i="9" s="1"/>
  <c r="H33" i="9"/>
  <c r="G33" i="9"/>
  <c r="F33" i="9"/>
  <c r="K32" i="9"/>
  <c r="J32" i="9"/>
  <c r="W32" i="9"/>
  <c r="I32" i="9"/>
  <c r="H32" i="9"/>
  <c r="G32" i="9"/>
  <c r="F32" i="9"/>
  <c r="C31" i="9"/>
  <c r="V30" i="9"/>
  <c r="K38" i="9" s="1"/>
  <c r="T30" i="9"/>
  <c r="R30" i="9"/>
  <c r="U30" i="9"/>
  <c r="I38" i="9" s="1"/>
  <c r="S30" i="9"/>
  <c r="I37" i="9" s="1"/>
  <c r="Q30" i="9"/>
  <c r="I36" i="9" s="1"/>
  <c r="E30" i="9"/>
  <c r="D30" i="9"/>
  <c r="B30" i="9"/>
  <c r="A29" i="9"/>
  <c r="A11" i="9"/>
  <c r="A8" i="9"/>
  <c r="A6" i="9"/>
  <c r="A1" i="9"/>
  <c r="H170" i="8"/>
  <c r="H167" i="8"/>
  <c r="C170" i="8"/>
  <c r="C167" i="8"/>
  <c r="J22" i="8"/>
  <c r="J19" i="8"/>
  <c r="J18" i="8"/>
  <c r="J17" i="8"/>
  <c r="J16" i="8"/>
  <c r="J14" i="8" s="1"/>
  <c r="J15" i="8"/>
  <c r="I22" i="8"/>
  <c r="H164" i="8"/>
  <c r="J164" i="8"/>
  <c r="H163" i="8"/>
  <c r="J163" i="8"/>
  <c r="A162" i="8"/>
  <c r="H160" i="8"/>
  <c r="J160" i="8"/>
  <c r="H159" i="8"/>
  <c r="J159" i="8"/>
  <c r="A158" i="8"/>
  <c r="AA155" i="8"/>
  <c r="Z155" i="8"/>
  <c r="Y155" i="8"/>
  <c r="P155" i="8"/>
  <c r="J155" i="8"/>
  <c r="K154" i="8"/>
  <c r="J154" i="8"/>
  <c r="I154" i="8"/>
  <c r="H154" i="8"/>
  <c r="G154" i="8"/>
  <c r="F154" i="8"/>
  <c r="V154" i="8"/>
  <c r="T154" i="8"/>
  <c r="R154" i="8"/>
  <c r="U154" i="8"/>
  <c r="S154" i="8"/>
  <c r="Q154" i="8"/>
  <c r="E154" i="8"/>
  <c r="D154" i="8"/>
  <c r="B154" i="8"/>
  <c r="AA152" i="8"/>
  <c r="Z152" i="8"/>
  <c r="X152" i="8"/>
  <c r="AB151" i="8"/>
  <c r="I151" i="8"/>
  <c r="H151" i="8"/>
  <c r="G151" i="8"/>
  <c r="E151" i="8"/>
  <c r="J150" i="8"/>
  <c r="I150" i="8"/>
  <c r="E150" i="8"/>
  <c r="J149" i="8"/>
  <c r="I149" i="8"/>
  <c r="E149" i="8"/>
  <c r="J148" i="8"/>
  <c r="E148" i="8"/>
  <c r="K147" i="8"/>
  <c r="J147" i="8"/>
  <c r="H147" i="8"/>
  <c r="AA147" i="8"/>
  <c r="Z147" i="8"/>
  <c r="X147" i="8"/>
  <c r="I147" i="8"/>
  <c r="Y147" i="8" s="1"/>
  <c r="F147" i="8"/>
  <c r="V147" i="8"/>
  <c r="T147" i="8"/>
  <c r="R147" i="8"/>
  <c r="U147" i="8"/>
  <c r="S147" i="8"/>
  <c r="Q147" i="8"/>
  <c r="E147" i="8"/>
  <c r="D147" i="8"/>
  <c r="B147" i="8"/>
  <c r="K146" i="8"/>
  <c r="J146" i="8"/>
  <c r="I146" i="8"/>
  <c r="H146" i="8"/>
  <c r="G146" i="8"/>
  <c r="F146" i="8"/>
  <c r="K145" i="8"/>
  <c r="J145" i="8"/>
  <c r="W145" i="8"/>
  <c r="I145" i="8"/>
  <c r="H145" i="8"/>
  <c r="G145" i="8"/>
  <c r="F145" i="8"/>
  <c r="K144" i="8"/>
  <c r="J144" i="8"/>
  <c r="I144" i="8"/>
  <c r="H144" i="8"/>
  <c r="G144" i="8"/>
  <c r="F144" i="8"/>
  <c r="K143" i="8"/>
  <c r="J143" i="8"/>
  <c r="W143" i="8"/>
  <c r="I143" i="8"/>
  <c r="H143" i="8"/>
  <c r="G143" i="8"/>
  <c r="F143" i="8"/>
  <c r="C142" i="8"/>
  <c r="V141" i="8"/>
  <c r="K150" i="8" s="1"/>
  <c r="T141" i="8"/>
  <c r="K149" i="8" s="1"/>
  <c r="R141" i="8"/>
  <c r="K148" i="8" s="1"/>
  <c r="U141" i="8"/>
  <c r="S141" i="8"/>
  <c r="Q141" i="8"/>
  <c r="I148" i="8" s="1"/>
  <c r="O152" i="8" s="1"/>
  <c r="E141" i="8"/>
  <c r="D141" i="8"/>
  <c r="B141" i="8"/>
  <c r="AA139" i="8"/>
  <c r="Z139" i="8"/>
  <c r="X139" i="8"/>
  <c r="O139" i="8"/>
  <c r="H139" i="8"/>
  <c r="J139" i="8"/>
  <c r="K138" i="8"/>
  <c r="P139" i="8" s="1"/>
  <c r="J138" i="8"/>
  <c r="I138" i="8"/>
  <c r="Y139" i="8" s="1"/>
  <c r="H138" i="8"/>
  <c r="G138" i="8"/>
  <c r="F138" i="8"/>
  <c r="V138" i="8"/>
  <c r="T138" i="8"/>
  <c r="R138" i="8"/>
  <c r="U138" i="8"/>
  <c r="S138" i="8"/>
  <c r="Q138" i="8"/>
  <c r="E138" i="8"/>
  <c r="D138" i="8"/>
  <c r="B138" i="8"/>
  <c r="AA136" i="8"/>
  <c r="Z136" i="8"/>
  <c r="X136" i="8"/>
  <c r="I135" i="8"/>
  <c r="AB135" i="8" s="1"/>
  <c r="H135" i="8"/>
  <c r="G135" i="8"/>
  <c r="E135" i="8"/>
  <c r="J134" i="8"/>
  <c r="E134" i="8"/>
  <c r="K133" i="8"/>
  <c r="J133" i="8"/>
  <c r="E133" i="8"/>
  <c r="J132" i="8"/>
  <c r="E132" i="8"/>
  <c r="K131" i="8"/>
  <c r="J131" i="8"/>
  <c r="I131" i="8"/>
  <c r="H131" i="8"/>
  <c r="G131" i="8"/>
  <c r="F131" i="8"/>
  <c r="K130" i="8"/>
  <c r="J130" i="8"/>
  <c r="I130" i="8"/>
  <c r="W130" i="8" s="1"/>
  <c r="H130" i="8"/>
  <c r="G130" i="8"/>
  <c r="F130" i="8"/>
  <c r="K129" i="8"/>
  <c r="J129" i="8"/>
  <c r="I129" i="8"/>
  <c r="H129" i="8"/>
  <c r="G129" i="8"/>
  <c r="F129" i="8"/>
  <c r="K128" i="8"/>
  <c r="J128" i="8"/>
  <c r="W128" i="8"/>
  <c r="I128" i="8"/>
  <c r="H128" i="8"/>
  <c r="G128" i="8"/>
  <c r="F128" i="8"/>
  <c r="C127" i="8"/>
  <c r="V126" i="8"/>
  <c r="K134" i="8" s="1"/>
  <c r="T126" i="8"/>
  <c r="R126" i="8"/>
  <c r="K132" i="8" s="1"/>
  <c r="U126" i="8"/>
  <c r="I134" i="8" s="1"/>
  <c r="S126" i="8"/>
  <c r="I133" i="8" s="1"/>
  <c r="Q126" i="8"/>
  <c r="I132" i="8" s="1"/>
  <c r="E126" i="8"/>
  <c r="D126" i="8"/>
  <c r="B126" i="8"/>
  <c r="AA124" i="8"/>
  <c r="Z124" i="8"/>
  <c r="X124" i="8"/>
  <c r="O124" i="8"/>
  <c r="H124" i="8"/>
  <c r="K123" i="8"/>
  <c r="J123" i="8"/>
  <c r="I123" i="8"/>
  <c r="Y124" i="8" s="1"/>
  <c r="H123" i="8"/>
  <c r="G123" i="8"/>
  <c r="F123" i="8"/>
  <c r="V123" i="8"/>
  <c r="T123" i="8"/>
  <c r="R123" i="8"/>
  <c r="U123" i="8"/>
  <c r="S123" i="8"/>
  <c r="Q123" i="8"/>
  <c r="E123" i="8"/>
  <c r="D123" i="8"/>
  <c r="B123" i="8"/>
  <c r="AA121" i="8"/>
  <c r="Z121" i="8"/>
  <c r="Y121" i="8"/>
  <c r="X121" i="8"/>
  <c r="I120" i="8"/>
  <c r="AB120" i="8" s="1"/>
  <c r="H120" i="8"/>
  <c r="G120" i="8"/>
  <c r="E120" i="8"/>
  <c r="J119" i="8"/>
  <c r="E119" i="8"/>
  <c r="J118" i="8"/>
  <c r="E118" i="8"/>
  <c r="J117" i="8"/>
  <c r="E117" i="8"/>
  <c r="K116" i="8"/>
  <c r="J116" i="8"/>
  <c r="I116" i="8"/>
  <c r="H116" i="8"/>
  <c r="G116" i="8"/>
  <c r="F116" i="8"/>
  <c r="K115" i="8"/>
  <c r="J115" i="8"/>
  <c r="I115" i="8"/>
  <c r="W115" i="8" s="1"/>
  <c r="H115" i="8"/>
  <c r="G115" i="8"/>
  <c r="F115" i="8"/>
  <c r="K114" i="8"/>
  <c r="J114" i="8"/>
  <c r="I114" i="8"/>
  <c r="H114" i="8"/>
  <c r="G114" i="8"/>
  <c r="F114" i="8"/>
  <c r="K113" i="8"/>
  <c r="J113" i="8"/>
  <c r="W113" i="8"/>
  <c r="I113" i="8"/>
  <c r="H113" i="8"/>
  <c r="G113" i="8"/>
  <c r="F113" i="8"/>
  <c r="C112" i="8"/>
  <c r="V111" i="8"/>
  <c r="K119" i="8" s="1"/>
  <c r="T111" i="8"/>
  <c r="K118" i="8" s="1"/>
  <c r="R111" i="8"/>
  <c r="K117" i="8" s="1"/>
  <c r="U111" i="8"/>
  <c r="I119" i="8" s="1"/>
  <c r="S111" i="8"/>
  <c r="I118" i="8" s="1"/>
  <c r="Q111" i="8"/>
  <c r="I117" i="8" s="1"/>
  <c r="H121" i="8" s="1"/>
  <c r="E111" i="8"/>
  <c r="D111" i="8"/>
  <c r="B111" i="8"/>
  <c r="AA109" i="8"/>
  <c r="Z109" i="8"/>
  <c r="Y109" i="8"/>
  <c r="X109" i="8"/>
  <c r="O109" i="8"/>
  <c r="H109" i="8"/>
  <c r="K108" i="8"/>
  <c r="P109" i="8" s="1"/>
  <c r="J108" i="8"/>
  <c r="I108" i="8"/>
  <c r="H108" i="8"/>
  <c r="G108" i="8"/>
  <c r="F108" i="8"/>
  <c r="V108" i="8"/>
  <c r="T108" i="8"/>
  <c r="R108" i="8"/>
  <c r="U108" i="8"/>
  <c r="S108" i="8"/>
  <c r="Q108" i="8"/>
  <c r="E108" i="8"/>
  <c r="D108" i="8"/>
  <c r="B108" i="8"/>
  <c r="AA106" i="8"/>
  <c r="Z106" i="8"/>
  <c r="Y106" i="8"/>
  <c r="O106" i="8"/>
  <c r="K105" i="8"/>
  <c r="J105" i="8"/>
  <c r="I105" i="8"/>
  <c r="X106" i="8" s="1"/>
  <c r="H105" i="8"/>
  <c r="G105" i="8"/>
  <c r="F105" i="8"/>
  <c r="V105" i="8"/>
  <c r="T105" i="8"/>
  <c r="R105" i="8"/>
  <c r="U105" i="8"/>
  <c r="S105" i="8"/>
  <c r="Q105" i="8"/>
  <c r="E105" i="8"/>
  <c r="D105" i="8"/>
  <c r="B105" i="8"/>
  <c r="AA103" i="8"/>
  <c r="Z103" i="8"/>
  <c r="Y103" i="8"/>
  <c r="I102" i="8"/>
  <c r="AB102" i="8" s="1"/>
  <c r="H102" i="8"/>
  <c r="G102" i="8"/>
  <c r="E102" i="8"/>
  <c r="J101" i="8"/>
  <c r="I101" i="8"/>
  <c r="E101" i="8"/>
  <c r="K100" i="8"/>
  <c r="J100" i="8"/>
  <c r="I100" i="8"/>
  <c r="E100" i="8"/>
  <c r="K99" i="8"/>
  <c r="J99" i="8"/>
  <c r="I99" i="8"/>
  <c r="H99" i="8"/>
  <c r="G99" i="8"/>
  <c r="F99" i="8"/>
  <c r="K98" i="8"/>
  <c r="P103" i="8" s="1"/>
  <c r="J98" i="8"/>
  <c r="I98" i="8"/>
  <c r="H98" i="8"/>
  <c r="G98" i="8"/>
  <c r="F98" i="8"/>
  <c r="V97" i="8"/>
  <c r="T97" i="8"/>
  <c r="K101" i="8" s="1"/>
  <c r="R97" i="8"/>
  <c r="U97" i="8"/>
  <c r="S97" i="8"/>
  <c r="Q97" i="8"/>
  <c r="E97" i="8"/>
  <c r="D97" i="8"/>
  <c r="B97" i="8"/>
  <c r="A96" i="8"/>
  <c r="H94" i="8"/>
  <c r="J94" i="8"/>
  <c r="H93" i="8"/>
  <c r="J93" i="8"/>
  <c r="A92" i="8"/>
  <c r="AA89" i="8"/>
  <c r="Z89" i="8"/>
  <c r="Y89" i="8"/>
  <c r="J88" i="8"/>
  <c r="I88" i="8"/>
  <c r="E88" i="8"/>
  <c r="K87" i="8"/>
  <c r="J87" i="8"/>
  <c r="W87" i="8"/>
  <c r="I87" i="8"/>
  <c r="H87" i="8"/>
  <c r="G87" i="8"/>
  <c r="F87" i="8"/>
  <c r="K86" i="8"/>
  <c r="P89" i="8" s="1"/>
  <c r="J86" i="8"/>
  <c r="I86" i="8"/>
  <c r="H86" i="8"/>
  <c r="G86" i="8"/>
  <c r="F86" i="8"/>
  <c r="C85" i="8"/>
  <c r="V84" i="8"/>
  <c r="K88" i="8" s="1"/>
  <c r="J89" i="8" s="1"/>
  <c r="T84" i="8"/>
  <c r="R84" i="8"/>
  <c r="U84" i="8"/>
  <c r="S84" i="8"/>
  <c r="Q84" i="8"/>
  <c r="E84" i="8"/>
  <c r="D84" i="8"/>
  <c r="B84" i="8"/>
  <c r="AA82" i="8"/>
  <c r="Z82" i="8"/>
  <c r="Y82" i="8"/>
  <c r="I81" i="8"/>
  <c r="AB81" i="8" s="1"/>
  <c r="H81" i="8"/>
  <c r="G81" i="8"/>
  <c r="E81" i="8"/>
  <c r="K80" i="8"/>
  <c r="J80" i="8"/>
  <c r="E80" i="8"/>
  <c r="K79" i="8"/>
  <c r="J79" i="8"/>
  <c r="I79" i="8"/>
  <c r="E79" i="8"/>
  <c r="K78" i="8"/>
  <c r="J78" i="8"/>
  <c r="I78" i="8"/>
  <c r="H78" i="8"/>
  <c r="G78" i="8"/>
  <c r="F78" i="8"/>
  <c r="C77" i="8"/>
  <c r="V76" i="8"/>
  <c r="T76" i="8"/>
  <c r="R76" i="8"/>
  <c r="U76" i="8"/>
  <c r="S76" i="8"/>
  <c r="I80" i="8" s="1"/>
  <c r="Q76" i="8"/>
  <c r="E76" i="8"/>
  <c r="D76" i="8"/>
  <c r="B76" i="8"/>
  <c r="AA74" i="8"/>
  <c r="Z74" i="8"/>
  <c r="Y74" i="8"/>
  <c r="I73" i="8"/>
  <c r="AB73" i="8" s="1"/>
  <c r="H73" i="8"/>
  <c r="G73" i="8"/>
  <c r="E73" i="8"/>
  <c r="K72" i="8"/>
  <c r="J72" i="8"/>
  <c r="E72" i="8"/>
  <c r="K71" i="8"/>
  <c r="J74" i="8" s="1"/>
  <c r="J71" i="8"/>
  <c r="E71" i="8"/>
  <c r="K70" i="8"/>
  <c r="J70" i="8"/>
  <c r="I70" i="8"/>
  <c r="E70" i="8"/>
  <c r="K69" i="8"/>
  <c r="J69" i="8"/>
  <c r="W69" i="8"/>
  <c r="I69" i="8"/>
  <c r="H69" i="8"/>
  <c r="G69" i="8"/>
  <c r="F69" i="8"/>
  <c r="K68" i="8"/>
  <c r="J68" i="8"/>
  <c r="I68" i="8"/>
  <c r="H68" i="8"/>
  <c r="G68" i="8"/>
  <c r="F68" i="8"/>
  <c r="K67" i="8"/>
  <c r="J67" i="8"/>
  <c r="I67" i="8"/>
  <c r="H67" i="8"/>
  <c r="G67" i="8"/>
  <c r="F67" i="8"/>
  <c r="C66" i="8"/>
  <c r="V65" i="8"/>
  <c r="T65" i="8"/>
  <c r="R65" i="8"/>
  <c r="U65" i="8"/>
  <c r="I72" i="8" s="1"/>
  <c r="S65" i="8"/>
  <c r="I71" i="8" s="1"/>
  <c r="Q65" i="8"/>
  <c r="E65" i="8"/>
  <c r="D65" i="8"/>
  <c r="B65" i="8"/>
  <c r="AA63" i="8"/>
  <c r="Z63" i="8"/>
  <c r="Y63" i="8"/>
  <c r="AB62" i="8"/>
  <c r="I62" i="8"/>
  <c r="H62" i="8"/>
  <c r="G62" i="8"/>
  <c r="E62" i="8"/>
  <c r="J61" i="8"/>
  <c r="I61" i="8"/>
  <c r="E61" i="8"/>
  <c r="J60" i="8"/>
  <c r="E60" i="8"/>
  <c r="J59" i="8"/>
  <c r="E59" i="8"/>
  <c r="K58" i="8"/>
  <c r="J58" i="8"/>
  <c r="W58" i="8"/>
  <c r="I58" i="8"/>
  <c r="H58" i="8"/>
  <c r="G58" i="8"/>
  <c r="F58" i="8"/>
  <c r="K57" i="8"/>
  <c r="J57" i="8"/>
  <c r="I57" i="8"/>
  <c r="H57" i="8"/>
  <c r="G57" i="8"/>
  <c r="F57" i="8"/>
  <c r="K56" i="8"/>
  <c r="J56" i="8"/>
  <c r="W56" i="8"/>
  <c r="I56" i="8"/>
  <c r="H56" i="8"/>
  <c r="G56" i="8"/>
  <c r="F56" i="8"/>
  <c r="C55" i="8"/>
  <c r="V54" i="8"/>
  <c r="K61" i="8" s="1"/>
  <c r="T54" i="8"/>
  <c r="K60" i="8" s="1"/>
  <c r="J63" i="8" s="1"/>
  <c r="R54" i="8"/>
  <c r="K59" i="8" s="1"/>
  <c r="U54" i="8"/>
  <c r="S54" i="8"/>
  <c r="I60" i="8" s="1"/>
  <c r="Q54" i="8"/>
  <c r="I59" i="8" s="1"/>
  <c r="E54" i="8"/>
  <c r="D54" i="8"/>
  <c r="B54" i="8"/>
  <c r="AA52" i="8"/>
  <c r="I18" i="8" s="1"/>
  <c r="Z52" i="8"/>
  <c r="Y52" i="8"/>
  <c r="I51" i="8"/>
  <c r="AB51" i="8" s="1"/>
  <c r="H51" i="8"/>
  <c r="G51" i="8"/>
  <c r="E51" i="8"/>
  <c r="K50" i="8"/>
  <c r="J50" i="8"/>
  <c r="E50" i="8"/>
  <c r="K49" i="8"/>
  <c r="J49" i="8"/>
  <c r="I49" i="8"/>
  <c r="E49" i="8"/>
  <c r="K48" i="8"/>
  <c r="J48" i="8"/>
  <c r="I48" i="8"/>
  <c r="H48" i="8"/>
  <c r="G48" i="8"/>
  <c r="F48" i="8"/>
  <c r="C47" i="8"/>
  <c r="V46" i="8"/>
  <c r="T46" i="8"/>
  <c r="R46" i="8"/>
  <c r="U46" i="8"/>
  <c r="S46" i="8"/>
  <c r="I50" i="8" s="1"/>
  <c r="O52" i="8" s="1"/>
  <c r="Q46" i="8"/>
  <c r="E46" i="8"/>
  <c r="D46" i="8"/>
  <c r="B46" i="8"/>
  <c r="AA44" i="8"/>
  <c r="Z44" i="8"/>
  <c r="Y44" i="8"/>
  <c r="I43" i="8"/>
  <c r="AB43" i="8" s="1"/>
  <c r="H43" i="8"/>
  <c r="G43" i="8"/>
  <c r="E43" i="8"/>
  <c r="K42" i="8"/>
  <c r="J42" i="8"/>
  <c r="E42" i="8"/>
  <c r="K41" i="8"/>
  <c r="J41" i="8"/>
  <c r="I41" i="8"/>
  <c r="E41" i="8"/>
  <c r="K40" i="8"/>
  <c r="J40" i="8"/>
  <c r="W40" i="8"/>
  <c r="I40" i="8"/>
  <c r="H40" i="8"/>
  <c r="G40" i="8"/>
  <c r="F40" i="8"/>
  <c r="C39" i="8"/>
  <c r="V38" i="8"/>
  <c r="T38" i="8"/>
  <c r="R38" i="8"/>
  <c r="U38" i="8"/>
  <c r="S38" i="8"/>
  <c r="I42" i="8" s="1"/>
  <c r="X44" i="8" s="1"/>
  <c r="Q38" i="8"/>
  <c r="E38" i="8"/>
  <c r="D38" i="8"/>
  <c r="B38" i="8"/>
  <c r="AA36" i="8"/>
  <c r="Z36" i="8"/>
  <c r="Y36" i="8"/>
  <c r="J36" i="8"/>
  <c r="AB35" i="8"/>
  <c r="I35" i="8"/>
  <c r="H35" i="8"/>
  <c r="G35" i="8"/>
  <c r="E35" i="8"/>
  <c r="K34" i="8"/>
  <c r="J34" i="8"/>
  <c r="I34" i="8"/>
  <c r="E34" i="8"/>
  <c r="J33" i="8"/>
  <c r="I33" i="8"/>
  <c r="E33" i="8"/>
  <c r="K32" i="8"/>
  <c r="J32" i="8"/>
  <c r="I32" i="8"/>
  <c r="W32" i="8" s="1"/>
  <c r="H32" i="8"/>
  <c r="G32" i="8"/>
  <c r="F32" i="8"/>
  <c r="C31" i="8"/>
  <c r="V30" i="8"/>
  <c r="T30" i="8"/>
  <c r="R30" i="8"/>
  <c r="K33" i="8" s="1"/>
  <c r="U30" i="8"/>
  <c r="S30" i="8"/>
  <c r="Q30" i="8"/>
  <c r="E30" i="8"/>
  <c r="D30" i="8"/>
  <c r="B30" i="8"/>
  <c r="A29" i="8"/>
  <c r="A11" i="8"/>
  <c r="A8" i="8"/>
  <c r="A6" i="8"/>
  <c r="A1" i="8"/>
  <c r="H261" i="7"/>
  <c r="H258" i="7"/>
  <c r="C261" i="7"/>
  <c r="C258" i="7"/>
  <c r="J22" i="7"/>
  <c r="J19" i="7"/>
  <c r="J18" i="7"/>
  <c r="J17" i="7"/>
  <c r="J16" i="7"/>
  <c r="J15" i="7"/>
  <c r="J14" i="7" s="1"/>
  <c r="I22" i="7"/>
  <c r="H255" i="7"/>
  <c r="J255" i="7"/>
  <c r="H254" i="7"/>
  <c r="J254" i="7"/>
  <c r="A253" i="7"/>
  <c r="H251" i="7"/>
  <c r="J251" i="7"/>
  <c r="H250" i="7"/>
  <c r="J250" i="7"/>
  <c r="A249" i="7"/>
  <c r="AA246" i="7"/>
  <c r="Z246" i="7"/>
  <c r="X246" i="7"/>
  <c r="I245" i="7"/>
  <c r="AB245" i="7" s="1"/>
  <c r="H245" i="7"/>
  <c r="G245" i="7"/>
  <c r="E245" i="7"/>
  <c r="K244" i="7"/>
  <c r="J244" i="7"/>
  <c r="E244" i="7"/>
  <c r="K243" i="7"/>
  <c r="J243" i="7"/>
  <c r="I243" i="7"/>
  <c r="E243" i="7"/>
  <c r="K242" i="7"/>
  <c r="J242" i="7"/>
  <c r="I242" i="7"/>
  <c r="H242" i="7"/>
  <c r="G242" i="7"/>
  <c r="F242" i="7"/>
  <c r="C241" i="7"/>
  <c r="V240" i="7"/>
  <c r="T240" i="7"/>
  <c r="R240" i="7"/>
  <c r="U240" i="7"/>
  <c r="S240" i="7"/>
  <c r="I244" i="7" s="1"/>
  <c r="O246" i="7" s="1"/>
  <c r="Q240" i="7"/>
  <c r="E240" i="7"/>
  <c r="D240" i="7"/>
  <c r="B240" i="7"/>
  <c r="AA238" i="7"/>
  <c r="Z238" i="7"/>
  <c r="Y238" i="7"/>
  <c r="X238" i="7"/>
  <c r="I237" i="7"/>
  <c r="AB237" i="7" s="1"/>
  <c r="H237" i="7"/>
  <c r="G237" i="7"/>
  <c r="E237" i="7"/>
  <c r="K236" i="7"/>
  <c r="J236" i="7"/>
  <c r="E236" i="7"/>
  <c r="K235" i="7"/>
  <c r="J235" i="7"/>
  <c r="I235" i="7"/>
  <c r="H238" i="7" s="1"/>
  <c r="E235" i="7"/>
  <c r="K234" i="7"/>
  <c r="J234" i="7"/>
  <c r="W234" i="7"/>
  <c r="I234" i="7"/>
  <c r="O238" i="7" s="1"/>
  <c r="H234" i="7"/>
  <c r="G234" i="7"/>
  <c r="F234" i="7"/>
  <c r="C233" i="7"/>
  <c r="V232" i="7"/>
  <c r="T232" i="7"/>
  <c r="R232" i="7"/>
  <c r="U232" i="7"/>
  <c r="S232" i="7"/>
  <c r="I236" i="7" s="1"/>
  <c r="Q232" i="7"/>
  <c r="E232" i="7"/>
  <c r="D232" i="7"/>
  <c r="B232" i="7"/>
  <c r="AA230" i="7"/>
  <c r="Z230" i="7"/>
  <c r="X230" i="7"/>
  <c r="I229" i="7"/>
  <c r="AB229" i="7" s="1"/>
  <c r="H229" i="7"/>
  <c r="G229" i="7"/>
  <c r="E229" i="7"/>
  <c r="K228" i="7"/>
  <c r="J228" i="7"/>
  <c r="E228" i="7"/>
  <c r="K227" i="7"/>
  <c r="J227" i="7"/>
  <c r="I227" i="7"/>
  <c r="E227" i="7"/>
  <c r="K226" i="7"/>
  <c r="J226" i="7"/>
  <c r="I226" i="7"/>
  <c r="H226" i="7"/>
  <c r="G226" i="7"/>
  <c r="F226" i="7"/>
  <c r="C225" i="7"/>
  <c r="V224" i="7"/>
  <c r="T224" i="7"/>
  <c r="R224" i="7"/>
  <c r="U224" i="7"/>
  <c r="S224" i="7"/>
  <c r="I228" i="7" s="1"/>
  <c r="Q224" i="7"/>
  <c r="E224" i="7"/>
  <c r="D224" i="7"/>
  <c r="B224" i="7"/>
  <c r="A223" i="7"/>
  <c r="H221" i="7"/>
  <c r="J221" i="7"/>
  <c r="H220" i="7"/>
  <c r="J220" i="7"/>
  <c r="A219" i="7"/>
  <c r="AA216" i="7"/>
  <c r="Z216" i="7"/>
  <c r="Y216" i="7"/>
  <c r="X216" i="7"/>
  <c r="P216" i="7"/>
  <c r="J216" i="7"/>
  <c r="K215" i="7"/>
  <c r="J215" i="7"/>
  <c r="I215" i="7"/>
  <c r="O216" i="7" s="1"/>
  <c r="H215" i="7"/>
  <c r="G215" i="7"/>
  <c r="F215" i="7"/>
  <c r="V215" i="7"/>
  <c r="T215" i="7"/>
  <c r="R215" i="7"/>
  <c r="U215" i="7"/>
  <c r="S215" i="7"/>
  <c r="Q215" i="7"/>
  <c r="E215" i="7"/>
  <c r="D215" i="7"/>
  <c r="B215" i="7"/>
  <c r="AA213" i="7"/>
  <c r="Z213" i="7"/>
  <c r="X213" i="7"/>
  <c r="AB212" i="7"/>
  <c r="I212" i="7"/>
  <c r="H212" i="7"/>
  <c r="G212" i="7"/>
  <c r="E212" i="7"/>
  <c r="J211" i="7"/>
  <c r="E211" i="7"/>
  <c r="J210" i="7"/>
  <c r="I210" i="7"/>
  <c r="E210" i="7"/>
  <c r="J209" i="7"/>
  <c r="E209" i="7"/>
  <c r="K208" i="7"/>
  <c r="J208" i="7"/>
  <c r="I208" i="7"/>
  <c r="H208" i="7"/>
  <c r="G208" i="7"/>
  <c r="F208" i="7"/>
  <c r="K207" i="7"/>
  <c r="J207" i="7"/>
  <c r="I207" i="7"/>
  <c r="W207" i="7" s="1"/>
  <c r="H207" i="7"/>
  <c r="G207" i="7"/>
  <c r="F207" i="7"/>
  <c r="K206" i="7"/>
  <c r="P213" i="7" s="1"/>
  <c r="J206" i="7"/>
  <c r="I206" i="7"/>
  <c r="H206" i="7"/>
  <c r="G206" i="7"/>
  <c r="F206" i="7"/>
  <c r="K205" i="7"/>
  <c r="J205" i="7"/>
  <c r="W205" i="7"/>
  <c r="I205" i="7"/>
  <c r="H205" i="7"/>
  <c r="G205" i="7"/>
  <c r="F205" i="7"/>
  <c r="V204" i="7"/>
  <c r="K211" i="7" s="1"/>
  <c r="T204" i="7"/>
  <c r="K210" i="7" s="1"/>
  <c r="R204" i="7"/>
  <c r="K209" i="7" s="1"/>
  <c r="U204" i="7"/>
  <c r="I211" i="7" s="1"/>
  <c r="S204" i="7"/>
  <c r="Q204" i="7"/>
  <c r="I209" i="7" s="1"/>
  <c r="E204" i="7"/>
  <c r="D204" i="7"/>
  <c r="B204" i="7"/>
  <c r="AA202" i="7"/>
  <c r="Z202" i="7"/>
  <c r="Y202" i="7"/>
  <c r="X202" i="7"/>
  <c r="P202" i="7"/>
  <c r="J202" i="7"/>
  <c r="K201" i="7"/>
  <c r="J201" i="7"/>
  <c r="I201" i="7"/>
  <c r="H201" i="7"/>
  <c r="G201" i="7"/>
  <c r="F201" i="7"/>
  <c r="V201" i="7"/>
  <c r="T201" i="7"/>
  <c r="R201" i="7"/>
  <c r="U201" i="7"/>
  <c r="S201" i="7"/>
  <c r="Q201" i="7"/>
  <c r="E201" i="7"/>
  <c r="D201" i="7"/>
  <c r="B201" i="7"/>
  <c r="AA199" i="7"/>
  <c r="Z199" i="7"/>
  <c r="X199" i="7"/>
  <c r="I198" i="7"/>
  <c r="AB198" i="7" s="1"/>
  <c r="H198" i="7"/>
  <c r="G198" i="7"/>
  <c r="E198" i="7"/>
  <c r="K197" i="7"/>
  <c r="J197" i="7"/>
  <c r="I197" i="7"/>
  <c r="E197" i="7"/>
  <c r="K196" i="7"/>
  <c r="J196" i="7"/>
  <c r="E196" i="7"/>
  <c r="K195" i="7"/>
  <c r="J195" i="7"/>
  <c r="E195" i="7"/>
  <c r="K194" i="7"/>
  <c r="J194" i="7"/>
  <c r="I194" i="7"/>
  <c r="H194" i="7"/>
  <c r="G194" i="7"/>
  <c r="F194" i="7"/>
  <c r="K193" i="7"/>
  <c r="J193" i="7"/>
  <c r="W193" i="7"/>
  <c r="I193" i="7"/>
  <c r="H193" i="7"/>
  <c r="G193" i="7"/>
  <c r="F193" i="7"/>
  <c r="K192" i="7"/>
  <c r="J192" i="7"/>
  <c r="I192" i="7"/>
  <c r="H192" i="7"/>
  <c r="G192" i="7"/>
  <c r="F192" i="7"/>
  <c r="K191" i="7"/>
  <c r="J191" i="7"/>
  <c r="I191" i="7"/>
  <c r="H191" i="7"/>
  <c r="G191" i="7"/>
  <c r="F191" i="7"/>
  <c r="V190" i="7"/>
  <c r="T190" i="7"/>
  <c r="R190" i="7"/>
  <c r="U190" i="7"/>
  <c r="S190" i="7"/>
  <c r="I196" i="7" s="1"/>
  <c r="Q190" i="7"/>
  <c r="I195" i="7" s="1"/>
  <c r="E190" i="7"/>
  <c r="D190" i="7"/>
  <c r="B190" i="7"/>
  <c r="AA188" i="7"/>
  <c r="Z188" i="7"/>
  <c r="X188" i="7"/>
  <c r="O188" i="7"/>
  <c r="H188" i="7"/>
  <c r="K187" i="7"/>
  <c r="J187" i="7"/>
  <c r="I187" i="7"/>
  <c r="Y188" i="7" s="1"/>
  <c r="H187" i="7"/>
  <c r="G187" i="7"/>
  <c r="F187" i="7"/>
  <c r="V187" i="7"/>
  <c r="T187" i="7"/>
  <c r="R187" i="7"/>
  <c r="U187" i="7"/>
  <c r="S187" i="7"/>
  <c r="Q187" i="7"/>
  <c r="E187" i="7"/>
  <c r="D187" i="7"/>
  <c r="B187" i="7"/>
  <c r="AA185" i="7"/>
  <c r="Z185" i="7"/>
  <c r="Y185" i="7"/>
  <c r="X185" i="7"/>
  <c r="H185" i="7"/>
  <c r="I184" i="7"/>
  <c r="AB184" i="7" s="1"/>
  <c r="H184" i="7"/>
  <c r="G184" i="7"/>
  <c r="E184" i="7"/>
  <c r="J183" i="7"/>
  <c r="E183" i="7"/>
  <c r="J182" i="7"/>
  <c r="E182" i="7"/>
  <c r="J181" i="7"/>
  <c r="E181" i="7"/>
  <c r="K180" i="7"/>
  <c r="J180" i="7"/>
  <c r="I180" i="7"/>
  <c r="H180" i="7"/>
  <c r="G180" i="7"/>
  <c r="F180" i="7"/>
  <c r="K179" i="7"/>
  <c r="J179" i="7"/>
  <c r="I179" i="7"/>
  <c r="W179" i="7" s="1"/>
  <c r="H179" i="7"/>
  <c r="G179" i="7"/>
  <c r="F179" i="7"/>
  <c r="K178" i="7"/>
  <c r="J178" i="7"/>
  <c r="I178" i="7"/>
  <c r="O185" i="7" s="1"/>
  <c r="H178" i="7"/>
  <c r="G178" i="7"/>
  <c r="F178" i="7"/>
  <c r="K177" i="7"/>
  <c r="J177" i="7"/>
  <c r="W177" i="7"/>
  <c r="I177" i="7"/>
  <c r="H177" i="7"/>
  <c r="G177" i="7"/>
  <c r="F177" i="7"/>
  <c r="C176" i="7"/>
  <c r="V175" i="7"/>
  <c r="K183" i="7" s="1"/>
  <c r="T175" i="7"/>
  <c r="K182" i="7" s="1"/>
  <c r="R175" i="7"/>
  <c r="K181" i="7" s="1"/>
  <c r="U175" i="7"/>
  <c r="I183" i="7" s="1"/>
  <c r="S175" i="7"/>
  <c r="I182" i="7" s="1"/>
  <c r="Q175" i="7"/>
  <c r="I181" i="7" s="1"/>
  <c r="E175" i="7"/>
  <c r="D175" i="7"/>
  <c r="B175" i="7"/>
  <c r="AA173" i="7"/>
  <c r="Z173" i="7"/>
  <c r="X173" i="7"/>
  <c r="O173" i="7"/>
  <c r="H173" i="7"/>
  <c r="J173" i="7"/>
  <c r="K172" i="7"/>
  <c r="P173" i="7" s="1"/>
  <c r="J172" i="7"/>
  <c r="I172" i="7"/>
  <c r="Y173" i="7" s="1"/>
  <c r="H172" i="7"/>
  <c r="G172" i="7"/>
  <c r="F172" i="7"/>
  <c r="V172" i="7"/>
  <c r="T172" i="7"/>
  <c r="R172" i="7"/>
  <c r="U172" i="7"/>
  <c r="S172" i="7"/>
  <c r="Q172" i="7"/>
  <c r="E172" i="7"/>
  <c r="D172" i="7"/>
  <c r="B172" i="7"/>
  <c r="AA170" i="7"/>
  <c r="Z170" i="7"/>
  <c r="X170" i="7"/>
  <c r="I169" i="7"/>
  <c r="AB169" i="7" s="1"/>
  <c r="H169" i="7"/>
  <c r="G169" i="7"/>
  <c r="E169" i="7"/>
  <c r="K168" i="7"/>
  <c r="J168" i="7"/>
  <c r="E168" i="7"/>
  <c r="K167" i="7"/>
  <c r="J167" i="7"/>
  <c r="E167" i="7"/>
  <c r="J166" i="7"/>
  <c r="E166" i="7"/>
  <c r="K165" i="7"/>
  <c r="J165" i="7"/>
  <c r="I165" i="7"/>
  <c r="H165" i="7"/>
  <c r="G165" i="7"/>
  <c r="F165" i="7"/>
  <c r="K164" i="7"/>
  <c r="J164" i="7"/>
  <c r="I164" i="7"/>
  <c r="W164" i="7" s="1"/>
  <c r="H164" i="7"/>
  <c r="G164" i="7"/>
  <c r="F164" i="7"/>
  <c r="K163" i="7"/>
  <c r="J163" i="7"/>
  <c r="I163" i="7"/>
  <c r="H163" i="7"/>
  <c r="G163" i="7"/>
  <c r="F163" i="7"/>
  <c r="K162" i="7"/>
  <c r="J162" i="7"/>
  <c r="W162" i="7"/>
  <c r="I162" i="7"/>
  <c r="H162" i="7"/>
  <c r="G162" i="7"/>
  <c r="F162" i="7"/>
  <c r="C161" i="7"/>
  <c r="V160" i="7"/>
  <c r="T160" i="7"/>
  <c r="R160" i="7"/>
  <c r="K166" i="7" s="1"/>
  <c r="U160" i="7"/>
  <c r="I168" i="7" s="1"/>
  <c r="S160" i="7"/>
  <c r="I167" i="7" s="1"/>
  <c r="Q160" i="7"/>
  <c r="I166" i="7" s="1"/>
  <c r="E160" i="7"/>
  <c r="D160" i="7"/>
  <c r="B160" i="7"/>
  <c r="AA158" i="7"/>
  <c r="Z158" i="7"/>
  <c r="X158" i="7"/>
  <c r="I157" i="7"/>
  <c r="AB157" i="7" s="1"/>
  <c r="H157" i="7"/>
  <c r="G157" i="7"/>
  <c r="E157" i="7"/>
  <c r="K156" i="7"/>
  <c r="J156" i="7"/>
  <c r="E156" i="7"/>
  <c r="K155" i="7"/>
  <c r="J155" i="7"/>
  <c r="I155" i="7"/>
  <c r="E155" i="7"/>
  <c r="K154" i="7"/>
  <c r="J154" i="7"/>
  <c r="E154" i="7"/>
  <c r="K153" i="7"/>
  <c r="J153" i="7"/>
  <c r="H153" i="7"/>
  <c r="AA153" i="7"/>
  <c r="Z153" i="7"/>
  <c r="X153" i="7"/>
  <c r="I153" i="7"/>
  <c r="Y153" i="7" s="1"/>
  <c r="F153" i="7"/>
  <c r="V153" i="7"/>
  <c r="T153" i="7"/>
  <c r="R153" i="7"/>
  <c r="U153" i="7"/>
  <c r="S153" i="7"/>
  <c r="Q153" i="7"/>
  <c r="E153" i="7"/>
  <c r="D153" i="7"/>
  <c r="B153" i="7"/>
  <c r="K152" i="7"/>
  <c r="J152" i="7"/>
  <c r="W152" i="7"/>
  <c r="I152" i="7"/>
  <c r="H152" i="7"/>
  <c r="G152" i="7"/>
  <c r="F152" i="7"/>
  <c r="K151" i="7"/>
  <c r="J151" i="7"/>
  <c r="I151" i="7"/>
  <c r="H151" i="7"/>
  <c r="G151" i="7"/>
  <c r="F151" i="7"/>
  <c r="K150" i="7"/>
  <c r="J150" i="7"/>
  <c r="I150" i="7"/>
  <c r="H150" i="7"/>
  <c r="G150" i="7"/>
  <c r="F150" i="7"/>
  <c r="C149" i="7"/>
  <c r="V148" i="7"/>
  <c r="T148" i="7"/>
  <c r="R148" i="7"/>
  <c r="U148" i="7"/>
  <c r="S148" i="7"/>
  <c r="Q148" i="7"/>
  <c r="I154" i="7" s="1"/>
  <c r="E148" i="7"/>
  <c r="D148" i="7"/>
  <c r="B148" i="7"/>
  <c r="AA146" i="7"/>
  <c r="Z146" i="7"/>
  <c r="X146" i="7"/>
  <c r="AB145" i="7"/>
  <c r="I145" i="7"/>
  <c r="H145" i="7"/>
  <c r="G145" i="7"/>
  <c r="E145" i="7"/>
  <c r="J144" i="7"/>
  <c r="I144" i="7"/>
  <c r="E144" i="7"/>
  <c r="J143" i="7"/>
  <c r="E143" i="7"/>
  <c r="J142" i="7"/>
  <c r="E142" i="7"/>
  <c r="K141" i="7"/>
  <c r="J141" i="7"/>
  <c r="H141" i="7"/>
  <c r="AA141" i="7"/>
  <c r="Z141" i="7"/>
  <c r="Y141" i="7"/>
  <c r="X141" i="7"/>
  <c r="I141" i="7"/>
  <c r="F141" i="7"/>
  <c r="V141" i="7"/>
  <c r="T141" i="7"/>
  <c r="R141" i="7"/>
  <c r="U141" i="7"/>
  <c r="S141" i="7"/>
  <c r="I143" i="7" s="1"/>
  <c r="Q141" i="7"/>
  <c r="I142" i="7" s="1"/>
  <c r="E141" i="7"/>
  <c r="D141" i="7"/>
  <c r="B141" i="7"/>
  <c r="K140" i="7"/>
  <c r="J140" i="7"/>
  <c r="I140" i="7"/>
  <c r="W140" i="7" s="1"/>
  <c r="H140" i="7"/>
  <c r="G140" i="7"/>
  <c r="F140" i="7"/>
  <c r="K139" i="7"/>
  <c r="J139" i="7"/>
  <c r="I139" i="7"/>
  <c r="H139" i="7"/>
  <c r="G139" i="7"/>
  <c r="F139" i="7"/>
  <c r="K138" i="7"/>
  <c r="J138" i="7"/>
  <c r="I138" i="7"/>
  <c r="H138" i="7"/>
  <c r="G138" i="7"/>
  <c r="F138" i="7"/>
  <c r="C137" i="7"/>
  <c r="V136" i="7"/>
  <c r="T136" i="7"/>
  <c r="K143" i="7" s="1"/>
  <c r="R136" i="7"/>
  <c r="K142" i="7" s="1"/>
  <c r="U136" i="7"/>
  <c r="S136" i="7"/>
  <c r="Q136" i="7"/>
  <c r="E136" i="7"/>
  <c r="D136" i="7"/>
  <c r="B136" i="7"/>
  <c r="AA134" i="7"/>
  <c r="Z134" i="7"/>
  <c r="X134" i="7"/>
  <c r="I133" i="7"/>
  <c r="AB133" i="7" s="1"/>
  <c r="H133" i="7"/>
  <c r="G133" i="7"/>
  <c r="E133" i="7"/>
  <c r="J132" i="7"/>
  <c r="E132" i="7"/>
  <c r="J131" i="7"/>
  <c r="I131" i="7"/>
  <c r="E131" i="7"/>
  <c r="J130" i="7"/>
  <c r="E130" i="7"/>
  <c r="K129" i="7"/>
  <c r="J129" i="7"/>
  <c r="H129" i="7"/>
  <c r="AA129" i="7"/>
  <c r="Z129" i="7"/>
  <c r="Y129" i="7"/>
  <c r="X129" i="7"/>
  <c r="I129" i="7"/>
  <c r="F129" i="7"/>
  <c r="V129" i="7"/>
  <c r="K132" i="7" s="1"/>
  <c r="P134" i="7" s="1"/>
  <c r="T129" i="7"/>
  <c r="R129" i="7"/>
  <c r="U129" i="7"/>
  <c r="S129" i="7"/>
  <c r="Q129" i="7"/>
  <c r="I130" i="7" s="1"/>
  <c r="E129" i="7"/>
  <c r="D129" i="7"/>
  <c r="B129" i="7"/>
  <c r="K128" i="7"/>
  <c r="J128" i="7"/>
  <c r="I128" i="7"/>
  <c r="W128" i="7" s="1"/>
  <c r="H128" i="7"/>
  <c r="G128" i="7"/>
  <c r="F128" i="7"/>
  <c r="K127" i="7"/>
  <c r="J127" i="7"/>
  <c r="I127" i="7"/>
  <c r="H127" i="7"/>
  <c r="G127" i="7"/>
  <c r="F127" i="7"/>
  <c r="K126" i="7"/>
  <c r="J126" i="7"/>
  <c r="I126" i="7"/>
  <c r="H126" i="7"/>
  <c r="G126" i="7"/>
  <c r="F126" i="7"/>
  <c r="C125" i="7"/>
  <c r="V124" i="7"/>
  <c r="T124" i="7"/>
  <c r="K131" i="7" s="1"/>
  <c r="R124" i="7"/>
  <c r="K130" i="7" s="1"/>
  <c r="J134" i="7" s="1"/>
  <c r="U124" i="7"/>
  <c r="I132" i="7" s="1"/>
  <c r="S124" i="7"/>
  <c r="Q124" i="7"/>
  <c r="E124" i="7"/>
  <c r="D124" i="7"/>
  <c r="B124" i="7"/>
  <c r="AA122" i="7"/>
  <c r="Z122" i="7"/>
  <c r="Y122" i="7"/>
  <c r="O122" i="7"/>
  <c r="K121" i="7"/>
  <c r="J121" i="7"/>
  <c r="I121" i="7"/>
  <c r="X122" i="7" s="1"/>
  <c r="H121" i="7"/>
  <c r="G121" i="7"/>
  <c r="F121" i="7"/>
  <c r="V121" i="7"/>
  <c r="T121" i="7"/>
  <c r="R121" i="7"/>
  <c r="U121" i="7"/>
  <c r="S121" i="7"/>
  <c r="Q121" i="7"/>
  <c r="E121" i="7"/>
  <c r="D121" i="7"/>
  <c r="B121" i="7"/>
  <c r="AA119" i="7"/>
  <c r="Z119" i="7"/>
  <c r="X119" i="7"/>
  <c r="P119" i="7"/>
  <c r="I118" i="7"/>
  <c r="AB118" i="7" s="1"/>
  <c r="H118" i="7"/>
  <c r="G118" i="7"/>
  <c r="E118" i="7"/>
  <c r="K117" i="7"/>
  <c r="J117" i="7"/>
  <c r="E117" i="7"/>
  <c r="J116" i="7"/>
  <c r="I116" i="7"/>
  <c r="E116" i="7"/>
  <c r="J115" i="7"/>
  <c r="I115" i="7"/>
  <c r="E115" i="7"/>
  <c r="K114" i="7"/>
  <c r="J114" i="7"/>
  <c r="I114" i="7"/>
  <c r="H114" i="7"/>
  <c r="G114" i="7"/>
  <c r="F114" i="7"/>
  <c r="K113" i="7"/>
  <c r="J113" i="7"/>
  <c r="I113" i="7"/>
  <c r="W113" i="7" s="1"/>
  <c r="H113" i="7"/>
  <c r="G113" i="7"/>
  <c r="F113" i="7"/>
  <c r="K112" i="7"/>
  <c r="J112" i="7"/>
  <c r="I112" i="7"/>
  <c r="H112" i="7"/>
  <c r="G112" i="7"/>
  <c r="F112" i="7"/>
  <c r="K111" i="7"/>
  <c r="J111" i="7"/>
  <c r="I111" i="7"/>
  <c r="H111" i="7"/>
  <c r="G111" i="7"/>
  <c r="F111" i="7"/>
  <c r="C110" i="7"/>
  <c r="V109" i="7"/>
  <c r="T109" i="7"/>
  <c r="K116" i="7" s="1"/>
  <c r="R109" i="7"/>
  <c r="K115" i="7" s="1"/>
  <c r="J119" i="7" s="1"/>
  <c r="U109" i="7"/>
  <c r="I117" i="7" s="1"/>
  <c r="S109" i="7"/>
  <c r="Q109" i="7"/>
  <c r="E109" i="7"/>
  <c r="D109" i="7"/>
  <c r="B109" i="7"/>
  <c r="AA107" i="7"/>
  <c r="Z107" i="7"/>
  <c r="Y107" i="7"/>
  <c r="X107" i="7"/>
  <c r="AB106" i="7"/>
  <c r="I106" i="7"/>
  <c r="H106" i="7"/>
  <c r="G106" i="7"/>
  <c r="E106" i="7"/>
  <c r="J105" i="7"/>
  <c r="E105" i="7"/>
  <c r="K104" i="7"/>
  <c r="J104" i="7"/>
  <c r="E104" i="7"/>
  <c r="J103" i="7"/>
  <c r="E103" i="7"/>
  <c r="K102" i="7"/>
  <c r="J102" i="7"/>
  <c r="I102" i="7"/>
  <c r="H102" i="7"/>
  <c r="G102" i="7"/>
  <c r="F102" i="7"/>
  <c r="K101" i="7"/>
  <c r="J101" i="7"/>
  <c r="I101" i="7"/>
  <c r="W101" i="7" s="1"/>
  <c r="H101" i="7"/>
  <c r="G101" i="7"/>
  <c r="F101" i="7"/>
  <c r="K100" i="7"/>
  <c r="J100" i="7"/>
  <c r="I100" i="7"/>
  <c r="O107" i="7" s="1"/>
  <c r="H100" i="7"/>
  <c r="G100" i="7"/>
  <c r="F100" i="7"/>
  <c r="K99" i="7"/>
  <c r="J99" i="7"/>
  <c r="W99" i="7"/>
  <c r="I99" i="7"/>
  <c r="H99" i="7"/>
  <c r="G99" i="7"/>
  <c r="F99" i="7"/>
  <c r="C98" i="7"/>
  <c r="V97" i="7"/>
  <c r="K105" i="7" s="1"/>
  <c r="T97" i="7"/>
  <c r="R97" i="7"/>
  <c r="K103" i="7" s="1"/>
  <c r="U97" i="7"/>
  <c r="I105" i="7" s="1"/>
  <c r="S97" i="7"/>
  <c r="I104" i="7" s="1"/>
  <c r="Q97" i="7"/>
  <c r="I103" i="7" s="1"/>
  <c r="H107" i="7" s="1"/>
  <c r="E97" i="7"/>
  <c r="D97" i="7"/>
  <c r="B97" i="7"/>
  <c r="A96" i="7"/>
  <c r="H94" i="7"/>
  <c r="J94" i="7"/>
  <c r="H93" i="7"/>
  <c r="J93" i="7"/>
  <c r="A92" i="7"/>
  <c r="AA89" i="7"/>
  <c r="Z89" i="7"/>
  <c r="Y89" i="7"/>
  <c r="K88" i="7"/>
  <c r="J89" i="7" s="1"/>
  <c r="J88" i="7"/>
  <c r="E88" i="7"/>
  <c r="K87" i="7"/>
  <c r="J87" i="7"/>
  <c r="I87" i="7"/>
  <c r="W87" i="7" s="1"/>
  <c r="H87" i="7"/>
  <c r="G87" i="7"/>
  <c r="F87" i="7"/>
  <c r="K86" i="7"/>
  <c r="J86" i="7"/>
  <c r="I86" i="7"/>
  <c r="H86" i="7"/>
  <c r="G86" i="7"/>
  <c r="F86" i="7"/>
  <c r="C85" i="7"/>
  <c r="V84" i="7"/>
  <c r="T84" i="7"/>
  <c r="R84" i="7"/>
  <c r="U84" i="7"/>
  <c r="I88" i="7" s="1"/>
  <c r="S84" i="7"/>
  <c r="Q84" i="7"/>
  <c r="E84" i="7"/>
  <c r="D84" i="7"/>
  <c r="B84" i="7"/>
  <c r="AA82" i="7"/>
  <c r="Z82" i="7"/>
  <c r="Y82" i="7"/>
  <c r="O82" i="7"/>
  <c r="AB81" i="7"/>
  <c r="I81" i="7"/>
  <c r="H81" i="7"/>
  <c r="G81" i="7"/>
  <c r="E81" i="7"/>
  <c r="K80" i="7"/>
  <c r="J80" i="7"/>
  <c r="E80" i="7"/>
  <c r="K79" i="7"/>
  <c r="J79" i="7"/>
  <c r="E79" i="7"/>
  <c r="K78" i="7"/>
  <c r="J78" i="7"/>
  <c r="I78" i="7"/>
  <c r="H78" i="7"/>
  <c r="G78" i="7"/>
  <c r="F78" i="7"/>
  <c r="C77" i="7"/>
  <c r="V76" i="7"/>
  <c r="T76" i="7"/>
  <c r="R76" i="7"/>
  <c r="U76" i="7"/>
  <c r="S76" i="7"/>
  <c r="I80" i="7" s="1"/>
  <c r="Q76" i="7"/>
  <c r="I79" i="7" s="1"/>
  <c r="E76" i="7"/>
  <c r="D76" i="7"/>
  <c r="B76" i="7"/>
  <c r="AA74" i="7"/>
  <c r="Z74" i="7"/>
  <c r="Y74" i="7"/>
  <c r="AB73" i="7"/>
  <c r="I73" i="7"/>
  <c r="H73" i="7"/>
  <c r="G73" i="7"/>
  <c r="E73" i="7"/>
  <c r="J72" i="7"/>
  <c r="I72" i="7"/>
  <c r="E72" i="7"/>
  <c r="J71" i="7"/>
  <c r="E71" i="7"/>
  <c r="J70" i="7"/>
  <c r="E70" i="7"/>
  <c r="K69" i="7"/>
  <c r="J69" i="7"/>
  <c r="I69" i="7"/>
  <c r="W69" i="7" s="1"/>
  <c r="H69" i="7"/>
  <c r="G69" i="7"/>
  <c r="F69" i="7"/>
  <c r="K68" i="7"/>
  <c r="J68" i="7"/>
  <c r="I68" i="7"/>
  <c r="H68" i="7"/>
  <c r="G68" i="7"/>
  <c r="F68" i="7"/>
  <c r="K67" i="7"/>
  <c r="P74" i="7" s="1"/>
  <c r="J67" i="7"/>
  <c r="W67" i="7"/>
  <c r="I67" i="7"/>
  <c r="H67" i="7"/>
  <c r="G67" i="7"/>
  <c r="F67" i="7"/>
  <c r="C66" i="7"/>
  <c r="V65" i="7"/>
  <c r="K72" i="7" s="1"/>
  <c r="T65" i="7"/>
  <c r="K71" i="7" s="1"/>
  <c r="R65" i="7"/>
  <c r="K70" i="7" s="1"/>
  <c r="U65" i="7"/>
  <c r="S65" i="7"/>
  <c r="I71" i="7" s="1"/>
  <c r="Q65" i="7"/>
  <c r="I70" i="7" s="1"/>
  <c r="E65" i="7"/>
  <c r="D65" i="7"/>
  <c r="B65" i="7"/>
  <c r="AA63" i="7"/>
  <c r="Z63" i="7"/>
  <c r="Y63" i="7"/>
  <c r="AB62" i="7"/>
  <c r="I62" i="7"/>
  <c r="H62" i="7"/>
  <c r="G62" i="7"/>
  <c r="E62" i="7"/>
  <c r="K61" i="7"/>
  <c r="J61" i="7"/>
  <c r="I61" i="7"/>
  <c r="E61" i="7"/>
  <c r="J60" i="7"/>
  <c r="I60" i="7"/>
  <c r="E60" i="7"/>
  <c r="J59" i="7"/>
  <c r="E59" i="7"/>
  <c r="K58" i="7"/>
  <c r="J58" i="7"/>
  <c r="I58" i="7"/>
  <c r="W58" i="7" s="1"/>
  <c r="H58" i="7"/>
  <c r="G58" i="7"/>
  <c r="F58" i="7"/>
  <c r="K57" i="7"/>
  <c r="J63" i="7" s="1"/>
  <c r="J57" i="7"/>
  <c r="I57" i="7"/>
  <c r="H57" i="7"/>
  <c r="G57" i="7"/>
  <c r="F57" i="7"/>
  <c r="K56" i="7"/>
  <c r="J56" i="7"/>
  <c r="W56" i="7"/>
  <c r="I56" i="7"/>
  <c r="H56" i="7"/>
  <c r="G56" i="7"/>
  <c r="F56" i="7"/>
  <c r="C55" i="7"/>
  <c r="V54" i="7"/>
  <c r="T54" i="7"/>
  <c r="K60" i="7" s="1"/>
  <c r="R54" i="7"/>
  <c r="K59" i="7" s="1"/>
  <c r="U54" i="7"/>
  <c r="S54" i="7"/>
  <c r="Q54" i="7"/>
  <c r="I59" i="7" s="1"/>
  <c r="E54" i="7"/>
  <c r="D54" i="7"/>
  <c r="B54" i="7"/>
  <c r="AA52" i="7"/>
  <c r="Z52" i="7"/>
  <c r="Y52" i="7"/>
  <c r="P52" i="7"/>
  <c r="I51" i="7"/>
  <c r="AB51" i="7" s="1"/>
  <c r="H51" i="7"/>
  <c r="G51" i="7"/>
  <c r="E51" i="7"/>
  <c r="J50" i="7"/>
  <c r="E50" i="7"/>
  <c r="K49" i="7"/>
  <c r="J49" i="7"/>
  <c r="E49" i="7"/>
  <c r="K48" i="7"/>
  <c r="J48" i="7"/>
  <c r="I48" i="7"/>
  <c r="H48" i="7"/>
  <c r="G48" i="7"/>
  <c r="F48" i="7"/>
  <c r="C47" i="7"/>
  <c r="V46" i="7"/>
  <c r="T46" i="7"/>
  <c r="K50" i="7" s="1"/>
  <c r="R46" i="7"/>
  <c r="U46" i="7"/>
  <c r="S46" i="7"/>
  <c r="I50" i="7" s="1"/>
  <c r="H52" i="7" s="1"/>
  <c r="Q46" i="7"/>
  <c r="I49" i="7" s="1"/>
  <c r="E46" i="7"/>
  <c r="D46" i="7"/>
  <c r="B46" i="7"/>
  <c r="AA44" i="7"/>
  <c r="Z44" i="7"/>
  <c r="Y44" i="7"/>
  <c r="X44" i="7"/>
  <c r="AB43" i="7"/>
  <c r="I43" i="7"/>
  <c r="H43" i="7"/>
  <c r="G43" i="7"/>
  <c r="E43" i="7"/>
  <c r="J42" i="7"/>
  <c r="I42" i="7"/>
  <c r="E42" i="7"/>
  <c r="J41" i="7"/>
  <c r="I41" i="7"/>
  <c r="O44" i="7" s="1"/>
  <c r="E41" i="7"/>
  <c r="K40" i="7"/>
  <c r="J40" i="7"/>
  <c r="W40" i="7"/>
  <c r="I40" i="7"/>
  <c r="H40" i="7"/>
  <c r="G40" i="7"/>
  <c r="F40" i="7"/>
  <c r="C39" i="7"/>
  <c r="V38" i="7"/>
  <c r="T38" i="7"/>
  <c r="K42" i="7" s="1"/>
  <c r="R38" i="7"/>
  <c r="K41" i="7" s="1"/>
  <c r="U38" i="7"/>
  <c r="S38" i="7"/>
  <c r="Q38" i="7"/>
  <c r="E38" i="7"/>
  <c r="D38" i="7"/>
  <c r="B38" i="7"/>
  <c r="AA36" i="7"/>
  <c r="Z36" i="7"/>
  <c r="Y36" i="7"/>
  <c r="I35" i="7"/>
  <c r="AB35" i="7" s="1"/>
  <c r="H35" i="7"/>
  <c r="G35" i="7"/>
  <c r="E35" i="7"/>
  <c r="J34" i="7"/>
  <c r="E34" i="7"/>
  <c r="K33" i="7"/>
  <c r="J33" i="7"/>
  <c r="E33" i="7"/>
  <c r="K32" i="7"/>
  <c r="J32" i="7"/>
  <c r="I32" i="7"/>
  <c r="H32" i="7"/>
  <c r="G32" i="7"/>
  <c r="F32" i="7"/>
  <c r="C31" i="7"/>
  <c r="V30" i="7"/>
  <c r="T30" i="7"/>
  <c r="K34" i="7" s="1"/>
  <c r="R30" i="7"/>
  <c r="U30" i="7"/>
  <c r="S30" i="7"/>
  <c r="I34" i="7" s="1"/>
  <c r="Q30" i="7"/>
  <c r="I33" i="7" s="1"/>
  <c r="H36" i="7" s="1"/>
  <c r="E30" i="7"/>
  <c r="D30" i="7"/>
  <c r="B30" i="7"/>
  <c r="A29" i="7"/>
  <c r="A11" i="7"/>
  <c r="A8" i="7"/>
  <c r="A6" i="7"/>
  <c r="A1" i="7"/>
  <c r="I15" i="12" l="1"/>
  <c r="P107" i="7"/>
  <c r="P185" i="7"/>
  <c r="I20" i="7"/>
  <c r="H63" i="7"/>
  <c r="X63" i="7"/>
  <c r="O76" i="13"/>
  <c r="X76" i="13"/>
  <c r="P121" i="8"/>
  <c r="I20" i="8"/>
  <c r="O213" i="7"/>
  <c r="I19" i="9"/>
  <c r="O119" i="7"/>
  <c r="H219" i="7" s="1"/>
  <c r="H119" i="7"/>
  <c r="W111" i="7"/>
  <c r="O74" i="8"/>
  <c r="W67" i="8"/>
  <c r="I19" i="8" s="1"/>
  <c r="H74" i="8"/>
  <c r="H82" i="8"/>
  <c r="W78" i="8"/>
  <c r="H136" i="8"/>
  <c r="Y136" i="8"/>
  <c r="O155" i="8"/>
  <c r="X155" i="8"/>
  <c r="H155" i="8"/>
  <c r="H120" i="9"/>
  <c r="H67" i="9"/>
  <c r="O67" i="9"/>
  <c r="J107" i="9"/>
  <c r="I17" i="7"/>
  <c r="O134" i="7"/>
  <c r="H134" i="7"/>
  <c r="W126" i="7"/>
  <c r="Y199" i="7"/>
  <c r="W191" i="7"/>
  <c r="H199" i="7"/>
  <c r="Y246" i="7"/>
  <c r="H246" i="7"/>
  <c r="W242" i="7"/>
  <c r="P44" i="8"/>
  <c r="J44" i="8"/>
  <c r="Y152" i="8"/>
  <c r="X40" i="9"/>
  <c r="I15" i="9" s="1"/>
  <c r="O77" i="10"/>
  <c r="X77" i="10"/>
  <c r="H77" i="10"/>
  <c r="W67" i="10"/>
  <c r="J80" i="10"/>
  <c r="P80" i="10"/>
  <c r="H193" i="10"/>
  <c r="X193" i="10"/>
  <c r="I14" i="11"/>
  <c r="O58" i="13"/>
  <c r="W51" i="13"/>
  <c r="X58" i="13"/>
  <c r="H58" i="13"/>
  <c r="J149" i="14"/>
  <c r="I18" i="7"/>
  <c r="H160" i="10"/>
  <c r="X160" i="10"/>
  <c r="O160" i="10"/>
  <c r="W183" i="10"/>
  <c r="P36" i="13"/>
  <c r="J36" i="13"/>
  <c r="P58" i="13"/>
  <c r="J36" i="7"/>
  <c r="X74" i="7"/>
  <c r="O74" i="7"/>
  <c r="Y230" i="7"/>
  <c r="H230" i="7"/>
  <c r="W226" i="7"/>
  <c r="O36" i="8"/>
  <c r="H36" i="8"/>
  <c r="X82" i="8"/>
  <c r="X89" i="8"/>
  <c r="O89" i="8"/>
  <c r="J136" i="8"/>
  <c r="P136" i="8"/>
  <c r="O136" i="8"/>
  <c r="H36" i="10"/>
  <c r="W32" i="10"/>
  <c r="X36" i="10"/>
  <c r="P44" i="10"/>
  <c r="J44" i="10"/>
  <c r="X54" i="10"/>
  <c r="W47" i="10"/>
  <c r="J54" i="10"/>
  <c r="P64" i="10"/>
  <c r="J64" i="10"/>
  <c r="H64" i="10"/>
  <c r="J109" i="10"/>
  <c r="P170" i="10"/>
  <c r="P180" i="10"/>
  <c r="J210" i="10" s="1"/>
  <c r="O180" i="10"/>
  <c r="J180" i="10"/>
  <c r="O207" i="10"/>
  <c r="X207" i="10"/>
  <c r="P48" i="12"/>
  <c r="O176" i="13"/>
  <c r="P283" i="13"/>
  <c r="J283" i="13"/>
  <c r="P44" i="7"/>
  <c r="J44" i="7"/>
  <c r="H74" i="7"/>
  <c r="J74" i="7"/>
  <c r="X36" i="8"/>
  <c r="P52" i="8"/>
  <c r="J52" i="8"/>
  <c r="J106" i="8"/>
  <c r="P106" i="8"/>
  <c r="J158" i="8" s="1"/>
  <c r="P152" i="8"/>
  <c r="H46" i="9"/>
  <c r="X180" i="10"/>
  <c r="W199" i="10"/>
  <c r="J207" i="10"/>
  <c r="H207" i="10"/>
  <c r="X407" i="13"/>
  <c r="O407" i="13"/>
  <c r="P36" i="7"/>
  <c r="O89" i="7"/>
  <c r="H89" i="7"/>
  <c r="Y119" i="7"/>
  <c r="I16" i="7" s="1"/>
  <c r="Y134" i="7"/>
  <c r="H146" i="7"/>
  <c r="O146" i="7"/>
  <c r="O199" i="7"/>
  <c r="H202" i="7"/>
  <c r="O202" i="7"/>
  <c r="J213" i="7"/>
  <c r="P230" i="7"/>
  <c r="J230" i="7"/>
  <c r="O44" i="8"/>
  <c r="P82" i="8"/>
  <c r="J82" i="8"/>
  <c r="J103" i="8"/>
  <c r="P124" i="8"/>
  <c r="J124" i="8"/>
  <c r="I17" i="9"/>
  <c r="P43" i="9"/>
  <c r="J46" i="9" s="1"/>
  <c r="J43" i="9"/>
  <c r="H61" i="9"/>
  <c r="Y67" i="9"/>
  <c r="I16" i="9" s="1"/>
  <c r="O92" i="9"/>
  <c r="Y92" i="9"/>
  <c r="P95" i="9"/>
  <c r="J116" i="9" s="1"/>
  <c r="P36" i="10"/>
  <c r="J36" i="10"/>
  <c r="P54" i="10"/>
  <c r="O54" i="10"/>
  <c r="X91" i="10"/>
  <c r="H123" i="10"/>
  <c r="X123" i="10"/>
  <c r="O123" i="10"/>
  <c r="J152" i="10"/>
  <c r="J52" i="7"/>
  <c r="O63" i="7"/>
  <c r="X82" i="7"/>
  <c r="W78" i="7"/>
  <c r="H82" i="7"/>
  <c r="X89" i="7"/>
  <c r="J122" i="7"/>
  <c r="P122" i="7"/>
  <c r="W138" i="7"/>
  <c r="Y146" i="7"/>
  <c r="I156" i="7"/>
  <c r="Y158" i="7"/>
  <c r="W150" i="7"/>
  <c r="H158" i="7"/>
  <c r="O158" i="7"/>
  <c r="J170" i="7"/>
  <c r="P170" i="7"/>
  <c r="H170" i="7"/>
  <c r="Y170" i="7"/>
  <c r="O170" i="7"/>
  <c r="P188" i="7"/>
  <c r="J188" i="7"/>
  <c r="O230" i="7"/>
  <c r="H249" i="7" s="1"/>
  <c r="P238" i="7"/>
  <c r="J238" i="7"/>
  <c r="P246" i="7"/>
  <c r="J246" i="7"/>
  <c r="I17" i="8"/>
  <c r="H44" i="8"/>
  <c r="I16" i="8"/>
  <c r="H52" i="8"/>
  <c r="W48" i="8"/>
  <c r="X52" i="8"/>
  <c r="P63" i="8"/>
  <c r="O63" i="8"/>
  <c r="X63" i="8"/>
  <c r="P74" i="8"/>
  <c r="X74" i="8"/>
  <c r="O82" i="8"/>
  <c r="O121" i="8"/>
  <c r="H40" i="9"/>
  <c r="I20" i="9"/>
  <c r="O61" i="9"/>
  <c r="W84" i="9"/>
  <c r="J92" i="9"/>
  <c r="H92" i="9"/>
  <c r="O107" i="9"/>
  <c r="Y107" i="9"/>
  <c r="P107" i="9"/>
  <c r="P110" i="9"/>
  <c r="J120" i="9" s="1"/>
  <c r="O36" i="10"/>
  <c r="I18" i="10"/>
  <c r="O109" i="10"/>
  <c r="Y109" i="10"/>
  <c r="P109" i="10"/>
  <c r="P112" i="10"/>
  <c r="Y135" i="10"/>
  <c r="W127" i="10"/>
  <c r="O135" i="10"/>
  <c r="H138" i="10"/>
  <c r="O138" i="10"/>
  <c r="W156" i="10"/>
  <c r="O193" i="10"/>
  <c r="H236" i="10"/>
  <c r="W231" i="10"/>
  <c r="O236" i="10"/>
  <c r="H257" i="10" s="1"/>
  <c r="P46" i="11"/>
  <c r="X176" i="13"/>
  <c r="X236" i="13"/>
  <c r="W230" i="13"/>
  <c r="O236" i="13"/>
  <c r="H236" i="13"/>
  <c r="O254" i="10"/>
  <c r="Y254" i="10"/>
  <c r="J33" i="11"/>
  <c r="I17" i="11"/>
  <c r="J40" i="11"/>
  <c r="P40" i="11"/>
  <c r="J49" i="11" s="1"/>
  <c r="J40" i="12"/>
  <c r="I20" i="13"/>
  <c r="P76" i="13"/>
  <c r="J88" i="13"/>
  <c r="H164" i="13"/>
  <c r="K305" i="13"/>
  <c r="J343" i="13"/>
  <c r="P343" i="13"/>
  <c r="O374" i="13"/>
  <c r="W365" i="13"/>
  <c r="P426" i="13"/>
  <c r="P110" i="14"/>
  <c r="H71" i="15"/>
  <c r="X36" i="7"/>
  <c r="W32" i="7"/>
  <c r="O36" i="7"/>
  <c r="X52" i="7"/>
  <c r="W48" i="7"/>
  <c r="O52" i="7"/>
  <c r="P63" i="7"/>
  <c r="J82" i="7"/>
  <c r="P82" i="7"/>
  <c r="P158" i="7"/>
  <c r="J158" i="7"/>
  <c r="J185" i="7"/>
  <c r="P199" i="7"/>
  <c r="H63" i="8"/>
  <c r="H89" i="8"/>
  <c r="O103" i="8"/>
  <c r="H158" i="8" s="1"/>
  <c r="H103" i="8"/>
  <c r="J121" i="8"/>
  <c r="J152" i="8"/>
  <c r="H95" i="9"/>
  <c r="H110" i="9"/>
  <c r="O44" i="10"/>
  <c r="H112" i="10"/>
  <c r="P135" i="10"/>
  <c r="X170" i="10"/>
  <c r="O170" i="10"/>
  <c r="H180" i="10"/>
  <c r="K189" i="10"/>
  <c r="P193" i="10" s="1"/>
  <c r="H251" i="10"/>
  <c r="O251" i="10"/>
  <c r="W243" i="10"/>
  <c r="Y251" i="10"/>
  <c r="H254" i="10"/>
  <c r="AA33" i="12"/>
  <c r="O33" i="12"/>
  <c r="J407" i="13"/>
  <c r="J417" i="13"/>
  <c r="P417" i="13"/>
  <c r="O417" i="13"/>
  <c r="H417" i="13"/>
  <c r="I18" i="14"/>
  <c r="Y50" i="14"/>
  <c r="I15" i="14"/>
  <c r="J167" i="14"/>
  <c r="O64" i="10"/>
  <c r="W57" i="10"/>
  <c r="P251" i="10"/>
  <c r="J257" i="10" s="1"/>
  <c r="O33" i="11"/>
  <c r="H33" i="12"/>
  <c r="J58" i="13"/>
  <c r="H76" i="13"/>
  <c r="H109" i="13"/>
  <c r="X109" i="13"/>
  <c r="W103" i="13"/>
  <c r="O137" i="13"/>
  <c r="W286" i="13"/>
  <c r="I305" i="13"/>
  <c r="H307" i="13" s="1"/>
  <c r="H44" i="7"/>
  <c r="P89" i="7"/>
  <c r="J107" i="7"/>
  <c r="H122" i="7"/>
  <c r="K144" i="7"/>
  <c r="J199" i="7"/>
  <c r="H213" i="7"/>
  <c r="Y213" i="7"/>
  <c r="H216" i="7"/>
  <c r="P36" i="8"/>
  <c r="W98" i="8"/>
  <c r="X103" i="8"/>
  <c r="H106" i="8"/>
  <c r="J109" i="8"/>
  <c r="H152" i="8"/>
  <c r="J40" i="9"/>
  <c r="J61" i="9"/>
  <c r="J64" i="9"/>
  <c r="H78" i="9"/>
  <c r="Y78" i="9"/>
  <c r="H81" i="9"/>
  <c r="O95" i="9"/>
  <c r="J113" i="9"/>
  <c r="H80" i="10"/>
  <c r="J91" i="10"/>
  <c r="P120" i="10"/>
  <c r="J120" i="10"/>
  <c r="J135" i="10"/>
  <c r="X152" i="10"/>
  <c r="W148" i="10"/>
  <c r="O152" i="10"/>
  <c r="W163" i="10"/>
  <c r="K190" i="10"/>
  <c r="H196" i="10"/>
  <c r="H225" i="10"/>
  <c r="Y225" i="10"/>
  <c r="H228" i="10"/>
  <c r="H33" i="11"/>
  <c r="W29" i="11"/>
  <c r="I19" i="11" s="1"/>
  <c r="H36" i="13"/>
  <c r="X36" i="13"/>
  <c r="X47" i="13"/>
  <c r="I85" i="13"/>
  <c r="O88" i="13" s="1"/>
  <c r="W79" i="13"/>
  <c r="I19" i="13" s="1"/>
  <c r="P99" i="13"/>
  <c r="O109" i="13"/>
  <c r="P176" i="13"/>
  <c r="J176" i="13"/>
  <c r="J188" i="13"/>
  <c r="P188" i="13"/>
  <c r="H188" i="13"/>
  <c r="O188" i="13"/>
  <c r="H198" i="13"/>
  <c r="X204" i="13"/>
  <c r="O204" i="13"/>
  <c r="H204" i="13"/>
  <c r="O215" i="13"/>
  <c r="P226" i="13"/>
  <c r="K251" i="13"/>
  <c r="J254" i="13" s="1"/>
  <c r="P254" i="13"/>
  <c r="W258" i="13"/>
  <c r="X269" i="13"/>
  <c r="H269" i="13"/>
  <c r="W311" i="13"/>
  <c r="H319" i="13"/>
  <c r="X319" i="13"/>
  <c r="O319" i="13"/>
  <c r="X331" i="13"/>
  <c r="P355" i="13"/>
  <c r="J397" i="13"/>
  <c r="K405" i="13"/>
  <c r="P407" i="13" s="1"/>
  <c r="J429" i="13" s="1"/>
  <c r="P74" i="14"/>
  <c r="J74" i="14"/>
  <c r="K106" i="13"/>
  <c r="J109" i="13" s="1"/>
  <c r="O39" i="14"/>
  <c r="H39" i="14"/>
  <c r="Y39" i="14"/>
  <c r="Y62" i="14"/>
  <c r="W54" i="14"/>
  <c r="H62" i="14"/>
  <c r="O62" i="14"/>
  <c r="P86" i="14"/>
  <c r="J86" i="14"/>
  <c r="O122" i="14"/>
  <c r="H122" i="14"/>
  <c r="W114" i="14"/>
  <c r="Y122" i="14"/>
  <c r="J99" i="13"/>
  <c r="J123" i="13"/>
  <c r="P123" i="13"/>
  <c r="J137" i="13"/>
  <c r="J152" i="13"/>
  <c r="W168" i="13"/>
  <c r="H176" i="13"/>
  <c r="X188" i="13"/>
  <c r="O226" i="13"/>
  <c r="J226" i="13"/>
  <c r="P244" i="13"/>
  <c r="H244" i="13"/>
  <c r="X244" i="13"/>
  <c r="H254" i="13"/>
  <c r="W247" i="13"/>
  <c r="O254" i="13"/>
  <c r="J269" i="13"/>
  <c r="P319" i="13"/>
  <c r="H355" i="13"/>
  <c r="O355" i="13"/>
  <c r="J374" i="13"/>
  <c r="J387" i="13"/>
  <c r="I16" i="10"/>
  <c r="H46" i="11"/>
  <c r="J37" i="12"/>
  <c r="P37" i="12"/>
  <c r="X65" i="13"/>
  <c r="O99" i="13"/>
  <c r="X99" i="13"/>
  <c r="I121" i="13"/>
  <c r="O123" i="13" s="1"/>
  <c r="X123" i="13"/>
  <c r="I150" i="13"/>
  <c r="O152" i="13" s="1"/>
  <c r="X152" i="13"/>
  <c r="H152" i="13"/>
  <c r="K161" i="13"/>
  <c r="P164" i="13" s="1"/>
  <c r="O164" i="13"/>
  <c r="O198" i="13"/>
  <c r="J204" i="13"/>
  <c r="P215" i="13"/>
  <c r="H226" i="13"/>
  <c r="J236" i="13"/>
  <c r="P236" i="13"/>
  <c r="X254" i="13"/>
  <c r="I266" i="13"/>
  <c r="O269" i="13" s="1"/>
  <c r="H283" i="13"/>
  <c r="O283" i="13"/>
  <c r="I290" i="13"/>
  <c r="O293" i="13" s="1"/>
  <c r="J293" i="13"/>
  <c r="K303" i="13"/>
  <c r="W297" i="13"/>
  <c r="X307" i="13"/>
  <c r="J331" i="13"/>
  <c r="P331" i="13"/>
  <c r="O343" i="13"/>
  <c r="W347" i="13"/>
  <c r="I371" i="13"/>
  <c r="X374" i="13" s="1"/>
  <c r="I385" i="13"/>
  <c r="O387" i="13" s="1"/>
  <c r="X387" i="13"/>
  <c r="J426" i="13"/>
  <c r="W31" i="14"/>
  <c r="J50" i="14"/>
  <c r="O167" i="14"/>
  <c r="Y167" i="14"/>
  <c r="P179" i="14"/>
  <c r="J179" i="14"/>
  <c r="O46" i="11"/>
  <c r="I17" i="13"/>
  <c r="O47" i="13"/>
  <c r="X137" i="13"/>
  <c r="P152" i="13"/>
  <c r="X343" i="13"/>
  <c r="P387" i="13"/>
  <c r="W391" i="13"/>
  <c r="H407" i="13"/>
  <c r="P50" i="14"/>
  <c r="J197" i="14" s="1"/>
  <c r="J62" i="14"/>
  <c r="P62" i="14"/>
  <c r="J250" i="14" s="1"/>
  <c r="P98" i="14"/>
  <c r="J131" i="14"/>
  <c r="O149" i="14"/>
  <c r="Y149" i="14"/>
  <c r="P167" i="14"/>
  <c r="P191" i="14"/>
  <c r="H194" i="14"/>
  <c r="Y194" i="14"/>
  <c r="O194" i="14"/>
  <c r="Z243" i="14"/>
  <c r="I17" i="14" s="1"/>
  <c r="H243" i="14"/>
  <c r="H39" i="15"/>
  <c r="O39" i="15"/>
  <c r="Y39" i="15"/>
  <c r="W31" i="15"/>
  <c r="H59" i="15"/>
  <c r="W51" i="15"/>
  <c r="Y59" i="15"/>
  <c r="P71" i="15"/>
  <c r="J74" i="15" s="1"/>
  <c r="J71" i="15"/>
  <c r="P80" i="15"/>
  <c r="J86" i="15" s="1"/>
  <c r="J80" i="15"/>
  <c r="P59" i="16"/>
  <c r="J59" i="16"/>
  <c r="J70" i="16"/>
  <c r="P70" i="16"/>
  <c r="O70" i="16"/>
  <c r="W31" i="18"/>
  <c r="I19" i="18" s="1"/>
  <c r="H35" i="18"/>
  <c r="AA35" i="18"/>
  <c r="O35" i="18"/>
  <c r="J212" i="14"/>
  <c r="P212" i="14"/>
  <c r="J234" i="14" s="1"/>
  <c r="O59" i="15"/>
  <c r="J98" i="15"/>
  <c r="P98" i="15"/>
  <c r="I19" i="16"/>
  <c r="J39" i="15"/>
  <c r="P92" i="15"/>
  <c r="J105" i="15" s="1"/>
  <c r="Y70" i="16"/>
  <c r="P62" i="18"/>
  <c r="J62" i="18"/>
  <c r="I16" i="13"/>
  <c r="I395" i="13"/>
  <c r="O397" i="13" s="1"/>
  <c r="X417" i="13"/>
  <c r="W411" i="13"/>
  <c r="X426" i="13"/>
  <c r="O50" i="14"/>
  <c r="H50" i="14"/>
  <c r="Y74" i="14"/>
  <c r="J98" i="14"/>
  <c r="O110" i="14"/>
  <c r="O131" i="14"/>
  <c r="Y131" i="14"/>
  <c r="P149" i="14"/>
  <c r="J191" i="14"/>
  <c r="H227" i="14"/>
  <c r="O227" i="14"/>
  <c r="Y227" i="14"/>
  <c r="W219" i="14"/>
  <c r="O243" i="14"/>
  <c r="I17" i="17"/>
  <c r="I17" i="18"/>
  <c r="H86" i="14"/>
  <c r="Y86" i="14"/>
  <c r="Y98" i="14"/>
  <c r="W90" i="14"/>
  <c r="H98" i="14"/>
  <c r="O140" i="14"/>
  <c r="H140" i="14"/>
  <c r="O158" i="14"/>
  <c r="H158" i="14"/>
  <c r="H179" i="14"/>
  <c r="Y179" i="14"/>
  <c r="H191" i="14"/>
  <c r="H212" i="14"/>
  <c r="Y212" i="14"/>
  <c r="W204" i="14"/>
  <c r="H231" i="14"/>
  <c r="X231" i="14"/>
  <c r="J243" i="14"/>
  <c r="P243" i="14"/>
  <c r="I15" i="15"/>
  <c r="O47" i="15"/>
  <c r="Y71" i="15"/>
  <c r="W63" i="15"/>
  <c r="O71" i="15"/>
  <c r="H92" i="15"/>
  <c r="X92" i="15"/>
  <c r="O92" i="15"/>
  <c r="H105" i="15" s="1"/>
  <c r="H70" i="16"/>
  <c r="O41" i="17"/>
  <c r="X41" i="17"/>
  <c r="H41" i="17"/>
  <c r="P42" i="18"/>
  <c r="J52" i="18" s="1"/>
  <c r="J42" i="18"/>
  <c r="AA62" i="18"/>
  <c r="J76" i="18"/>
  <c r="P76" i="18"/>
  <c r="I20" i="14"/>
  <c r="O74" i="14"/>
  <c r="W78" i="14"/>
  <c r="O98" i="14"/>
  <c r="J110" i="14"/>
  <c r="W135" i="14"/>
  <c r="W153" i="14"/>
  <c r="W171" i="14"/>
  <c r="O191" i="14"/>
  <c r="O212" i="14"/>
  <c r="O215" i="14"/>
  <c r="H215" i="14"/>
  <c r="O240" i="14"/>
  <c r="H240" i="14"/>
  <c r="J246" i="14"/>
  <c r="I20" i="15"/>
  <c r="P59" i="15"/>
  <c r="J109" i="15" s="1"/>
  <c r="J59" i="15"/>
  <c r="Z80" i="15"/>
  <c r="I17" i="15" s="1"/>
  <c r="H80" i="15"/>
  <c r="O80" i="15"/>
  <c r="J38" i="16"/>
  <c r="P38" i="16"/>
  <c r="O38" i="16"/>
  <c r="I20" i="16"/>
  <c r="Y48" i="16"/>
  <c r="I16" i="16" s="1"/>
  <c r="I14" i="16" s="1"/>
  <c r="J69" i="18"/>
  <c r="P69" i="18"/>
  <c r="AA76" i="18"/>
  <c r="H38" i="16"/>
  <c r="I15" i="17"/>
  <c r="I14" i="17" s="1"/>
  <c r="J35" i="18"/>
  <c r="I15" i="18"/>
  <c r="AA42" i="18"/>
  <c r="W65" i="18"/>
  <c r="H69" i="18"/>
  <c r="I18" i="15"/>
  <c r="O98" i="15"/>
  <c r="J14" i="15"/>
  <c r="I18" i="16"/>
  <c r="J48" i="16"/>
  <c r="O59" i="16"/>
  <c r="W52" i="16"/>
  <c r="Y59" i="16"/>
  <c r="P35" i="17"/>
  <c r="P41" i="17"/>
  <c r="I20" i="18"/>
  <c r="H49" i="18"/>
  <c r="W45" i="18"/>
  <c r="O83" i="15"/>
  <c r="Y95" i="15"/>
  <c r="O35" i="17"/>
  <c r="O62" i="18"/>
  <c r="O42" i="18"/>
  <c r="O76" i="1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U22" i="3"/>
  <c r="CV22" i="3"/>
  <c r="CX22" i="3"/>
  <c r="CY22" i="3"/>
  <c r="CZ22" i="3"/>
  <c r="DA22" i="3"/>
  <c r="DB22" i="3"/>
  <c r="DC22" i="3"/>
  <c r="DG22" i="3"/>
  <c r="A23" i="3"/>
  <c r="Y23" i="3"/>
  <c r="CY23" i="3"/>
  <c r="CZ23" i="3"/>
  <c r="DB23" i="3" s="1"/>
  <c r="DA23" i="3"/>
  <c r="DC23" i="3"/>
  <c r="A24" i="3"/>
  <c r="Y24" i="3"/>
  <c r="CW24" i="3"/>
  <c r="CX24" i="3"/>
  <c r="DF24" i="3" s="1"/>
  <c r="CY24" i="3"/>
  <c r="CZ24" i="3"/>
  <c r="DA24" i="3"/>
  <c r="DB24" i="3"/>
  <c r="DC24" i="3"/>
  <c r="DG24" i="3"/>
  <c r="DJ24" i="3" s="1"/>
  <c r="DH24" i="3"/>
  <c r="DI24" i="3"/>
  <c r="A25" i="3"/>
  <c r="Y25" i="3"/>
  <c r="CX25" i="3" s="1"/>
  <c r="DG25" i="3" s="1"/>
  <c r="CY25" i="3"/>
  <c r="CZ25" i="3"/>
  <c r="DB25" i="3" s="1"/>
  <c r="DA25" i="3"/>
  <c r="DC25" i="3"/>
  <c r="DF25" i="3"/>
  <c r="DJ25" i="3" s="1"/>
  <c r="A26" i="3"/>
  <c r="Y26" i="3"/>
  <c r="CV26" i="3" s="1"/>
  <c r="CU26" i="3"/>
  <c r="CY26" i="3"/>
  <c r="CZ26" i="3"/>
  <c r="DA26" i="3"/>
  <c r="DB26" i="3"/>
  <c r="DC26" i="3"/>
  <c r="A27" i="3"/>
  <c r="Y27" i="3"/>
  <c r="CX27" i="3" s="1"/>
  <c r="DH27" i="3" s="1"/>
  <c r="CY27" i="3"/>
  <c r="CZ27" i="3"/>
  <c r="DB27" i="3" s="1"/>
  <c r="DA27" i="3"/>
  <c r="DC27" i="3"/>
  <c r="DF27" i="3"/>
  <c r="DG27" i="3"/>
  <c r="DJ27" i="3" s="1"/>
  <c r="DI27" i="3"/>
  <c r="A28" i="3"/>
  <c r="Y28" i="3"/>
  <c r="CW28" i="3"/>
  <c r="CX28" i="3"/>
  <c r="DF28" i="3" s="1"/>
  <c r="CY28" i="3"/>
  <c r="CZ28" i="3"/>
  <c r="DA28" i="3"/>
  <c r="DB28" i="3"/>
  <c r="DC28" i="3"/>
  <c r="DG28" i="3"/>
  <c r="DJ28" i="3" s="1"/>
  <c r="DH28" i="3"/>
  <c r="DI28" i="3"/>
  <c r="A29" i="3"/>
  <c r="Y29" i="3"/>
  <c r="CX29" i="3" s="1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U44" i="3"/>
  <c r="CV44" i="3"/>
  <c r="CX44" i="3"/>
  <c r="DG44" i="3" s="1"/>
  <c r="CY44" i="3"/>
  <c r="CZ44" i="3"/>
  <c r="DA44" i="3"/>
  <c r="DB44" i="3"/>
  <c r="DC44" i="3"/>
  <c r="DH44" i="3"/>
  <c r="A45" i="3"/>
  <c r="Y45" i="3"/>
  <c r="CX45" i="3" s="1"/>
  <c r="DF45" i="3" s="1"/>
  <c r="DJ45" i="3" s="1"/>
  <c r="CY45" i="3"/>
  <c r="CZ45" i="3"/>
  <c r="DB45" i="3" s="1"/>
  <c r="DA45" i="3"/>
  <c r="DC45" i="3"/>
  <c r="DG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V62" i="3" s="1"/>
  <c r="CU62" i="3"/>
  <c r="CX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U64" i="3"/>
  <c r="CV64" i="3"/>
  <c r="CX64" i="3"/>
  <c r="CY64" i="3"/>
  <c r="CZ64" i="3"/>
  <c r="DA64" i="3"/>
  <c r="DB64" i="3"/>
  <c r="DC64" i="3"/>
  <c r="DG64" i="3"/>
  <c r="DH64" i="3"/>
  <c r="A65" i="3"/>
  <c r="Y65" i="3"/>
  <c r="CY65" i="3"/>
  <c r="CZ65" i="3"/>
  <c r="DB65" i="3" s="1"/>
  <c r="DA65" i="3"/>
  <c r="DC65" i="3"/>
  <c r="A66" i="3"/>
  <c r="Y66" i="3"/>
  <c r="CU66" i="3"/>
  <c r="CV66" i="3"/>
  <c r="CX66" i="3"/>
  <c r="DI66" i="3" s="1"/>
  <c r="DJ66" i="3" s="1"/>
  <c r="CY66" i="3"/>
  <c r="CZ66" i="3"/>
  <c r="DB66" i="3" s="1"/>
  <c r="DA66" i="3"/>
  <c r="DC66" i="3"/>
  <c r="DF66" i="3"/>
  <c r="DG66" i="3"/>
  <c r="DH66" i="3"/>
  <c r="A67" i="3"/>
  <c r="Y67" i="3"/>
  <c r="CW67" i="3" s="1"/>
  <c r="CX67" i="3"/>
  <c r="DF67" i="3" s="1"/>
  <c r="CY67" i="3"/>
  <c r="CZ67" i="3"/>
  <c r="DA67" i="3"/>
  <c r="DB67" i="3"/>
  <c r="DC67" i="3"/>
  <c r="DH67" i="3"/>
  <c r="DI67" i="3"/>
  <c r="A68" i="3"/>
  <c r="Y68" i="3"/>
  <c r="CX68" i="3" s="1"/>
  <c r="CW68" i="3"/>
  <c r="CY68" i="3"/>
  <c r="CZ68" i="3"/>
  <c r="DB68" i="3" s="1"/>
  <c r="DA68" i="3"/>
  <c r="DC68" i="3"/>
  <c r="A69" i="3"/>
  <c r="Y69" i="3"/>
  <c r="CW69" i="3" s="1"/>
  <c r="CX69" i="3"/>
  <c r="DF69" i="3" s="1"/>
  <c r="CY69" i="3"/>
  <c r="CZ69" i="3"/>
  <c r="DA69" i="3"/>
  <c r="DB69" i="3"/>
  <c r="DC69" i="3"/>
  <c r="DH69" i="3"/>
  <c r="DI69" i="3"/>
  <c r="A70" i="3"/>
  <c r="Y70" i="3"/>
  <c r="CX70" i="3" s="1"/>
  <c r="CW70" i="3"/>
  <c r="CY70" i="3"/>
  <c r="CZ70" i="3"/>
  <c r="DB70" i="3" s="1"/>
  <c r="DA70" i="3"/>
  <c r="DC70" i="3"/>
  <c r="DG70" i="3"/>
  <c r="DJ70" i="3" s="1"/>
  <c r="A71" i="3"/>
  <c r="Y71" i="3"/>
  <c r="CW71" i="3" s="1"/>
  <c r="CX71" i="3"/>
  <c r="DF71" i="3" s="1"/>
  <c r="CY71" i="3"/>
  <c r="CZ71" i="3"/>
  <c r="DA71" i="3"/>
  <c r="DB71" i="3"/>
  <c r="DC71" i="3"/>
  <c r="DH71" i="3"/>
  <c r="DI71" i="3"/>
  <c r="A72" i="3"/>
  <c r="Y72" i="3"/>
  <c r="CX72" i="3" s="1"/>
  <c r="CW72" i="3"/>
  <c r="CY72" i="3"/>
  <c r="CZ72" i="3"/>
  <c r="DB72" i="3" s="1"/>
  <c r="DA72" i="3"/>
  <c r="DC72" i="3"/>
  <c r="A73" i="3"/>
  <c r="Y73" i="3"/>
  <c r="CW73" i="3"/>
  <c r="CX73" i="3"/>
  <c r="DF73" i="3" s="1"/>
  <c r="CY73" i="3"/>
  <c r="CZ73" i="3"/>
  <c r="DA73" i="3"/>
  <c r="DB73" i="3"/>
  <c r="DC73" i="3"/>
  <c r="DH73" i="3"/>
  <c r="DI73" i="3"/>
  <c r="A74" i="3"/>
  <c r="Y74" i="3"/>
  <c r="CX74" i="3"/>
  <c r="CY74" i="3"/>
  <c r="CZ74" i="3"/>
  <c r="DA74" i="3"/>
  <c r="DB74" i="3"/>
  <c r="DC74" i="3"/>
  <c r="A75" i="3"/>
  <c r="Y75" i="3"/>
  <c r="CX75" i="3" s="1"/>
  <c r="CY75" i="3"/>
  <c r="CZ75" i="3"/>
  <c r="DB75" i="3" s="1"/>
  <c r="DA75" i="3"/>
  <c r="DC75" i="3"/>
  <c r="DG75" i="3"/>
  <c r="A76" i="3"/>
  <c r="Y76" i="3"/>
  <c r="CX76" i="3"/>
  <c r="DG76" i="3" s="1"/>
  <c r="CY76" i="3"/>
  <c r="CZ76" i="3"/>
  <c r="DB76" i="3" s="1"/>
  <c r="DA76" i="3"/>
  <c r="DC76" i="3"/>
  <c r="DF76" i="3"/>
  <c r="DJ76" i="3" s="1"/>
  <c r="DH76" i="3"/>
  <c r="DI76" i="3"/>
  <c r="A77" i="3"/>
  <c r="Y77" i="3"/>
  <c r="CX77" i="3"/>
  <c r="DF77" i="3" s="1"/>
  <c r="DJ77" i="3" s="1"/>
  <c r="CY77" i="3"/>
  <c r="CZ77" i="3"/>
  <c r="DA77" i="3"/>
  <c r="DB77" i="3"/>
  <c r="DC77" i="3"/>
  <c r="DH77" i="3"/>
  <c r="DI77" i="3"/>
  <c r="A78" i="3"/>
  <c r="Y78" i="3"/>
  <c r="CX78" i="3"/>
  <c r="CY78" i="3"/>
  <c r="CZ78" i="3"/>
  <c r="DA78" i="3"/>
  <c r="DB78" i="3"/>
  <c r="DC78" i="3"/>
  <c r="A79" i="3"/>
  <c r="Y79" i="3"/>
  <c r="CU79" i="3"/>
  <c r="CY79" i="3"/>
  <c r="CZ79" i="3"/>
  <c r="DA79" i="3"/>
  <c r="DB79" i="3"/>
  <c r="DC79" i="3"/>
  <c r="A80" i="3"/>
  <c r="Y80" i="3"/>
  <c r="CX80" i="3" s="1"/>
  <c r="CW80" i="3"/>
  <c r="CY80" i="3"/>
  <c r="CZ80" i="3"/>
  <c r="DB80" i="3" s="1"/>
  <c r="DA80" i="3"/>
  <c r="DC80" i="3"/>
  <c r="DG80" i="3"/>
  <c r="DJ80" i="3" s="1"/>
  <c r="A81" i="3"/>
  <c r="Y81" i="3"/>
  <c r="CX81" i="3"/>
  <c r="DG81" i="3" s="1"/>
  <c r="CY81" i="3"/>
  <c r="CZ81" i="3"/>
  <c r="DB81" i="3" s="1"/>
  <c r="DA81" i="3"/>
  <c r="DC81" i="3"/>
  <c r="DF81" i="3"/>
  <c r="DJ81" i="3" s="1"/>
  <c r="DH81" i="3"/>
  <c r="DI81" i="3"/>
  <c r="A82" i="3"/>
  <c r="Y82" i="3"/>
  <c r="CX82" i="3"/>
  <c r="DF82" i="3" s="1"/>
  <c r="DJ82" i="3" s="1"/>
  <c r="CY82" i="3"/>
  <c r="CZ82" i="3"/>
  <c r="DA82" i="3"/>
  <c r="DB82" i="3"/>
  <c r="DC82" i="3"/>
  <c r="DH82" i="3"/>
  <c r="DI82" i="3"/>
  <c r="A83" i="3"/>
  <c r="Y83" i="3"/>
  <c r="CY83" i="3"/>
  <c r="CZ83" i="3"/>
  <c r="DB83" i="3" s="1"/>
  <c r="DA83" i="3"/>
  <c r="DC83" i="3"/>
  <c r="A84" i="3"/>
  <c r="Y84" i="3"/>
  <c r="CX84" i="3" s="1"/>
  <c r="CU84" i="3"/>
  <c r="CV84" i="3"/>
  <c r="CY84" i="3"/>
  <c r="CZ84" i="3"/>
  <c r="DB84" i="3" s="1"/>
  <c r="DA84" i="3"/>
  <c r="DC84" i="3"/>
  <c r="DG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X88" i="3" s="1"/>
  <c r="CU88" i="3"/>
  <c r="CV88" i="3"/>
  <c r="CY88" i="3"/>
  <c r="CZ88" i="3"/>
  <c r="DB88" i="3" s="1"/>
  <c r="DA88" i="3"/>
  <c r="DC88" i="3"/>
  <c r="DF88" i="3"/>
  <c r="DG88" i="3"/>
  <c r="A89" i="3"/>
  <c r="Y89" i="3"/>
  <c r="CW89" i="3"/>
  <c r="CX89" i="3"/>
  <c r="CY89" i="3"/>
  <c r="CZ89" i="3"/>
  <c r="DA89" i="3"/>
  <c r="DB89" i="3"/>
  <c r="DC89" i="3"/>
  <c r="A90" i="3"/>
  <c r="Y90" i="3"/>
  <c r="CU90" i="3"/>
  <c r="CY90" i="3"/>
  <c r="CZ90" i="3"/>
  <c r="DB90" i="3" s="1"/>
  <c r="DA90" i="3"/>
  <c r="DC90" i="3"/>
  <c r="A91" i="3"/>
  <c r="Y91" i="3"/>
  <c r="CW91" i="3"/>
  <c r="CX91" i="3"/>
  <c r="CY91" i="3"/>
  <c r="CZ91" i="3"/>
  <c r="DA91" i="3"/>
  <c r="DB91" i="3"/>
  <c r="DC91" i="3"/>
  <c r="A92" i="3"/>
  <c r="Y92" i="3"/>
  <c r="CV92" i="3" s="1"/>
  <c r="CU92" i="3"/>
  <c r="CX92" i="3"/>
  <c r="DF92" i="3" s="1"/>
  <c r="CY92" i="3"/>
  <c r="CZ92" i="3"/>
  <c r="DA92" i="3"/>
  <c r="DB92" i="3"/>
  <c r="DC92" i="3"/>
  <c r="DI92" i="3"/>
  <c r="DJ92" i="3" s="1"/>
  <c r="A93" i="3"/>
  <c r="Y93" i="3"/>
  <c r="CW93" i="3" s="1"/>
  <c r="CX93" i="3"/>
  <c r="DF93" i="3" s="1"/>
  <c r="CY93" i="3"/>
  <c r="CZ93" i="3"/>
  <c r="DA93" i="3"/>
  <c r="DB93" i="3"/>
  <c r="DC93" i="3"/>
  <c r="DH93" i="3"/>
  <c r="DI93" i="3"/>
  <c r="A94" i="3"/>
  <c r="Y94" i="3"/>
  <c r="CX94" i="3" s="1"/>
  <c r="CW94" i="3"/>
  <c r="CY94" i="3"/>
  <c r="CZ94" i="3"/>
  <c r="DB94" i="3" s="1"/>
  <c r="DA94" i="3"/>
  <c r="DC94" i="3"/>
  <c r="DG94" i="3"/>
  <c r="DJ94" i="3" s="1"/>
  <c r="A95" i="3"/>
  <c r="Y95" i="3"/>
  <c r="CW95" i="3"/>
  <c r="CX95" i="3"/>
  <c r="DF95" i="3" s="1"/>
  <c r="CY95" i="3"/>
  <c r="CZ95" i="3"/>
  <c r="DA95" i="3"/>
  <c r="DB95" i="3"/>
  <c r="DC95" i="3"/>
  <c r="DH95" i="3"/>
  <c r="DI95" i="3"/>
  <c r="A96" i="3"/>
  <c r="Y96" i="3"/>
  <c r="CX96" i="3" s="1"/>
  <c r="DG96" i="3" s="1"/>
  <c r="DJ96" i="3" s="1"/>
  <c r="CW96" i="3"/>
  <c r="CY96" i="3"/>
  <c r="CZ96" i="3"/>
  <c r="DB96" i="3" s="1"/>
  <c r="DA96" i="3"/>
  <c r="DC96" i="3"/>
  <c r="A97" i="3"/>
  <c r="Y97" i="3"/>
  <c r="CW97" i="3"/>
  <c r="CX97" i="3"/>
  <c r="DF97" i="3" s="1"/>
  <c r="CY97" i="3"/>
  <c r="CZ97" i="3"/>
  <c r="DA97" i="3"/>
  <c r="DB97" i="3"/>
  <c r="DC97" i="3"/>
  <c r="DH97" i="3"/>
  <c r="DI97" i="3"/>
  <c r="A98" i="3"/>
  <c r="Y98" i="3"/>
  <c r="CX98" i="3" s="1"/>
  <c r="CW98" i="3"/>
  <c r="CY98" i="3"/>
  <c r="CZ98" i="3"/>
  <c r="DB98" i="3" s="1"/>
  <c r="DA98" i="3"/>
  <c r="DC98" i="3"/>
  <c r="A99" i="3"/>
  <c r="Y99" i="3"/>
  <c r="CW99" i="3"/>
  <c r="CX99" i="3"/>
  <c r="DF99" i="3" s="1"/>
  <c r="CY99" i="3"/>
  <c r="CZ99" i="3"/>
  <c r="DA99" i="3"/>
  <c r="DB99" i="3"/>
  <c r="DC99" i="3"/>
  <c r="DH99" i="3"/>
  <c r="DI99" i="3"/>
  <c r="A100" i="3"/>
  <c r="Y100" i="3"/>
  <c r="CX100" i="3"/>
  <c r="CY100" i="3"/>
  <c r="CZ100" i="3"/>
  <c r="DA100" i="3"/>
  <c r="DB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X102" i="3"/>
  <c r="DG102" i="3" s="1"/>
  <c r="CY102" i="3"/>
  <c r="CZ102" i="3"/>
  <c r="DB102" i="3" s="1"/>
  <c r="DA102" i="3"/>
  <c r="DC102" i="3"/>
  <c r="DF102" i="3"/>
  <c r="DH102" i="3"/>
  <c r="DI102" i="3"/>
  <c r="DJ102" i="3"/>
  <c r="A103" i="3"/>
  <c r="Y103" i="3"/>
  <c r="CX103" i="3"/>
  <c r="DF103" i="3" s="1"/>
  <c r="DJ103" i="3" s="1"/>
  <c r="CY103" i="3"/>
  <c r="CZ103" i="3"/>
  <c r="DA103" i="3"/>
  <c r="DB103" i="3"/>
  <c r="DC103" i="3"/>
  <c r="DH103" i="3"/>
  <c r="DI103" i="3"/>
  <c r="A104" i="3"/>
  <c r="Y104" i="3"/>
  <c r="CX104" i="3"/>
  <c r="DH104" i="3" s="1"/>
  <c r="CY104" i="3"/>
  <c r="CZ104" i="3"/>
  <c r="DA104" i="3"/>
  <c r="DB104" i="3"/>
  <c r="DC104" i="3"/>
  <c r="A105" i="3"/>
  <c r="Y105" i="3"/>
  <c r="CU105" i="3"/>
  <c r="CY105" i="3"/>
  <c r="CZ105" i="3"/>
  <c r="DA105" i="3"/>
  <c r="DB105" i="3"/>
  <c r="DC105" i="3"/>
  <c r="A106" i="3"/>
  <c r="Y106" i="3"/>
  <c r="CX106" i="3" s="1"/>
  <c r="CW106" i="3"/>
  <c r="CY106" i="3"/>
  <c r="CZ106" i="3"/>
  <c r="DB106" i="3" s="1"/>
  <c r="DA106" i="3"/>
  <c r="DC106" i="3"/>
  <c r="DG106" i="3"/>
  <c r="DJ106" i="3" s="1"/>
  <c r="A107" i="3"/>
  <c r="Y107" i="3"/>
  <c r="CX107" i="3"/>
  <c r="DG107" i="3" s="1"/>
  <c r="CY107" i="3"/>
  <c r="CZ107" i="3"/>
  <c r="DB107" i="3" s="1"/>
  <c r="DA107" i="3"/>
  <c r="DC107" i="3"/>
  <c r="DF107" i="3"/>
  <c r="DJ107" i="3" s="1"/>
  <c r="DH107" i="3"/>
  <c r="DI107" i="3"/>
  <c r="A108" i="3"/>
  <c r="Y108" i="3"/>
  <c r="CX108" i="3"/>
  <c r="DF108" i="3" s="1"/>
  <c r="DJ108" i="3" s="1"/>
  <c r="CY108" i="3"/>
  <c r="CZ108" i="3"/>
  <c r="DA108" i="3"/>
  <c r="DB108" i="3"/>
  <c r="DC108" i="3"/>
  <c r="DH108" i="3"/>
  <c r="DI108" i="3"/>
  <c r="A109" i="3"/>
  <c r="Y109" i="3"/>
  <c r="CY109" i="3"/>
  <c r="CZ109" i="3"/>
  <c r="DB109" i="3" s="1"/>
  <c r="DA109" i="3"/>
  <c r="DC109" i="3"/>
  <c r="A110" i="3"/>
  <c r="Y110" i="3"/>
  <c r="CX110" i="3" s="1"/>
  <c r="CU110" i="3"/>
  <c r="CV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U112" i="3"/>
  <c r="CY112" i="3"/>
  <c r="CZ112" i="3"/>
  <c r="DA112" i="3"/>
  <c r="DB112" i="3"/>
  <c r="DC112" i="3"/>
  <c r="A113" i="3"/>
  <c r="Y113" i="3"/>
  <c r="CV113" i="3" s="1"/>
  <c r="CU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U141" i="3"/>
  <c r="CY141" i="3"/>
  <c r="CZ141" i="3"/>
  <c r="DA141" i="3"/>
  <c r="DB141" i="3"/>
  <c r="DC141" i="3"/>
  <c r="A142" i="3"/>
  <c r="Y142" i="3"/>
  <c r="CX142" i="3" s="1"/>
  <c r="DG142" i="3" s="1"/>
  <c r="DJ142" i="3" s="1"/>
  <c r="CW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U155" i="3"/>
  <c r="CY155" i="3"/>
  <c r="CZ155" i="3"/>
  <c r="DB155" i="3" s="1"/>
  <c r="DA155" i="3"/>
  <c r="DC155" i="3"/>
  <c r="A156" i="3"/>
  <c r="Y156" i="3"/>
  <c r="CX156" i="3"/>
  <c r="CY156" i="3"/>
  <c r="CZ156" i="3"/>
  <c r="DA156" i="3"/>
  <c r="DB156" i="3"/>
  <c r="DC156" i="3"/>
  <c r="A157" i="3"/>
  <c r="Y157" i="3"/>
  <c r="CX157" i="3" s="1"/>
  <c r="CY157" i="3"/>
  <c r="CZ157" i="3"/>
  <c r="DA157" i="3"/>
  <c r="DB157" i="3"/>
  <c r="DC157" i="3"/>
  <c r="A158" i="3"/>
  <c r="Y158" i="3"/>
  <c r="CX158" i="3" s="1"/>
  <c r="CY158" i="3"/>
  <c r="CZ158" i="3"/>
  <c r="DB158" i="3" s="1"/>
  <c r="DA158" i="3"/>
  <c r="DC158" i="3"/>
  <c r="DF158" i="3"/>
  <c r="DJ158" i="3" s="1"/>
  <c r="DG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A173" i="3"/>
  <c r="DB173" i="3"/>
  <c r="DC173" i="3"/>
  <c r="A174" i="3"/>
  <c r="Y174" i="3"/>
  <c r="CY174" i="3"/>
  <c r="CZ174" i="3"/>
  <c r="DA174" i="3"/>
  <c r="DB174" i="3"/>
  <c r="DC174" i="3"/>
  <c r="A175" i="3"/>
  <c r="Y175" i="3"/>
  <c r="CV175" i="3" s="1"/>
  <c r="CU175" i="3"/>
  <c r="CY175" i="3"/>
  <c r="CZ175" i="3"/>
  <c r="DB175" i="3" s="1"/>
  <c r="DA175" i="3"/>
  <c r="DC175" i="3"/>
  <c r="A176" i="3"/>
  <c r="Y176" i="3"/>
  <c r="CU176" i="3"/>
  <c r="CV176" i="3"/>
  <c r="CX176" i="3"/>
  <c r="DI176" i="3" s="1"/>
  <c r="DJ176" i="3" s="1"/>
  <c r="CY176" i="3"/>
  <c r="CZ176" i="3"/>
  <c r="DB176" i="3" s="1"/>
  <c r="DA176" i="3"/>
  <c r="DC176" i="3"/>
  <c r="DF176" i="3"/>
  <c r="DG176" i="3"/>
  <c r="DH176" i="3"/>
  <c r="A177" i="3"/>
  <c r="Y177" i="3"/>
  <c r="CU177" i="3"/>
  <c r="CV177" i="3"/>
  <c r="CX177" i="3"/>
  <c r="DI177" i="3" s="1"/>
  <c r="DJ177" i="3" s="1"/>
  <c r="CY177" i="3"/>
  <c r="CZ177" i="3"/>
  <c r="DA177" i="3"/>
  <c r="DB177" i="3"/>
  <c r="DC177" i="3"/>
  <c r="DG177" i="3"/>
  <c r="DH17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R28" i="1"/>
  <c r="V28" i="1"/>
  <c r="AC28" i="1"/>
  <c r="AD28" i="1"/>
  <c r="AE28" i="1"/>
  <c r="Q28" i="1" s="1"/>
  <c r="AF28" i="1"/>
  <c r="AG28" i="1"/>
  <c r="AH28" i="1"/>
  <c r="CV28" i="1" s="1"/>
  <c r="U28" i="1" s="1"/>
  <c r="AI28" i="1"/>
  <c r="AJ28" i="1"/>
  <c r="CX28" i="1" s="1"/>
  <c r="W28" i="1" s="1"/>
  <c r="CQ28" i="1"/>
  <c r="CR28" i="1"/>
  <c r="CS28" i="1"/>
  <c r="CU28" i="1"/>
  <c r="T28" i="1" s="1"/>
  <c r="CW28" i="1"/>
  <c r="GK28" i="1"/>
  <c r="GL28" i="1"/>
  <c r="GO28" i="1"/>
  <c r="GP28" i="1"/>
  <c r="GV28" i="1"/>
  <c r="GX28" i="1"/>
  <c r="HC28" i="1"/>
  <c r="C29" i="1"/>
  <c r="D29" i="1"/>
  <c r="I29" i="1"/>
  <c r="K29" i="1"/>
  <c r="Q29" i="1"/>
  <c r="AD36" i="1" s="1"/>
  <c r="AC29" i="1"/>
  <c r="AB29" i="1" s="1"/>
  <c r="AE29" i="1"/>
  <c r="AD29" i="1" s="1"/>
  <c r="AF29" i="1"/>
  <c r="S29" i="1" s="1"/>
  <c r="AG29" i="1"/>
  <c r="CU29" i="1" s="1"/>
  <c r="AH29" i="1"/>
  <c r="AI29" i="1"/>
  <c r="AJ29" i="1"/>
  <c r="CR29" i="1"/>
  <c r="CS29" i="1"/>
  <c r="CT29" i="1"/>
  <c r="CV29" i="1"/>
  <c r="U29" i="1" s="1"/>
  <c r="CW29" i="1"/>
  <c r="V29" i="1" s="1"/>
  <c r="AI36" i="1" s="1"/>
  <c r="CX29" i="1"/>
  <c r="W29" i="1" s="1"/>
  <c r="GL29" i="1"/>
  <c r="GO29" i="1"/>
  <c r="GP29" i="1"/>
  <c r="GV29" i="1"/>
  <c r="GX29" i="1"/>
  <c r="HC29" i="1"/>
  <c r="C30" i="1"/>
  <c r="D30" i="1"/>
  <c r="I30" i="1"/>
  <c r="CU3" i="3" s="1"/>
  <c r="K30" i="1"/>
  <c r="Q30" i="1"/>
  <c r="AC30" i="1"/>
  <c r="AB30" i="1" s="1"/>
  <c r="AE30" i="1"/>
  <c r="AD30" i="1" s="1"/>
  <c r="AF30" i="1"/>
  <c r="S30" i="1" s="1"/>
  <c r="AG30" i="1"/>
  <c r="CU30" i="1" s="1"/>
  <c r="AH30" i="1"/>
  <c r="AI30" i="1"/>
  <c r="AJ30" i="1"/>
  <c r="CR30" i="1"/>
  <c r="CS30" i="1"/>
  <c r="CT30" i="1"/>
  <c r="CV30" i="1"/>
  <c r="U30" i="1" s="1"/>
  <c r="CW30" i="1"/>
  <c r="V30" i="1" s="1"/>
  <c r="CX30" i="1"/>
  <c r="W30" i="1" s="1"/>
  <c r="GL30" i="1"/>
  <c r="GO30" i="1"/>
  <c r="GP30" i="1"/>
  <c r="GV30" i="1"/>
  <c r="GX30" i="1"/>
  <c r="HC30" i="1"/>
  <c r="C31" i="1"/>
  <c r="D31" i="1"/>
  <c r="I31" i="1"/>
  <c r="K31" i="1"/>
  <c r="Q31" i="1"/>
  <c r="AC31" i="1"/>
  <c r="AB31" i="1" s="1"/>
  <c r="AE31" i="1"/>
  <c r="AD31" i="1" s="1"/>
  <c r="AF31" i="1"/>
  <c r="S31" i="1" s="1"/>
  <c r="AG31" i="1"/>
  <c r="CU31" i="1" s="1"/>
  <c r="AH31" i="1"/>
  <c r="AI31" i="1"/>
  <c r="AJ31" i="1"/>
  <c r="CR31" i="1"/>
  <c r="CS31" i="1"/>
  <c r="CT31" i="1"/>
  <c r="CV31" i="1"/>
  <c r="U31" i="1" s="1"/>
  <c r="CW31" i="1"/>
  <c r="V31" i="1" s="1"/>
  <c r="CX31" i="1"/>
  <c r="W31" i="1" s="1"/>
  <c r="GL31" i="1"/>
  <c r="GO31" i="1"/>
  <c r="GP31" i="1"/>
  <c r="GV31" i="1"/>
  <c r="GX31" i="1"/>
  <c r="HC31" i="1"/>
  <c r="C32" i="1"/>
  <c r="D32" i="1"/>
  <c r="I32" i="1"/>
  <c r="K32" i="1"/>
  <c r="Q32" i="1"/>
  <c r="AC32" i="1"/>
  <c r="AB32" i="1" s="1"/>
  <c r="AE32" i="1"/>
  <c r="AD32" i="1" s="1"/>
  <c r="AF32" i="1"/>
  <c r="S32" i="1" s="1"/>
  <c r="AG32" i="1"/>
  <c r="CU32" i="1" s="1"/>
  <c r="AH32" i="1"/>
  <c r="AI32" i="1"/>
  <c r="AJ32" i="1"/>
  <c r="CR32" i="1"/>
  <c r="CS32" i="1"/>
  <c r="CT32" i="1"/>
  <c r="CV32" i="1"/>
  <c r="U32" i="1" s="1"/>
  <c r="CW32" i="1"/>
  <c r="V32" i="1" s="1"/>
  <c r="CX32" i="1"/>
  <c r="W32" i="1" s="1"/>
  <c r="GL32" i="1"/>
  <c r="GO32" i="1"/>
  <c r="GP32" i="1"/>
  <c r="GV32" i="1"/>
  <c r="GX32" i="1"/>
  <c r="HC32" i="1"/>
  <c r="C33" i="1"/>
  <c r="D33" i="1"/>
  <c r="I33" i="1"/>
  <c r="CU10" i="3" s="1"/>
  <c r="K33" i="1"/>
  <c r="Q33" i="1"/>
  <c r="AC33" i="1"/>
  <c r="AB33" i="1" s="1"/>
  <c r="AE33" i="1"/>
  <c r="AD33" i="1" s="1"/>
  <c r="AF33" i="1"/>
  <c r="S33" i="1" s="1"/>
  <c r="AG33" i="1"/>
  <c r="CU33" i="1" s="1"/>
  <c r="AH33" i="1"/>
  <c r="AI33" i="1"/>
  <c r="AJ33" i="1"/>
  <c r="CR33" i="1"/>
  <c r="CS33" i="1"/>
  <c r="CT33" i="1"/>
  <c r="CV33" i="1"/>
  <c r="U33" i="1" s="1"/>
  <c r="CW33" i="1"/>
  <c r="V33" i="1" s="1"/>
  <c r="CX33" i="1"/>
  <c r="W33" i="1" s="1"/>
  <c r="GL33" i="1"/>
  <c r="GO33" i="1"/>
  <c r="GP33" i="1"/>
  <c r="GV33" i="1"/>
  <c r="GX33" i="1"/>
  <c r="HC33" i="1"/>
  <c r="C34" i="1"/>
  <c r="D34" i="1"/>
  <c r="I34" i="1"/>
  <c r="CW11" i="3" s="1"/>
  <c r="K34" i="1"/>
  <c r="Q34" i="1"/>
  <c r="AC34" i="1"/>
  <c r="AB34" i="1" s="1"/>
  <c r="AE34" i="1"/>
  <c r="AD34" i="1" s="1"/>
  <c r="AF34" i="1"/>
  <c r="S34" i="1" s="1"/>
  <c r="AG34" i="1"/>
  <c r="CU34" i="1" s="1"/>
  <c r="AH34" i="1"/>
  <c r="AI34" i="1"/>
  <c r="AJ34" i="1"/>
  <c r="CR34" i="1"/>
  <c r="CS34" i="1"/>
  <c r="CT34" i="1"/>
  <c r="CV34" i="1"/>
  <c r="U34" i="1" s="1"/>
  <c r="CW34" i="1"/>
  <c r="V34" i="1" s="1"/>
  <c r="CX34" i="1"/>
  <c r="W34" i="1" s="1"/>
  <c r="GL34" i="1"/>
  <c r="GO34" i="1"/>
  <c r="GP34" i="1"/>
  <c r="GV34" i="1"/>
  <c r="GX34" i="1"/>
  <c r="HC34" i="1"/>
  <c r="B36" i="1"/>
  <c r="B26" i="1" s="1"/>
  <c r="C36" i="1"/>
  <c r="D36" i="1"/>
  <c r="D26" i="1" s="1"/>
  <c r="F36" i="1"/>
  <c r="F26" i="1" s="1"/>
  <c r="G36" i="1"/>
  <c r="G26" i="1" s="1"/>
  <c r="AJ36" i="1"/>
  <c r="AT36" i="1"/>
  <c r="AT26" i="1" s="1"/>
  <c r="AX36" i="1"/>
  <c r="BA36" i="1"/>
  <c r="BX36" i="1"/>
  <c r="BX26" i="1" s="1"/>
  <c r="BY36" i="1"/>
  <c r="BZ36" i="1"/>
  <c r="BZ26" i="1" s="1"/>
  <c r="CC36" i="1"/>
  <c r="CC26" i="1" s="1"/>
  <c r="CD36" i="1"/>
  <c r="CD26" i="1" s="1"/>
  <c r="CG36" i="1"/>
  <c r="CG26" i="1" s="1"/>
  <c r="CJ36" i="1"/>
  <c r="CJ26" i="1" s="1"/>
  <c r="CK36" i="1"/>
  <c r="CL36" i="1"/>
  <c r="BC36" i="1" s="1"/>
  <c r="CM36" i="1"/>
  <c r="CM26" i="1" s="1"/>
  <c r="D66" i="1"/>
  <c r="C68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I70" i="1"/>
  <c r="K70" i="1"/>
  <c r="Q70" i="1"/>
  <c r="U70" i="1"/>
  <c r="AC70" i="1"/>
  <c r="P70" i="1" s="1"/>
  <c r="AE70" i="1"/>
  <c r="AD70" i="1" s="1"/>
  <c r="AB70" i="1" s="1"/>
  <c r="AF70" i="1"/>
  <c r="AG70" i="1"/>
  <c r="CU70" i="1" s="1"/>
  <c r="AH70" i="1"/>
  <c r="AI70" i="1"/>
  <c r="AJ70" i="1"/>
  <c r="CX70" i="1" s="1"/>
  <c r="W70" i="1" s="1"/>
  <c r="CS70" i="1"/>
  <c r="CV70" i="1"/>
  <c r="CW70" i="1"/>
  <c r="V70" i="1" s="1"/>
  <c r="GL70" i="1"/>
  <c r="GN70" i="1"/>
  <c r="GP70" i="1"/>
  <c r="GV70" i="1"/>
  <c r="GX70" i="1"/>
  <c r="HC70" i="1"/>
  <c r="C71" i="1"/>
  <c r="D71" i="1"/>
  <c r="I71" i="1"/>
  <c r="K71" i="1"/>
  <c r="AC71" i="1"/>
  <c r="P71" i="1" s="1"/>
  <c r="AE71" i="1"/>
  <c r="AD71" i="1" s="1"/>
  <c r="AB71" i="1" s="1"/>
  <c r="AF71" i="1"/>
  <c r="AG71" i="1"/>
  <c r="CU71" i="1" s="1"/>
  <c r="AH71" i="1"/>
  <c r="AI71" i="1"/>
  <c r="AJ71" i="1"/>
  <c r="CX71" i="1" s="1"/>
  <c r="CS71" i="1"/>
  <c r="CV71" i="1"/>
  <c r="CW71" i="1"/>
  <c r="V71" i="1" s="1"/>
  <c r="GL71" i="1"/>
  <c r="GN71" i="1"/>
  <c r="GP71" i="1"/>
  <c r="GV71" i="1"/>
  <c r="HC71" i="1"/>
  <c r="Q72" i="1"/>
  <c r="R72" i="1"/>
  <c r="U72" i="1"/>
  <c r="AC72" i="1"/>
  <c r="P72" i="1" s="1"/>
  <c r="AE72" i="1"/>
  <c r="AD72" i="1" s="1"/>
  <c r="AF72" i="1"/>
  <c r="AG72" i="1"/>
  <c r="CU72" i="1" s="1"/>
  <c r="T72" i="1" s="1"/>
  <c r="AH72" i="1"/>
  <c r="AI72" i="1"/>
  <c r="AJ72" i="1"/>
  <c r="CX72" i="1" s="1"/>
  <c r="W72" i="1" s="1"/>
  <c r="CR72" i="1"/>
  <c r="CS72" i="1"/>
  <c r="CV72" i="1"/>
  <c r="CW72" i="1"/>
  <c r="V72" i="1" s="1"/>
  <c r="GK72" i="1"/>
  <c r="GL72" i="1"/>
  <c r="GO72" i="1"/>
  <c r="GP72" i="1"/>
  <c r="GV72" i="1"/>
  <c r="GX72" i="1"/>
  <c r="HC72" i="1"/>
  <c r="C73" i="1"/>
  <c r="D73" i="1"/>
  <c r="I73" i="1"/>
  <c r="K73" i="1"/>
  <c r="AC73" i="1"/>
  <c r="P73" i="1" s="1"/>
  <c r="AE73" i="1"/>
  <c r="AD73" i="1" s="1"/>
  <c r="AB73" i="1" s="1"/>
  <c r="AF73" i="1"/>
  <c r="AG73" i="1"/>
  <c r="CU73" i="1" s="1"/>
  <c r="AH73" i="1"/>
  <c r="AI73" i="1"/>
  <c r="AJ73" i="1"/>
  <c r="CX73" i="1" s="1"/>
  <c r="CS73" i="1"/>
  <c r="CV73" i="1"/>
  <c r="CW73" i="1"/>
  <c r="V73" i="1" s="1"/>
  <c r="GL73" i="1"/>
  <c r="GN73" i="1"/>
  <c r="GP73" i="1"/>
  <c r="GV73" i="1"/>
  <c r="HC73" i="1"/>
  <c r="AC74" i="1"/>
  <c r="AE74" i="1"/>
  <c r="AF74" i="1"/>
  <c r="AG74" i="1"/>
  <c r="AH74" i="1"/>
  <c r="AI74" i="1"/>
  <c r="CW74" i="1" s="1"/>
  <c r="AJ74" i="1"/>
  <c r="CX74" i="1" s="1"/>
  <c r="CQ74" i="1"/>
  <c r="CU74" i="1"/>
  <c r="CV74" i="1"/>
  <c r="GL74" i="1"/>
  <c r="GN74" i="1"/>
  <c r="GP74" i="1"/>
  <c r="GV74" i="1"/>
  <c r="HC74" i="1" s="1"/>
  <c r="C75" i="1"/>
  <c r="D75" i="1"/>
  <c r="I75" i="1"/>
  <c r="K75" i="1"/>
  <c r="T75" i="1"/>
  <c r="AC75" i="1"/>
  <c r="AE75" i="1"/>
  <c r="AF75" i="1"/>
  <c r="AG75" i="1"/>
  <c r="AH75" i="1"/>
  <c r="CV75" i="1" s="1"/>
  <c r="AI75" i="1"/>
  <c r="CW75" i="1" s="1"/>
  <c r="AJ75" i="1"/>
  <c r="CX75" i="1" s="1"/>
  <c r="CQ75" i="1"/>
  <c r="CU75" i="1"/>
  <c r="GL75" i="1"/>
  <c r="GN75" i="1"/>
  <c r="GP75" i="1"/>
  <c r="GV75" i="1"/>
  <c r="HC75" i="1" s="1"/>
  <c r="GX75" i="1" s="1"/>
  <c r="AC76" i="1"/>
  <c r="AB76" i="1" s="1"/>
  <c r="AD76" i="1"/>
  <c r="AE76" i="1"/>
  <c r="AF76" i="1"/>
  <c r="AG76" i="1"/>
  <c r="AH76" i="1"/>
  <c r="CV76" i="1" s="1"/>
  <c r="AI76" i="1"/>
  <c r="CW76" i="1" s="1"/>
  <c r="AJ76" i="1"/>
  <c r="CR76" i="1"/>
  <c r="CT76" i="1"/>
  <c r="CU76" i="1"/>
  <c r="CX76" i="1"/>
  <c r="GL76" i="1"/>
  <c r="GN76" i="1"/>
  <c r="GP76" i="1"/>
  <c r="GV76" i="1"/>
  <c r="HC76" i="1" s="1"/>
  <c r="C77" i="1"/>
  <c r="D77" i="1"/>
  <c r="I77" i="1"/>
  <c r="K77" i="1"/>
  <c r="S77" i="1"/>
  <c r="W77" i="1"/>
  <c r="AC77" i="1"/>
  <c r="AD77" i="1"/>
  <c r="AE77" i="1"/>
  <c r="Q77" i="1" s="1"/>
  <c r="AF77" i="1"/>
  <c r="AG77" i="1"/>
  <c r="CU77" i="1" s="1"/>
  <c r="T77" i="1" s="1"/>
  <c r="AH77" i="1"/>
  <c r="CV77" i="1" s="1"/>
  <c r="U77" i="1" s="1"/>
  <c r="AI77" i="1"/>
  <c r="CW77" i="1" s="1"/>
  <c r="V77" i="1" s="1"/>
  <c r="AJ77" i="1"/>
  <c r="CR77" i="1"/>
  <c r="CT77" i="1"/>
  <c r="CX77" i="1"/>
  <c r="GL77" i="1"/>
  <c r="GN77" i="1"/>
  <c r="GP77" i="1"/>
  <c r="GV77" i="1"/>
  <c r="HC77" i="1" s="1"/>
  <c r="GX77" i="1" s="1"/>
  <c r="I78" i="1"/>
  <c r="V78" i="1" s="1"/>
  <c r="AC78" i="1"/>
  <c r="AD78" i="1"/>
  <c r="AE78" i="1"/>
  <c r="AF78" i="1"/>
  <c r="AB78" i="1" s="1"/>
  <c r="AG78" i="1"/>
  <c r="CU78" i="1" s="1"/>
  <c r="AH78" i="1"/>
  <c r="CV78" i="1" s="1"/>
  <c r="AI78" i="1"/>
  <c r="AJ78" i="1"/>
  <c r="CR78" i="1"/>
  <c r="CS78" i="1"/>
  <c r="CT78" i="1"/>
  <c r="CW78" i="1"/>
  <c r="CX78" i="1"/>
  <c r="W78" i="1" s="1"/>
  <c r="GL78" i="1"/>
  <c r="GN78" i="1"/>
  <c r="GP78" i="1"/>
  <c r="GV78" i="1"/>
  <c r="HC78" i="1"/>
  <c r="C79" i="1"/>
  <c r="D79" i="1"/>
  <c r="I79" i="1"/>
  <c r="CU20" i="3" s="1"/>
  <c r="K79" i="1"/>
  <c r="R79" i="1"/>
  <c r="S79" i="1"/>
  <c r="AC79" i="1"/>
  <c r="AD79" i="1"/>
  <c r="AE79" i="1"/>
  <c r="Q79" i="1" s="1"/>
  <c r="AF79" i="1"/>
  <c r="AG79" i="1"/>
  <c r="CU79" i="1" s="1"/>
  <c r="T79" i="1" s="1"/>
  <c r="AH79" i="1"/>
  <c r="CV79" i="1" s="1"/>
  <c r="U79" i="1" s="1"/>
  <c r="AI79" i="1"/>
  <c r="AJ79" i="1"/>
  <c r="CX79" i="1" s="1"/>
  <c r="W79" i="1" s="1"/>
  <c r="CR79" i="1"/>
  <c r="CS79" i="1"/>
  <c r="CT79" i="1"/>
  <c r="CW79" i="1"/>
  <c r="V79" i="1" s="1"/>
  <c r="GK79" i="1"/>
  <c r="GL79" i="1"/>
  <c r="GN79" i="1"/>
  <c r="GP79" i="1"/>
  <c r="GV79" i="1"/>
  <c r="HC79" i="1"/>
  <c r="GX79" i="1" s="1"/>
  <c r="R80" i="1"/>
  <c r="GK80" i="1" s="1"/>
  <c r="V80" i="1"/>
  <c r="AC80" i="1"/>
  <c r="AD80" i="1"/>
  <c r="AE80" i="1"/>
  <c r="Q80" i="1" s="1"/>
  <c r="AF80" i="1"/>
  <c r="S80" i="1" s="1"/>
  <c r="AG80" i="1"/>
  <c r="CU80" i="1" s="1"/>
  <c r="T80" i="1" s="1"/>
  <c r="AH80" i="1"/>
  <c r="CV80" i="1" s="1"/>
  <c r="U80" i="1" s="1"/>
  <c r="AI80" i="1"/>
  <c r="AJ80" i="1"/>
  <c r="CX80" i="1" s="1"/>
  <c r="W80" i="1" s="1"/>
  <c r="CR80" i="1"/>
  <c r="CS80" i="1"/>
  <c r="CT80" i="1"/>
  <c r="CW80" i="1"/>
  <c r="GL80" i="1"/>
  <c r="GN80" i="1"/>
  <c r="GP80" i="1"/>
  <c r="GV80" i="1"/>
  <c r="HC80" i="1"/>
  <c r="GX80" i="1" s="1"/>
  <c r="C81" i="1"/>
  <c r="D81" i="1"/>
  <c r="I81" i="1"/>
  <c r="K81" i="1"/>
  <c r="R81" i="1"/>
  <c r="S81" i="1"/>
  <c r="W81" i="1"/>
  <c r="AC81" i="1"/>
  <c r="AD81" i="1"/>
  <c r="AE81" i="1"/>
  <c r="Q81" i="1" s="1"/>
  <c r="AF81" i="1"/>
  <c r="AG81" i="1"/>
  <c r="CU81" i="1" s="1"/>
  <c r="T81" i="1" s="1"/>
  <c r="AH81" i="1"/>
  <c r="CV81" i="1" s="1"/>
  <c r="U81" i="1" s="1"/>
  <c r="AI81" i="1"/>
  <c r="AJ81" i="1"/>
  <c r="CR81" i="1"/>
  <c r="CS81" i="1"/>
  <c r="CT81" i="1"/>
  <c r="CW81" i="1"/>
  <c r="V81" i="1" s="1"/>
  <c r="CX81" i="1"/>
  <c r="GK81" i="1"/>
  <c r="GL81" i="1"/>
  <c r="GN81" i="1"/>
  <c r="GP81" i="1"/>
  <c r="GV81" i="1"/>
  <c r="HC81" i="1"/>
  <c r="GX81" i="1" s="1"/>
  <c r="R82" i="1"/>
  <c r="GK82" i="1" s="1"/>
  <c r="V82" i="1"/>
  <c r="AC82" i="1"/>
  <c r="AD82" i="1"/>
  <c r="AE82" i="1"/>
  <c r="Q82" i="1" s="1"/>
  <c r="AF82" i="1"/>
  <c r="AB82" i="1" s="1"/>
  <c r="AG82" i="1"/>
  <c r="CU82" i="1" s="1"/>
  <c r="T82" i="1" s="1"/>
  <c r="AH82" i="1"/>
  <c r="CV82" i="1" s="1"/>
  <c r="U82" i="1" s="1"/>
  <c r="AI82" i="1"/>
  <c r="AJ82" i="1"/>
  <c r="CR82" i="1"/>
  <c r="CS82" i="1"/>
  <c r="CT82" i="1"/>
  <c r="CW82" i="1"/>
  <c r="CX82" i="1"/>
  <c r="W82" i="1" s="1"/>
  <c r="GL82" i="1"/>
  <c r="GN82" i="1"/>
  <c r="GP82" i="1"/>
  <c r="GV82" i="1"/>
  <c r="HC82" i="1"/>
  <c r="GX82" i="1" s="1"/>
  <c r="C83" i="1"/>
  <c r="D83" i="1"/>
  <c r="P83" i="1"/>
  <c r="T83" i="1"/>
  <c r="AC83" i="1"/>
  <c r="AE83" i="1"/>
  <c r="Q83" i="1" s="1"/>
  <c r="AF83" i="1"/>
  <c r="S83" i="1" s="1"/>
  <c r="AG83" i="1"/>
  <c r="AH83" i="1"/>
  <c r="CV83" i="1" s="1"/>
  <c r="U83" i="1" s="1"/>
  <c r="AI83" i="1"/>
  <c r="CW83" i="1" s="1"/>
  <c r="V83" i="1" s="1"/>
  <c r="AJ83" i="1"/>
  <c r="CX83" i="1" s="1"/>
  <c r="W83" i="1" s="1"/>
  <c r="CQ83" i="1"/>
  <c r="CU83" i="1"/>
  <c r="CY83" i="1"/>
  <c r="X83" i="1" s="1"/>
  <c r="CZ83" i="1"/>
  <c r="Y83" i="1" s="1"/>
  <c r="GL83" i="1"/>
  <c r="GN83" i="1"/>
  <c r="GP83" i="1"/>
  <c r="GV83" i="1"/>
  <c r="HC83" i="1" s="1"/>
  <c r="GX83" i="1" s="1"/>
  <c r="P84" i="1"/>
  <c r="X84" i="1"/>
  <c r="AC84" i="1"/>
  <c r="AE84" i="1"/>
  <c r="AF84" i="1"/>
  <c r="S84" i="1" s="1"/>
  <c r="CZ84" i="1" s="1"/>
  <c r="Y84" i="1" s="1"/>
  <c r="AG84" i="1"/>
  <c r="AH84" i="1"/>
  <c r="AI84" i="1"/>
  <c r="CW84" i="1" s="1"/>
  <c r="V84" i="1" s="1"/>
  <c r="AJ84" i="1"/>
  <c r="CX84" i="1" s="1"/>
  <c r="W84" i="1" s="1"/>
  <c r="CQ84" i="1"/>
  <c r="CU84" i="1"/>
  <c r="T84" i="1" s="1"/>
  <c r="CV84" i="1"/>
  <c r="U84" i="1" s="1"/>
  <c r="CY84" i="1"/>
  <c r="GL84" i="1"/>
  <c r="GN84" i="1"/>
  <c r="GP84" i="1"/>
  <c r="GV84" i="1"/>
  <c r="HC84" i="1" s="1"/>
  <c r="GX84" i="1" s="1"/>
  <c r="C85" i="1"/>
  <c r="D85" i="1"/>
  <c r="R85" i="1"/>
  <c r="S85" i="1"/>
  <c r="AC85" i="1"/>
  <c r="AD85" i="1"/>
  <c r="AE85" i="1"/>
  <c r="Q85" i="1" s="1"/>
  <c r="AF85" i="1"/>
  <c r="AG85" i="1"/>
  <c r="CU85" i="1" s="1"/>
  <c r="T85" i="1" s="1"/>
  <c r="AH85" i="1"/>
  <c r="CV85" i="1" s="1"/>
  <c r="U85" i="1" s="1"/>
  <c r="AI85" i="1"/>
  <c r="AJ85" i="1"/>
  <c r="CX85" i="1" s="1"/>
  <c r="W85" i="1" s="1"/>
  <c r="CR85" i="1"/>
  <c r="CS85" i="1"/>
  <c r="CT85" i="1"/>
  <c r="CW85" i="1"/>
  <c r="V85" i="1" s="1"/>
  <c r="GK85" i="1"/>
  <c r="GL85" i="1"/>
  <c r="GN85" i="1"/>
  <c r="GP85" i="1"/>
  <c r="GV85" i="1"/>
  <c r="HC85" i="1"/>
  <c r="GX85" i="1" s="1"/>
  <c r="R86" i="1"/>
  <c r="GK86" i="1" s="1"/>
  <c r="V86" i="1"/>
  <c r="AC86" i="1"/>
  <c r="AD86" i="1"/>
  <c r="AE86" i="1"/>
  <c r="Q86" i="1" s="1"/>
  <c r="AF86" i="1"/>
  <c r="S86" i="1" s="1"/>
  <c r="AG86" i="1"/>
  <c r="CU86" i="1" s="1"/>
  <c r="T86" i="1" s="1"/>
  <c r="AH86" i="1"/>
  <c r="CV86" i="1" s="1"/>
  <c r="U86" i="1" s="1"/>
  <c r="AI86" i="1"/>
  <c r="AJ86" i="1"/>
  <c r="CX86" i="1" s="1"/>
  <c r="W86" i="1" s="1"/>
  <c r="CR86" i="1"/>
  <c r="CS86" i="1"/>
  <c r="CW86" i="1"/>
  <c r="GL86" i="1"/>
  <c r="GN86" i="1"/>
  <c r="GP86" i="1"/>
  <c r="GV86" i="1"/>
  <c r="HC86" i="1"/>
  <c r="GX86" i="1" s="1"/>
  <c r="B88" i="1"/>
  <c r="B68" i="1" s="1"/>
  <c r="C88" i="1"/>
  <c r="D88" i="1"/>
  <c r="D68" i="1" s="1"/>
  <c r="F88" i="1"/>
  <c r="F68" i="1" s="1"/>
  <c r="G88" i="1"/>
  <c r="G68" i="1" s="1"/>
  <c r="BB88" i="1"/>
  <c r="BX88" i="1"/>
  <c r="BX68" i="1" s="1"/>
  <c r="BY88" i="1"/>
  <c r="CK88" i="1"/>
  <c r="CK68" i="1" s="1"/>
  <c r="CL88" i="1"/>
  <c r="BC88" i="1" s="1"/>
  <c r="CM88" i="1"/>
  <c r="CM68" i="1" s="1"/>
  <c r="D118" i="1"/>
  <c r="C120" i="1"/>
  <c r="E120" i="1"/>
  <c r="F120" i="1"/>
  <c r="Z120" i="1"/>
  <c r="AA120" i="1"/>
  <c r="AM120" i="1"/>
  <c r="AN120" i="1"/>
  <c r="AQ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Z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C122" i="1"/>
  <c r="D122" i="1"/>
  <c r="I122" i="1"/>
  <c r="K122" i="1"/>
  <c r="W122" i="1"/>
  <c r="AJ126" i="1" s="1"/>
  <c r="AC122" i="1"/>
  <c r="AE122" i="1"/>
  <c r="AF122" i="1"/>
  <c r="S122" i="1" s="1"/>
  <c r="AG122" i="1"/>
  <c r="CU122" i="1" s="1"/>
  <c r="AH122" i="1"/>
  <c r="AI122" i="1"/>
  <c r="CW122" i="1" s="1"/>
  <c r="V122" i="1" s="1"/>
  <c r="AJ122" i="1"/>
  <c r="CT122" i="1"/>
  <c r="CV122" i="1"/>
  <c r="U122" i="1" s="1"/>
  <c r="AH126" i="1" s="1"/>
  <c r="CX122" i="1"/>
  <c r="GL122" i="1"/>
  <c r="GN122" i="1"/>
  <c r="GP122" i="1"/>
  <c r="GV122" i="1"/>
  <c r="GX122" i="1"/>
  <c r="HC122" i="1"/>
  <c r="C123" i="1"/>
  <c r="D123" i="1"/>
  <c r="I123" i="1"/>
  <c r="K123" i="1"/>
  <c r="W123" i="1"/>
  <c r="AC123" i="1"/>
  <c r="AE123" i="1"/>
  <c r="AF123" i="1"/>
  <c r="S123" i="1" s="1"/>
  <c r="AG123" i="1"/>
  <c r="CU123" i="1" s="1"/>
  <c r="AH123" i="1"/>
  <c r="AI123" i="1"/>
  <c r="CW123" i="1" s="1"/>
  <c r="V123" i="1" s="1"/>
  <c r="AJ123" i="1"/>
  <c r="CT123" i="1"/>
  <c r="CV123" i="1"/>
  <c r="U123" i="1" s="1"/>
  <c r="CX123" i="1"/>
  <c r="GL123" i="1"/>
  <c r="GN123" i="1"/>
  <c r="GP123" i="1"/>
  <c r="GV123" i="1"/>
  <c r="GX123" i="1"/>
  <c r="HC123" i="1"/>
  <c r="C124" i="1"/>
  <c r="D124" i="1"/>
  <c r="I124" i="1"/>
  <c r="K124" i="1"/>
  <c r="W124" i="1"/>
  <c r="AC124" i="1"/>
  <c r="AE124" i="1"/>
  <c r="AF124" i="1"/>
  <c r="S124" i="1" s="1"/>
  <c r="AG124" i="1"/>
  <c r="CU124" i="1" s="1"/>
  <c r="AH124" i="1"/>
  <c r="AI124" i="1"/>
  <c r="CW124" i="1" s="1"/>
  <c r="V124" i="1" s="1"/>
  <c r="AJ124" i="1"/>
  <c r="CT124" i="1"/>
  <c r="CV124" i="1"/>
  <c r="U124" i="1" s="1"/>
  <c r="CX124" i="1"/>
  <c r="GL124" i="1"/>
  <c r="GN124" i="1"/>
  <c r="GP124" i="1"/>
  <c r="GV124" i="1"/>
  <c r="GX124" i="1"/>
  <c r="HC124" i="1"/>
  <c r="B126" i="1"/>
  <c r="B120" i="1" s="1"/>
  <c r="C126" i="1"/>
  <c r="D126" i="1"/>
  <c r="D120" i="1" s="1"/>
  <c r="F126" i="1"/>
  <c r="G126" i="1"/>
  <c r="G120" i="1" s="1"/>
  <c r="AX126" i="1"/>
  <c r="AX120" i="1" s="1"/>
  <c r="BX126" i="1"/>
  <c r="BX120" i="1" s="1"/>
  <c r="BY126" i="1"/>
  <c r="BY120" i="1" s="1"/>
  <c r="BZ126" i="1"/>
  <c r="AQ126" i="1" s="1"/>
  <c r="F136" i="1" s="1"/>
  <c r="CG126" i="1"/>
  <c r="CG120" i="1" s="1"/>
  <c r="CK126" i="1"/>
  <c r="CK120" i="1" s="1"/>
  <c r="CL126" i="1"/>
  <c r="CL120" i="1" s="1"/>
  <c r="CM126" i="1"/>
  <c r="BD126" i="1" s="1"/>
  <c r="F133" i="1"/>
  <c r="B156" i="1"/>
  <c r="B22" i="1" s="1"/>
  <c r="C156" i="1"/>
  <c r="C22" i="1" s="1"/>
  <c r="D156" i="1"/>
  <c r="D22" i="1" s="1"/>
  <c r="F156" i="1"/>
  <c r="F22" i="1" s="1"/>
  <c r="G156" i="1"/>
  <c r="G22" i="1" s="1"/>
  <c r="D186" i="1"/>
  <c r="E188" i="1"/>
  <c r="Z188" i="1"/>
  <c r="AA188" i="1"/>
  <c r="AB188" i="1"/>
  <c r="AC188" i="1"/>
  <c r="AD188" i="1"/>
  <c r="AE188" i="1"/>
  <c r="AF188" i="1"/>
  <c r="AG188" i="1"/>
  <c r="AH188" i="1"/>
  <c r="AI188" i="1"/>
  <c r="AJ188" i="1"/>
  <c r="AK188" i="1"/>
  <c r="AL188" i="1"/>
  <c r="AM188" i="1"/>
  <c r="AN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BX188" i="1"/>
  <c r="BY188" i="1"/>
  <c r="BZ188" i="1"/>
  <c r="CA188" i="1"/>
  <c r="CB188" i="1"/>
  <c r="CC188" i="1"/>
  <c r="CD188" i="1"/>
  <c r="CE188" i="1"/>
  <c r="CF188" i="1"/>
  <c r="CG188" i="1"/>
  <c r="CH188" i="1"/>
  <c r="CI188" i="1"/>
  <c r="CJ188" i="1"/>
  <c r="CK188" i="1"/>
  <c r="CL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D190" i="1"/>
  <c r="E192" i="1"/>
  <c r="Z192" i="1"/>
  <c r="AA192" i="1"/>
  <c r="AM192" i="1"/>
  <c r="AN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C194" i="1"/>
  <c r="D194" i="1"/>
  <c r="I194" i="1"/>
  <c r="K194" i="1"/>
  <c r="R194" i="1"/>
  <c r="S194" i="1"/>
  <c r="CZ194" i="1" s="1"/>
  <c r="Y194" i="1" s="1"/>
  <c r="AC194" i="1"/>
  <c r="P194" i="1" s="1"/>
  <c r="AD194" i="1"/>
  <c r="AB194" i="1" s="1"/>
  <c r="AE194" i="1"/>
  <c r="Q194" i="1" s="1"/>
  <c r="AF194" i="1"/>
  <c r="CT194" i="1" s="1"/>
  <c r="AG194" i="1"/>
  <c r="AH194" i="1"/>
  <c r="CV194" i="1" s="1"/>
  <c r="U194" i="1" s="1"/>
  <c r="AI194" i="1"/>
  <c r="AJ194" i="1"/>
  <c r="CQ194" i="1"/>
  <c r="CR194" i="1"/>
  <c r="CS194" i="1"/>
  <c r="CU194" i="1"/>
  <c r="T194" i="1" s="1"/>
  <c r="CW194" i="1"/>
  <c r="V194" i="1" s="1"/>
  <c r="CX194" i="1"/>
  <c r="W194" i="1" s="1"/>
  <c r="GK194" i="1"/>
  <c r="GL194" i="1"/>
  <c r="GO194" i="1"/>
  <c r="GP194" i="1"/>
  <c r="GV194" i="1"/>
  <c r="HC194" i="1"/>
  <c r="GX194" i="1" s="1"/>
  <c r="C195" i="1"/>
  <c r="D195" i="1"/>
  <c r="I195" i="1"/>
  <c r="CU34" i="3" s="1"/>
  <c r="K195" i="1"/>
  <c r="R195" i="1"/>
  <c r="S195" i="1"/>
  <c r="CZ195" i="1" s="1"/>
  <c r="Y195" i="1" s="1"/>
  <c r="AC195" i="1"/>
  <c r="AB195" i="1" s="1"/>
  <c r="AD195" i="1"/>
  <c r="AE195" i="1"/>
  <c r="Q195" i="1" s="1"/>
  <c r="AF195" i="1"/>
  <c r="AG195" i="1"/>
  <c r="CU195" i="1" s="1"/>
  <c r="T195" i="1" s="1"/>
  <c r="AH195" i="1"/>
  <c r="CV195" i="1" s="1"/>
  <c r="U195" i="1" s="1"/>
  <c r="AI195" i="1"/>
  <c r="AJ195" i="1"/>
  <c r="CR195" i="1"/>
  <c r="CS195" i="1"/>
  <c r="CT195" i="1"/>
  <c r="CW195" i="1"/>
  <c r="V195" i="1" s="1"/>
  <c r="CX195" i="1"/>
  <c r="W195" i="1" s="1"/>
  <c r="AJ202" i="1" s="1"/>
  <c r="GK195" i="1"/>
  <c r="GL195" i="1"/>
  <c r="BZ202" i="1" s="1"/>
  <c r="GO195" i="1"/>
  <c r="GP195" i="1"/>
  <c r="CD202" i="1" s="1"/>
  <c r="GV195" i="1"/>
  <c r="HC195" i="1"/>
  <c r="GX195" i="1" s="1"/>
  <c r="C196" i="1"/>
  <c r="D196" i="1"/>
  <c r="I196" i="1"/>
  <c r="CU35" i="3" s="1"/>
  <c r="K196" i="1"/>
  <c r="R196" i="1"/>
  <c r="S196" i="1"/>
  <c r="CZ196" i="1" s="1"/>
  <c r="Y196" i="1" s="1"/>
  <c r="AC196" i="1"/>
  <c r="AB196" i="1" s="1"/>
  <c r="AD196" i="1"/>
  <c r="AE196" i="1"/>
  <c r="Q196" i="1" s="1"/>
  <c r="AF196" i="1"/>
  <c r="AG196" i="1"/>
  <c r="CU196" i="1" s="1"/>
  <c r="T196" i="1" s="1"/>
  <c r="AH196" i="1"/>
  <c r="CV196" i="1" s="1"/>
  <c r="U196" i="1" s="1"/>
  <c r="AI196" i="1"/>
  <c r="AJ196" i="1"/>
  <c r="CR196" i="1"/>
  <c r="CS196" i="1"/>
  <c r="CT196" i="1"/>
  <c r="CW196" i="1"/>
  <c r="V196" i="1" s="1"/>
  <c r="CX196" i="1"/>
  <c r="W196" i="1" s="1"/>
  <c r="GK196" i="1"/>
  <c r="GL196" i="1"/>
  <c r="GO196" i="1"/>
  <c r="GP196" i="1"/>
  <c r="GV196" i="1"/>
  <c r="HC196" i="1"/>
  <c r="GX196" i="1" s="1"/>
  <c r="C197" i="1"/>
  <c r="D197" i="1"/>
  <c r="I197" i="1"/>
  <c r="K197" i="1"/>
  <c r="R197" i="1"/>
  <c r="S197" i="1"/>
  <c r="CZ197" i="1" s="1"/>
  <c r="Y197" i="1" s="1"/>
  <c r="AC197" i="1"/>
  <c r="AE197" i="1"/>
  <c r="Q197" i="1" s="1"/>
  <c r="AF197" i="1"/>
  <c r="AG197" i="1"/>
  <c r="CU197" i="1" s="1"/>
  <c r="T197" i="1" s="1"/>
  <c r="AH197" i="1"/>
  <c r="AI197" i="1"/>
  <c r="AJ197" i="1"/>
  <c r="CR197" i="1"/>
  <c r="CS197" i="1"/>
  <c r="CT197" i="1"/>
  <c r="CV197" i="1"/>
  <c r="U197" i="1" s="1"/>
  <c r="CW197" i="1"/>
  <c r="V197" i="1" s="1"/>
  <c r="CX197" i="1"/>
  <c r="W197" i="1" s="1"/>
  <c r="GK197" i="1"/>
  <c r="GL197" i="1"/>
  <c r="GO197" i="1"/>
  <c r="GP197" i="1"/>
  <c r="GV197" i="1"/>
  <c r="HC197" i="1"/>
  <c r="GX197" i="1" s="1"/>
  <c r="C198" i="1"/>
  <c r="D198" i="1"/>
  <c r="I198" i="1"/>
  <c r="K198" i="1"/>
  <c r="R198" i="1"/>
  <c r="S198" i="1"/>
  <c r="CZ198" i="1" s="1"/>
  <c r="Y198" i="1" s="1"/>
  <c r="AC198" i="1"/>
  <c r="AE198" i="1"/>
  <c r="Q198" i="1" s="1"/>
  <c r="AF198" i="1"/>
  <c r="AG198" i="1"/>
  <c r="CU198" i="1" s="1"/>
  <c r="T198" i="1" s="1"/>
  <c r="AH198" i="1"/>
  <c r="AI198" i="1"/>
  <c r="AJ198" i="1"/>
  <c r="CR198" i="1"/>
  <c r="CS198" i="1"/>
  <c r="CT198" i="1"/>
  <c r="CV198" i="1"/>
  <c r="U198" i="1" s="1"/>
  <c r="CW198" i="1"/>
  <c r="V198" i="1" s="1"/>
  <c r="CX198" i="1"/>
  <c r="W198" i="1" s="1"/>
  <c r="GK198" i="1"/>
  <c r="GL198" i="1"/>
  <c r="GO198" i="1"/>
  <c r="GP198" i="1"/>
  <c r="GV198" i="1"/>
  <c r="HC198" i="1"/>
  <c r="GX198" i="1" s="1"/>
  <c r="C199" i="1"/>
  <c r="D199" i="1"/>
  <c r="I199" i="1"/>
  <c r="CU42" i="3" s="1"/>
  <c r="K199" i="1"/>
  <c r="R199" i="1"/>
  <c r="S199" i="1"/>
  <c r="CZ199" i="1" s="1"/>
  <c r="Y199" i="1" s="1"/>
  <c r="AC199" i="1"/>
  <c r="AE199" i="1"/>
  <c r="Q199" i="1" s="1"/>
  <c r="AF199" i="1"/>
  <c r="AG199" i="1"/>
  <c r="CU199" i="1" s="1"/>
  <c r="T199" i="1" s="1"/>
  <c r="AH199" i="1"/>
  <c r="AI199" i="1"/>
  <c r="AJ199" i="1"/>
  <c r="CR199" i="1"/>
  <c r="CS199" i="1"/>
  <c r="CT199" i="1"/>
  <c r="CV199" i="1"/>
  <c r="U199" i="1" s="1"/>
  <c r="CW199" i="1"/>
  <c r="V199" i="1" s="1"/>
  <c r="CX199" i="1"/>
  <c r="W199" i="1" s="1"/>
  <c r="GK199" i="1"/>
  <c r="GL199" i="1"/>
  <c r="GO199" i="1"/>
  <c r="GP199" i="1"/>
  <c r="GV199" i="1"/>
  <c r="HC199" i="1"/>
  <c r="GX199" i="1" s="1"/>
  <c r="C200" i="1"/>
  <c r="D200" i="1"/>
  <c r="I200" i="1"/>
  <c r="K200" i="1"/>
  <c r="R200" i="1"/>
  <c r="S200" i="1"/>
  <c r="CZ200" i="1" s="1"/>
  <c r="Y200" i="1" s="1"/>
  <c r="AC200" i="1"/>
  <c r="AE200" i="1"/>
  <c r="Q200" i="1" s="1"/>
  <c r="AF200" i="1"/>
  <c r="AG200" i="1"/>
  <c r="CU200" i="1" s="1"/>
  <c r="T200" i="1" s="1"/>
  <c r="AH200" i="1"/>
  <c r="AI200" i="1"/>
  <c r="AJ200" i="1"/>
  <c r="CR200" i="1"/>
  <c r="CS200" i="1"/>
  <c r="CT200" i="1"/>
  <c r="CV200" i="1"/>
  <c r="U200" i="1" s="1"/>
  <c r="CW200" i="1"/>
  <c r="V200" i="1" s="1"/>
  <c r="CX200" i="1"/>
  <c r="W200" i="1" s="1"/>
  <c r="GK200" i="1"/>
  <c r="GL200" i="1"/>
  <c r="GO200" i="1"/>
  <c r="GP200" i="1"/>
  <c r="GV200" i="1"/>
  <c r="HC200" i="1"/>
  <c r="GX200" i="1" s="1"/>
  <c r="B202" i="1"/>
  <c r="B192" i="1" s="1"/>
  <c r="C202" i="1"/>
  <c r="C192" i="1" s="1"/>
  <c r="D202" i="1"/>
  <c r="D192" i="1" s="1"/>
  <c r="F202" i="1"/>
  <c r="F192" i="1" s="1"/>
  <c r="G202" i="1"/>
  <c r="G192" i="1" s="1"/>
  <c r="R202" i="1"/>
  <c r="AE202" i="1"/>
  <c r="AE192" i="1" s="1"/>
  <c r="AF202" i="1"/>
  <c r="AT202" i="1"/>
  <c r="AX202" i="1"/>
  <c r="AX192" i="1" s="1"/>
  <c r="BX202" i="1"/>
  <c r="BX192" i="1" s="1"/>
  <c r="BY202" i="1"/>
  <c r="CC202" i="1"/>
  <c r="CC192" i="1" s="1"/>
  <c r="CG202" i="1"/>
  <c r="CG192" i="1" s="1"/>
  <c r="CK202" i="1"/>
  <c r="CK192" i="1" s="1"/>
  <c r="CL202" i="1"/>
  <c r="CL192" i="1" s="1"/>
  <c r="CM202" i="1"/>
  <c r="BD202" i="1" s="1"/>
  <c r="F209" i="1"/>
  <c r="D232" i="1"/>
  <c r="E234" i="1"/>
  <c r="Z234" i="1"/>
  <c r="AA234" i="1"/>
  <c r="AM234" i="1"/>
  <c r="AN234" i="1"/>
  <c r="BE234" i="1"/>
  <c r="BF234" i="1"/>
  <c r="BG234" i="1"/>
  <c r="BH234" i="1"/>
  <c r="BI234" i="1"/>
  <c r="BJ234" i="1"/>
  <c r="BK234" i="1"/>
  <c r="BL234" i="1"/>
  <c r="BM234" i="1"/>
  <c r="BN234" i="1"/>
  <c r="BO234" i="1"/>
  <c r="BP234" i="1"/>
  <c r="BQ234" i="1"/>
  <c r="BR234" i="1"/>
  <c r="BS234" i="1"/>
  <c r="BT234" i="1"/>
  <c r="BU234" i="1"/>
  <c r="BV234" i="1"/>
  <c r="BW234" i="1"/>
  <c r="CN234" i="1"/>
  <c r="CO234" i="1"/>
  <c r="CP234" i="1"/>
  <c r="CQ234" i="1"/>
  <c r="CR234" i="1"/>
  <c r="CS234" i="1"/>
  <c r="CT234" i="1"/>
  <c r="CU234" i="1"/>
  <c r="CV234" i="1"/>
  <c r="CW234" i="1"/>
  <c r="CX234" i="1"/>
  <c r="CY234" i="1"/>
  <c r="CZ234" i="1"/>
  <c r="DA234" i="1"/>
  <c r="DB234" i="1"/>
  <c r="DC234" i="1"/>
  <c r="DD234" i="1"/>
  <c r="DE234" i="1"/>
  <c r="DF234" i="1"/>
  <c r="DG234" i="1"/>
  <c r="DH234" i="1"/>
  <c r="DI234" i="1"/>
  <c r="DJ234" i="1"/>
  <c r="DK234" i="1"/>
  <c r="DL234" i="1"/>
  <c r="DM234" i="1"/>
  <c r="DN234" i="1"/>
  <c r="DO234" i="1"/>
  <c r="DP234" i="1"/>
  <c r="DQ234" i="1"/>
  <c r="DR234" i="1"/>
  <c r="DS234" i="1"/>
  <c r="DT234" i="1"/>
  <c r="DU234" i="1"/>
  <c r="DV234" i="1"/>
  <c r="DW234" i="1"/>
  <c r="DX234" i="1"/>
  <c r="DY234" i="1"/>
  <c r="DZ234" i="1"/>
  <c r="EA234" i="1"/>
  <c r="EB234" i="1"/>
  <c r="EC234" i="1"/>
  <c r="ED234" i="1"/>
  <c r="EE234" i="1"/>
  <c r="EF234" i="1"/>
  <c r="EG234" i="1"/>
  <c r="EH234" i="1"/>
  <c r="EI234" i="1"/>
  <c r="EJ234" i="1"/>
  <c r="EK234" i="1"/>
  <c r="EL234" i="1"/>
  <c r="EM234" i="1"/>
  <c r="EN234" i="1"/>
  <c r="EO234" i="1"/>
  <c r="EP234" i="1"/>
  <c r="EQ234" i="1"/>
  <c r="ER234" i="1"/>
  <c r="ES234" i="1"/>
  <c r="ET234" i="1"/>
  <c r="EU234" i="1"/>
  <c r="EV234" i="1"/>
  <c r="EW234" i="1"/>
  <c r="EX234" i="1"/>
  <c r="EY234" i="1"/>
  <c r="EZ234" i="1"/>
  <c r="FA234" i="1"/>
  <c r="FB234" i="1"/>
  <c r="FC234" i="1"/>
  <c r="FD234" i="1"/>
  <c r="FE234" i="1"/>
  <c r="FF234" i="1"/>
  <c r="FG234" i="1"/>
  <c r="FH234" i="1"/>
  <c r="FI234" i="1"/>
  <c r="FJ234" i="1"/>
  <c r="FK234" i="1"/>
  <c r="FL234" i="1"/>
  <c r="FM234" i="1"/>
  <c r="FN234" i="1"/>
  <c r="FO234" i="1"/>
  <c r="FP234" i="1"/>
  <c r="FQ234" i="1"/>
  <c r="FR234" i="1"/>
  <c r="FS234" i="1"/>
  <c r="FT234" i="1"/>
  <c r="FU234" i="1"/>
  <c r="FV234" i="1"/>
  <c r="FW234" i="1"/>
  <c r="FX234" i="1"/>
  <c r="FY234" i="1"/>
  <c r="FZ234" i="1"/>
  <c r="GA234" i="1"/>
  <c r="GB234" i="1"/>
  <c r="GC234" i="1"/>
  <c r="GD234" i="1"/>
  <c r="GE234" i="1"/>
  <c r="GF234" i="1"/>
  <c r="GG234" i="1"/>
  <c r="GH234" i="1"/>
  <c r="GI234" i="1"/>
  <c r="GJ234" i="1"/>
  <c r="GK234" i="1"/>
  <c r="GL234" i="1"/>
  <c r="GM234" i="1"/>
  <c r="GN234" i="1"/>
  <c r="GO234" i="1"/>
  <c r="GP234" i="1"/>
  <c r="GQ234" i="1"/>
  <c r="GR234" i="1"/>
  <c r="GS234" i="1"/>
  <c r="GT234" i="1"/>
  <c r="GU234" i="1"/>
  <c r="GV234" i="1"/>
  <c r="GW234" i="1"/>
  <c r="GX234" i="1"/>
  <c r="C236" i="1"/>
  <c r="D236" i="1"/>
  <c r="P236" i="1"/>
  <c r="CP236" i="1" s="1"/>
  <c r="O236" i="1" s="1"/>
  <c r="R236" i="1"/>
  <c r="S236" i="1"/>
  <c r="CZ236" i="1" s="1"/>
  <c r="Y236" i="1" s="1"/>
  <c r="W236" i="1"/>
  <c r="AC236" i="1"/>
  <c r="AD236" i="1"/>
  <c r="AE236" i="1"/>
  <c r="Q236" i="1" s="1"/>
  <c r="AF236" i="1"/>
  <c r="AG236" i="1"/>
  <c r="AH236" i="1"/>
  <c r="CV236" i="1" s="1"/>
  <c r="U236" i="1" s="1"/>
  <c r="AI236" i="1"/>
  <c r="AJ236" i="1"/>
  <c r="CQ236" i="1"/>
  <c r="CR236" i="1"/>
  <c r="CS236" i="1"/>
  <c r="CT236" i="1"/>
  <c r="CU236" i="1"/>
  <c r="T236" i="1" s="1"/>
  <c r="CW236" i="1"/>
  <c r="V236" i="1" s="1"/>
  <c r="CX236" i="1"/>
  <c r="CY236" i="1"/>
  <c r="X236" i="1" s="1"/>
  <c r="GK236" i="1"/>
  <c r="GL236" i="1"/>
  <c r="GO236" i="1"/>
  <c r="GP236" i="1"/>
  <c r="GV236" i="1"/>
  <c r="HC236" i="1" s="1"/>
  <c r="GX236" i="1" s="1"/>
  <c r="R237" i="1"/>
  <c r="S237" i="1"/>
  <c r="CZ237" i="1" s="1"/>
  <c r="Y237" i="1" s="1"/>
  <c r="X237" i="1"/>
  <c r="AC237" i="1"/>
  <c r="AB237" i="1" s="1"/>
  <c r="AD237" i="1"/>
  <c r="AE237" i="1"/>
  <c r="Q237" i="1" s="1"/>
  <c r="AF237" i="1"/>
  <c r="AG237" i="1"/>
  <c r="CU237" i="1" s="1"/>
  <c r="T237" i="1" s="1"/>
  <c r="AH237" i="1"/>
  <c r="CV237" i="1" s="1"/>
  <c r="U237" i="1" s="1"/>
  <c r="AI237" i="1"/>
  <c r="AJ237" i="1"/>
  <c r="CR237" i="1"/>
  <c r="CS237" i="1"/>
  <c r="CT237" i="1"/>
  <c r="CW237" i="1"/>
  <c r="V237" i="1" s="1"/>
  <c r="CX237" i="1"/>
  <c r="W237" i="1" s="1"/>
  <c r="CY237" i="1"/>
  <c r="GK237" i="1"/>
  <c r="GL237" i="1"/>
  <c r="GO237" i="1"/>
  <c r="GP237" i="1"/>
  <c r="GV237" i="1"/>
  <c r="HC237" i="1" s="1"/>
  <c r="GX237" i="1" s="1"/>
  <c r="P238" i="1"/>
  <c r="S238" i="1"/>
  <c r="CZ238" i="1" s="1"/>
  <c r="Y238" i="1" s="1"/>
  <c r="W238" i="1"/>
  <c r="X238" i="1"/>
  <c r="AC238" i="1"/>
  <c r="AD238" i="1"/>
  <c r="AE238" i="1"/>
  <c r="R238" i="1" s="1"/>
  <c r="GK238" i="1" s="1"/>
  <c r="AF238" i="1"/>
  <c r="AG238" i="1"/>
  <c r="AH238" i="1"/>
  <c r="CV238" i="1" s="1"/>
  <c r="U238" i="1" s="1"/>
  <c r="AI238" i="1"/>
  <c r="AJ238" i="1"/>
  <c r="CQ238" i="1"/>
  <c r="CR238" i="1"/>
  <c r="CS238" i="1"/>
  <c r="CT238" i="1"/>
  <c r="CU238" i="1"/>
  <c r="T238" i="1" s="1"/>
  <c r="CW238" i="1"/>
  <c r="V238" i="1" s="1"/>
  <c r="CX238" i="1"/>
  <c r="CY238" i="1"/>
  <c r="GL238" i="1"/>
  <c r="GO238" i="1"/>
  <c r="GP238" i="1"/>
  <c r="GV238" i="1"/>
  <c r="HC238" i="1" s="1"/>
  <c r="GX238" i="1" s="1"/>
  <c r="C239" i="1"/>
  <c r="D239" i="1"/>
  <c r="I239" i="1"/>
  <c r="K239" i="1"/>
  <c r="P239" i="1"/>
  <c r="T239" i="1"/>
  <c r="AC239" i="1"/>
  <c r="AE239" i="1"/>
  <c r="R239" i="1" s="1"/>
  <c r="GK239" i="1" s="1"/>
  <c r="AF239" i="1"/>
  <c r="CT239" i="1" s="1"/>
  <c r="AG239" i="1"/>
  <c r="AH239" i="1"/>
  <c r="AI239" i="1"/>
  <c r="CW239" i="1" s="1"/>
  <c r="V239" i="1" s="1"/>
  <c r="AJ239" i="1"/>
  <c r="CX239" i="1" s="1"/>
  <c r="W239" i="1" s="1"/>
  <c r="CQ239" i="1"/>
  <c r="CR239" i="1"/>
  <c r="CU239" i="1"/>
  <c r="CV239" i="1"/>
  <c r="U239" i="1" s="1"/>
  <c r="GL239" i="1"/>
  <c r="GN239" i="1"/>
  <c r="GP239" i="1"/>
  <c r="GV239" i="1"/>
  <c r="GX239" i="1"/>
  <c r="HC239" i="1"/>
  <c r="P240" i="1"/>
  <c r="AC240" i="1"/>
  <c r="AE240" i="1"/>
  <c r="R240" i="1" s="1"/>
  <c r="GK240" i="1" s="1"/>
  <c r="AF240" i="1"/>
  <c r="S240" i="1" s="1"/>
  <c r="AG240" i="1"/>
  <c r="AH240" i="1"/>
  <c r="AI240" i="1"/>
  <c r="CW240" i="1" s="1"/>
  <c r="V240" i="1" s="1"/>
  <c r="AJ240" i="1"/>
  <c r="CX240" i="1" s="1"/>
  <c r="W240" i="1" s="1"/>
  <c r="CQ240" i="1"/>
  <c r="CR240" i="1"/>
  <c r="CU240" i="1"/>
  <c r="T240" i="1" s="1"/>
  <c r="CV240" i="1"/>
  <c r="U240" i="1" s="1"/>
  <c r="GL240" i="1"/>
  <c r="GN240" i="1"/>
  <c r="GP240" i="1"/>
  <c r="GV240" i="1"/>
  <c r="GX240" i="1"/>
  <c r="HC240" i="1"/>
  <c r="C241" i="1"/>
  <c r="D241" i="1"/>
  <c r="I241" i="1"/>
  <c r="CU47" i="3" s="1"/>
  <c r="K241" i="1"/>
  <c r="AC241" i="1"/>
  <c r="AE241" i="1"/>
  <c r="R241" i="1" s="1"/>
  <c r="GK241" i="1" s="1"/>
  <c r="AF241" i="1"/>
  <c r="S241" i="1" s="1"/>
  <c r="AG241" i="1"/>
  <c r="AH241" i="1"/>
  <c r="AI241" i="1"/>
  <c r="CW241" i="1" s="1"/>
  <c r="V241" i="1" s="1"/>
  <c r="AJ241" i="1"/>
  <c r="CX241" i="1" s="1"/>
  <c r="W241" i="1" s="1"/>
  <c r="CQ241" i="1"/>
  <c r="CR241" i="1"/>
  <c r="CU241" i="1"/>
  <c r="T241" i="1" s="1"/>
  <c r="CV241" i="1"/>
  <c r="U241" i="1" s="1"/>
  <c r="GL241" i="1"/>
  <c r="GN241" i="1"/>
  <c r="GP241" i="1"/>
  <c r="GV241" i="1"/>
  <c r="GX241" i="1"/>
  <c r="HC241" i="1"/>
  <c r="P242" i="1"/>
  <c r="AC242" i="1"/>
  <c r="AE242" i="1"/>
  <c r="R242" i="1" s="1"/>
  <c r="GK242" i="1" s="1"/>
  <c r="AF242" i="1"/>
  <c r="S242" i="1" s="1"/>
  <c r="AG242" i="1"/>
  <c r="AH242" i="1"/>
  <c r="AI242" i="1"/>
  <c r="CW242" i="1" s="1"/>
  <c r="V242" i="1" s="1"/>
  <c r="AJ242" i="1"/>
  <c r="CX242" i="1" s="1"/>
  <c r="W242" i="1" s="1"/>
  <c r="CQ242" i="1"/>
  <c r="CR242" i="1"/>
  <c r="CU242" i="1"/>
  <c r="T242" i="1" s="1"/>
  <c r="CV242" i="1"/>
  <c r="U242" i="1" s="1"/>
  <c r="GL242" i="1"/>
  <c r="GN242" i="1"/>
  <c r="GP242" i="1"/>
  <c r="GV242" i="1"/>
  <c r="GX242" i="1"/>
  <c r="HC242" i="1"/>
  <c r="C243" i="1"/>
  <c r="D243" i="1"/>
  <c r="I243" i="1"/>
  <c r="K243" i="1"/>
  <c r="AC243" i="1"/>
  <c r="AE243" i="1"/>
  <c r="R243" i="1" s="1"/>
  <c r="GK243" i="1" s="1"/>
  <c r="AF243" i="1"/>
  <c r="S243" i="1" s="1"/>
  <c r="AG243" i="1"/>
  <c r="AH243" i="1"/>
  <c r="AI243" i="1"/>
  <c r="CW243" i="1" s="1"/>
  <c r="V243" i="1" s="1"/>
  <c r="AJ243" i="1"/>
  <c r="CX243" i="1" s="1"/>
  <c r="W243" i="1" s="1"/>
  <c r="CQ243" i="1"/>
  <c r="CR243" i="1"/>
  <c r="CU243" i="1"/>
  <c r="T243" i="1" s="1"/>
  <c r="CV243" i="1"/>
  <c r="U243" i="1" s="1"/>
  <c r="GL243" i="1"/>
  <c r="GN243" i="1"/>
  <c r="GP243" i="1"/>
  <c r="GV243" i="1"/>
  <c r="GX243" i="1"/>
  <c r="HC243" i="1"/>
  <c r="AC244" i="1"/>
  <c r="AB244" i="1" s="1"/>
  <c r="AD244" i="1"/>
  <c r="AE244" i="1"/>
  <c r="AF244" i="1"/>
  <c r="AG244" i="1"/>
  <c r="AH244" i="1"/>
  <c r="CV244" i="1" s="1"/>
  <c r="AI244" i="1"/>
  <c r="CW244" i="1" s="1"/>
  <c r="AJ244" i="1"/>
  <c r="CQ244" i="1"/>
  <c r="CR244" i="1"/>
  <c r="CT244" i="1"/>
  <c r="CU244" i="1"/>
  <c r="CX244" i="1"/>
  <c r="GL244" i="1"/>
  <c r="GN244" i="1"/>
  <c r="GP244" i="1"/>
  <c r="GV244" i="1"/>
  <c r="HC244" i="1" s="1"/>
  <c r="P245" i="1"/>
  <c r="S245" i="1"/>
  <c r="AC245" i="1"/>
  <c r="AB245" i="1" s="1"/>
  <c r="AD245" i="1"/>
  <c r="AE245" i="1"/>
  <c r="Q245" i="1" s="1"/>
  <c r="AF245" i="1"/>
  <c r="AG245" i="1"/>
  <c r="AH245" i="1"/>
  <c r="CV245" i="1" s="1"/>
  <c r="U245" i="1" s="1"/>
  <c r="AI245" i="1"/>
  <c r="CW245" i="1" s="1"/>
  <c r="V245" i="1" s="1"/>
  <c r="AJ245" i="1"/>
  <c r="CQ245" i="1"/>
  <c r="CR245" i="1"/>
  <c r="CT245" i="1"/>
  <c r="CU245" i="1"/>
  <c r="T245" i="1" s="1"/>
  <c r="CX245" i="1"/>
  <c r="W245" i="1" s="1"/>
  <c r="CY245" i="1"/>
  <c r="X245" i="1" s="1"/>
  <c r="CZ245" i="1"/>
  <c r="Y245" i="1" s="1"/>
  <c r="GL245" i="1"/>
  <c r="GO245" i="1"/>
  <c r="GP245" i="1"/>
  <c r="GV245" i="1"/>
  <c r="HC245" i="1" s="1"/>
  <c r="GX245" i="1" s="1"/>
  <c r="B247" i="1"/>
  <c r="B234" i="1" s="1"/>
  <c r="C247" i="1"/>
  <c r="C234" i="1" s="1"/>
  <c r="D247" i="1"/>
  <c r="D234" i="1" s="1"/>
  <c r="F247" i="1"/>
  <c r="F234" i="1" s="1"/>
  <c r="G247" i="1"/>
  <c r="G234" i="1" s="1"/>
  <c r="BX247" i="1"/>
  <c r="BX234" i="1" s="1"/>
  <c r="BY247" i="1"/>
  <c r="BY234" i="1" s="1"/>
  <c r="BZ247" i="1"/>
  <c r="BZ234" i="1" s="1"/>
  <c r="CD247" i="1"/>
  <c r="CD234" i="1" s="1"/>
  <c r="CK247" i="1"/>
  <c r="CK234" i="1" s="1"/>
  <c r="CL247" i="1"/>
  <c r="CL234" i="1" s="1"/>
  <c r="CM247" i="1"/>
  <c r="CM234" i="1" s="1"/>
  <c r="B277" i="1"/>
  <c r="B188" i="1" s="1"/>
  <c r="C277" i="1"/>
  <c r="C188" i="1" s="1"/>
  <c r="D277" i="1"/>
  <c r="D188" i="1" s="1"/>
  <c r="F277" i="1"/>
  <c r="F188" i="1" s="1"/>
  <c r="G277" i="1"/>
  <c r="G188" i="1" s="1"/>
  <c r="D307" i="1"/>
  <c r="E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BE309" i="1"/>
  <c r="BF309" i="1"/>
  <c r="BG309" i="1"/>
  <c r="BH309" i="1"/>
  <c r="BI309" i="1"/>
  <c r="BJ309" i="1"/>
  <c r="BK309" i="1"/>
  <c r="BL309" i="1"/>
  <c r="BM309" i="1"/>
  <c r="BN309" i="1"/>
  <c r="BO309" i="1"/>
  <c r="BP309" i="1"/>
  <c r="BQ309" i="1"/>
  <c r="BR309" i="1"/>
  <c r="BS309" i="1"/>
  <c r="BT309" i="1"/>
  <c r="BU309" i="1"/>
  <c r="BV309" i="1"/>
  <c r="BW309" i="1"/>
  <c r="BX309" i="1"/>
  <c r="BY309" i="1"/>
  <c r="BZ309" i="1"/>
  <c r="CA309" i="1"/>
  <c r="CB309" i="1"/>
  <c r="CC309" i="1"/>
  <c r="CD309" i="1"/>
  <c r="CE309" i="1"/>
  <c r="CF309" i="1"/>
  <c r="CG309" i="1"/>
  <c r="CH309" i="1"/>
  <c r="CI309" i="1"/>
  <c r="CJ309" i="1"/>
  <c r="CK309" i="1"/>
  <c r="CL309" i="1"/>
  <c r="CM309" i="1"/>
  <c r="CN309" i="1"/>
  <c r="CO309" i="1"/>
  <c r="CP309" i="1"/>
  <c r="CQ309" i="1"/>
  <c r="CR309" i="1"/>
  <c r="CS309" i="1"/>
  <c r="CT309" i="1"/>
  <c r="CU309" i="1"/>
  <c r="CV309" i="1"/>
  <c r="CW309" i="1"/>
  <c r="CX309" i="1"/>
  <c r="CY309" i="1"/>
  <c r="CZ309" i="1"/>
  <c r="DA309" i="1"/>
  <c r="DB309" i="1"/>
  <c r="DC309" i="1"/>
  <c r="DD309" i="1"/>
  <c r="DE309" i="1"/>
  <c r="DF309" i="1"/>
  <c r="DG309" i="1"/>
  <c r="DH309" i="1"/>
  <c r="DI309" i="1"/>
  <c r="DJ309" i="1"/>
  <c r="DK309" i="1"/>
  <c r="DL309" i="1"/>
  <c r="DM309" i="1"/>
  <c r="DN309" i="1"/>
  <c r="DO309" i="1"/>
  <c r="DP309" i="1"/>
  <c r="DQ309" i="1"/>
  <c r="DR309" i="1"/>
  <c r="DS309" i="1"/>
  <c r="DT309" i="1"/>
  <c r="DU309" i="1"/>
  <c r="DV309" i="1"/>
  <c r="DW309" i="1"/>
  <c r="DX309" i="1"/>
  <c r="DY309" i="1"/>
  <c r="DZ309" i="1"/>
  <c r="EA309" i="1"/>
  <c r="EB309" i="1"/>
  <c r="EC309" i="1"/>
  <c r="ED309" i="1"/>
  <c r="EE309" i="1"/>
  <c r="EF309" i="1"/>
  <c r="EG309" i="1"/>
  <c r="EH309" i="1"/>
  <c r="EI309" i="1"/>
  <c r="EJ309" i="1"/>
  <c r="EK309" i="1"/>
  <c r="EL309" i="1"/>
  <c r="EM309" i="1"/>
  <c r="EN309" i="1"/>
  <c r="EO309" i="1"/>
  <c r="EP309" i="1"/>
  <c r="EQ309" i="1"/>
  <c r="ER309" i="1"/>
  <c r="ES309" i="1"/>
  <c r="ET309" i="1"/>
  <c r="EU309" i="1"/>
  <c r="EV309" i="1"/>
  <c r="EW309" i="1"/>
  <c r="EX309" i="1"/>
  <c r="EY309" i="1"/>
  <c r="EZ309" i="1"/>
  <c r="FA309" i="1"/>
  <c r="FB309" i="1"/>
  <c r="FC309" i="1"/>
  <c r="FD309" i="1"/>
  <c r="FE309" i="1"/>
  <c r="FF309" i="1"/>
  <c r="FG309" i="1"/>
  <c r="FH309" i="1"/>
  <c r="FI309" i="1"/>
  <c r="FJ309" i="1"/>
  <c r="FK309" i="1"/>
  <c r="FL309" i="1"/>
  <c r="FM309" i="1"/>
  <c r="FN309" i="1"/>
  <c r="FO309" i="1"/>
  <c r="FP309" i="1"/>
  <c r="FQ309" i="1"/>
  <c r="FR309" i="1"/>
  <c r="FS309" i="1"/>
  <c r="FT309" i="1"/>
  <c r="FU309" i="1"/>
  <c r="FV309" i="1"/>
  <c r="FW309" i="1"/>
  <c r="FX309" i="1"/>
  <c r="FY309" i="1"/>
  <c r="FZ309" i="1"/>
  <c r="GA309" i="1"/>
  <c r="GB309" i="1"/>
  <c r="GC309" i="1"/>
  <c r="GD309" i="1"/>
  <c r="GE309" i="1"/>
  <c r="GF309" i="1"/>
  <c r="GG309" i="1"/>
  <c r="GH309" i="1"/>
  <c r="GI309" i="1"/>
  <c r="GJ309" i="1"/>
  <c r="GK309" i="1"/>
  <c r="GL309" i="1"/>
  <c r="GM309" i="1"/>
  <c r="GN309" i="1"/>
  <c r="GO309" i="1"/>
  <c r="GP309" i="1"/>
  <c r="GQ309" i="1"/>
  <c r="GR309" i="1"/>
  <c r="GS309" i="1"/>
  <c r="GT309" i="1"/>
  <c r="GU309" i="1"/>
  <c r="GV309" i="1"/>
  <c r="GW309" i="1"/>
  <c r="GX309" i="1"/>
  <c r="D311" i="1"/>
  <c r="B313" i="1"/>
  <c r="E313" i="1"/>
  <c r="F313" i="1"/>
  <c r="Z313" i="1"/>
  <c r="AA313" i="1"/>
  <c r="AM313" i="1"/>
  <c r="AN313" i="1"/>
  <c r="BE313" i="1"/>
  <c r="BF313" i="1"/>
  <c r="BG313" i="1"/>
  <c r="BH313" i="1"/>
  <c r="BI313" i="1"/>
  <c r="BJ313" i="1"/>
  <c r="BK313" i="1"/>
  <c r="BL313" i="1"/>
  <c r="BM313" i="1"/>
  <c r="BN313" i="1"/>
  <c r="BO313" i="1"/>
  <c r="BP313" i="1"/>
  <c r="BQ313" i="1"/>
  <c r="BR313" i="1"/>
  <c r="BS313" i="1"/>
  <c r="BT313" i="1"/>
  <c r="BU313" i="1"/>
  <c r="BV313" i="1"/>
  <c r="BW313" i="1"/>
  <c r="BY313" i="1"/>
  <c r="CK313" i="1"/>
  <c r="CN313" i="1"/>
  <c r="CO313" i="1"/>
  <c r="CP313" i="1"/>
  <c r="CQ313" i="1"/>
  <c r="CR313" i="1"/>
  <c r="CS313" i="1"/>
  <c r="CT313" i="1"/>
  <c r="CU313" i="1"/>
  <c r="CV313" i="1"/>
  <c r="CW313" i="1"/>
  <c r="CX313" i="1"/>
  <c r="CY313" i="1"/>
  <c r="CZ313" i="1"/>
  <c r="DA313" i="1"/>
  <c r="DB313" i="1"/>
  <c r="DC313" i="1"/>
  <c r="DD313" i="1"/>
  <c r="DE313" i="1"/>
  <c r="DF313" i="1"/>
  <c r="DG313" i="1"/>
  <c r="DH313" i="1"/>
  <c r="DI313" i="1"/>
  <c r="DJ313" i="1"/>
  <c r="DK313" i="1"/>
  <c r="DL313" i="1"/>
  <c r="DM313" i="1"/>
  <c r="DN313" i="1"/>
  <c r="DO313" i="1"/>
  <c r="DP313" i="1"/>
  <c r="DQ313" i="1"/>
  <c r="DR313" i="1"/>
  <c r="DS313" i="1"/>
  <c r="DT313" i="1"/>
  <c r="DU313" i="1"/>
  <c r="DV313" i="1"/>
  <c r="DW313" i="1"/>
  <c r="DX313" i="1"/>
  <c r="DY313" i="1"/>
  <c r="DZ313" i="1"/>
  <c r="EA313" i="1"/>
  <c r="EB313" i="1"/>
  <c r="EC313" i="1"/>
  <c r="ED313" i="1"/>
  <c r="EE313" i="1"/>
  <c r="EF313" i="1"/>
  <c r="EG313" i="1"/>
  <c r="EH313" i="1"/>
  <c r="EI313" i="1"/>
  <c r="EJ313" i="1"/>
  <c r="EK313" i="1"/>
  <c r="EL313" i="1"/>
  <c r="EM313" i="1"/>
  <c r="EN313" i="1"/>
  <c r="EO313" i="1"/>
  <c r="EP313" i="1"/>
  <c r="EQ313" i="1"/>
  <c r="ER313" i="1"/>
  <c r="ES313" i="1"/>
  <c r="ET313" i="1"/>
  <c r="EU313" i="1"/>
  <c r="EV313" i="1"/>
  <c r="EW313" i="1"/>
  <c r="EX313" i="1"/>
  <c r="EY313" i="1"/>
  <c r="EZ313" i="1"/>
  <c r="FA313" i="1"/>
  <c r="FB313" i="1"/>
  <c r="FC313" i="1"/>
  <c r="FD313" i="1"/>
  <c r="FE313" i="1"/>
  <c r="FF313" i="1"/>
  <c r="FG313" i="1"/>
  <c r="FH313" i="1"/>
  <c r="FI313" i="1"/>
  <c r="FJ313" i="1"/>
  <c r="FK313" i="1"/>
  <c r="FL313" i="1"/>
  <c r="FM313" i="1"/>
  <c r="FN313" i="1"/>
  <c r="FO313" i="1"/>
  <c r="FP313" i="1"/>
  <c r="FQ313" i="1"/>
  <c r="FR313" i="1"/>
  <c r="FS313" i="1"/>
  <c r="FT313" i="1"/>
  <c r="FU313" i="1"/>
  <c r="FV313" i="1"/>
  <c r="FW313" i="1"/>
  <c r="FX313" i="1"/>
  <c r="FY313" i="1"/>
  <c r="FZ313" i="1"/>
  <c r="GA313" i="1"/>
  <c r="GB313" i="1"/>
  <c r="GC313" i="1"/>
  <c r="GD313" i="1"/>
  <c r="GE313" i="1"/>
  <c r="GF313" i="1"/>
  <c r="GG313" i="1"/>
  <c r="GH313" i="1"/>
  <c r="GI313" i="1"/>
  <c r="GJ313" i="1"/>
  <c r="GK313" i="1"/>
  <c r="GL313" i="1"/>
  <c r="GM313" i="1"/>
  <c r="GN313" i="1"/>
  <c r="GO313" i="1"/>
  <c r="GP313" i="1"/>
  <c r="GQ313" i="1"/>
  <c r="GR313" i="1"/>
  <c r="GS313" i="1"/>
  <c r="GT313" i="1"/>
  <c r="GU313" i="1"/>
  <c r="GV313" i="1"/>
  <c r="GW313" i="1"/>
  <c r="GX313" i="1"/>
  <c r="C315" i="1"/>
  <c r="D315" i="1"/>
  <c r="I315" i="1"/>
  <c r="K315" i="1"/>
  <c r="AC315" i="1"/>
  <c r="AE315" i="1"/>
  <c r="R315" i="1" s="1"/>
  <c r="AF315" i="1"/>
  <c r="S315" i="1" s="1"/>
  <c r="AG315" i="1"/>
  <c r="AH315" i="1"/>
  <c r="AI315" i="1"/>
  <c r="CW315" i="1" s="1"/>
  <c r="V315" i="1" s="1"/>
  <c r="AJ315" i="1"/>
  <c r="CX315" i="1" s="1"/>
  <c r="W315" i="1" s="1"/>
  <c r="AJ318" i="1" s="1"/>
  <c r="CQ315" i="1"/>
  <c r="CR315" i="1"/>
  <c r="CU315" i="1"/>
  <c r="T315" i="1" s="1"/>
  <c r="CV315" i="1"/>
  <c r="U315" i="1" s="1"/>
  <c r="AH318" i="1" s="1"/>
  <c r="GL315" i="1"/>
  <c r="GO315" i="1"/>
  <c r="GP315" i="1"/>
  <c r="GV315" i="1"/>
  <c r="GX315" i="1"/>
  <c r="CJ318" i="1" s="1"/>
  <c r="HC315" i="1"/>
  <c r="P316" i="1"/>
  <c r="AC316" i="1"/>
  <c r="AE316" i="1"/>
  <c r="R316" i="1" s="1"/>
  <c r="GK316" i="1" s="1"/>
  <c r="AF316" i="1"/>
  <c r="S316" i="1" s="1"/>
  <c r="AG316" i="1"/>
  <c r="AH316" i="1"/>
  <c r="AI316" i="1"/>
  <c r="CW316" i="1" s="1"/>
  <c r="V316" i="1" s="1"/>
  <c r="AJ316" i="1"/>
  <c r="CX316" i="1" s="1"/>
  <c r="W316" i="1" s="1"/>
  <c r="CQ316" i="1"/>
  <c r="CR316" i="1"/>
  <c r="CU316" i="1"/>
  <c r="T316" i="1" s="1"/>
  <c r="CV316" i="1"/>
  <c r="U316" i="1" s="1"/>
  <c r="GL316" i="1"/>
  <c r="GN316" i="1"/>
  <c r="GP316" i="1"/>
  <c r="GV316" i="1"/>
  <c r="GX316" i="1"/>
  <c r="HC316" i="1"/>
  <c r="B318" i="1"/>
  <c r="C318" i="1"/>
  <c r="C313" i="1" s="1"/>
  <c r="D318" i="1"/>
  <c r="D313" i="1" s="1"/>
  <c r="F318" i="1"/>
  <c r="G318" i="1"/>
  <c r="G313" i="1" s="1"/>
  <c r="BX318" i="1"/>
  <c r="AO318" i="1" s="1"/>
  <c r="BY318" i="1"/>
  <c r="AP318" i="1" s="1"/>
  <c r="BZ318" i="1"/>
  <c r="BZ313" i="1" s="1"/>
  <c r="CD318" i="1"/>
  <c r="CD313" i="1" s="1"/>
  <c r="CI318" i="1"/>
  <c r="CI313" i="1" s="1"/>
  <c r="CK318" i="1"/>
  <c r="BB318" i="1" s="1"/>
  <c r="CL318" i="1"/>
  <c r="CL313" i="1" s="1"/>
  <c r="CM318" i="1"/>
  <c r="CM313" i="1" s="1"/>
  <c r="D348" i="1"/>
  <c r="E350" i="1"/>
  <c r="Z350" i="1"/>
  <c r="AA350" i="1"/>
  <c r="AM350" i="1"/>
  <c r="AN350" i="1"/>
  <c r="BE350" i="1"/>
  <c r="BF350" i="1"/>
  <c r="BG350" i="1"/>
  <c r="BH350" i="1"/>
  <c r="BI350" i="1"/>
  <c r="BJ350" i="1"/>
  <c r="BK350" i="1"/>
  <c r="BL350" i="1"/>
  <c r="BM350" i="1"/>
  <c r="BN350" i="1"/>
  <c r="BO350" i="1"/>
  <c r="BP350" i="1"/>
  <c r="BQ350" i="1"/>
  <c r="BR350" i="1"/>
  <c r="BS350" i="1"/>
  <c r="BT350" i="1"/>
  <c r="BU350" i="1"/>
  <c r="BV350" i="1"/>
  <c r="BW350" i="1"/>
  <c r="CN350" i="1"/>
  <c r="CO350" i="1"/>
  <c r="CP350" i="1"/>
  <c r="CQ350" i="1"/>
  <c r="CR350" i="1"/>
  <c r="CS350" i="1"/>
  <c r="CT350" i="1"/>
  <c r="CU350" i="1"/>
  <c r="CV350" i="1"/>
  <c r="CW350" i="1"/>
  <c r="CX350" i="1"/>
  <c r="CY350" i="1"/>
  <c r="CZ350" i="1"/>
  <c r="DA350" i="1"/>
  <c r="DB350" i="1"/>
  <c r="DC350" i="1"/>
  <c r="DD350" i="1"/>
  <c r="DE350" i="1"/>
  <c r="DF350" i="1"/>
  <c r="DG350" i="1"/>
  <c r="DH350" i="1"/>
  <c r="DI350" i="1"/>
  <c r="DJ350" i="1"/>
  <c r="DK350" i="1"/>
  <c r="DL350" i="1"/>
  <c r="DM350" i="1"/>
  <c r="DN350" i="1"/>
  <c r="DO350" i="1"/>
  <c r="DP350" i="1"/>
  <c r="DQ350" i="1"/>
  <c r="DR350" i="1"/>
  <c r="DS350" i="1"/>
  <c r="DT350" i="1"/>
  <c r="DU350" i="1"/>
  <c r="DV350" i="1"/>
  <c r="DW350" i="1"/>
  <c r="DX350" i="1"/>
  <c r="DY350" i="1"/>
  <c r="DZ350" i="1"/>
  <c r="EA350" i="1"/>
  <c r="EB350" i="1"/>
  <c r="EC350" i="1"/>
  <c r="ED350" i="1"/>
  <c r="EE350" i="1"/>
  <c r="EF350" i="1"/>
  <c r="EG350" i="1"/>
  <c r="EH350" i="1"/>
  <c r="EI350" i="1"/>
  <c r="EJ350" i="1"/>
  <c r="EK350" i="1"/>
  <c r="EL350" i="1"/>
  <c r="EM350" i="1"/>
  <c r="EN350" i="1"/>
  <c r="EO350" i="1"/>
  <c r="EP350" i="1"/>
  <c r="EQ350" i="1"/>
  <c r="ER350" i="1"/>
  <c r="ES350" i="1"/>
  <c r="ET350" i="1"/>
  <c r="EU350" i="1"/>
  <c r="EV350" i="1"/>
  <c r="EW350" i="1"/>
  <c r="EX350" i="1"/>
  <c r="EY350" i="1"/>
  <c r="EZ350" i="1"/>
  <c r="FA350" i="1"/>
  <c r="FB350" i="1"/>
  <c r="FC350" i="1"/>
  <c r="FD350" i="1"/>
  <c r="FE350" i="1"/>
  <c r="FF350" i="1"/>
  <c r="FG350" i="1"/>
  <c r="FH350" i="1"/>
  <c r="FI350" i="1"/>
  <c r="FJ350" i="1"/>
  <c r="FK350" i="1"/>
  <c r="FL350" i="1"/>
  <c r="FM350" i="1"/>
  <c r="FN350" i="1"/>
  <c r="FO350" i="1"/>
  <c r="FP350" i="1"/>
  <c r="FQ350" i="1"/>
  <c r="FR350" i="1"/>
  <c r="FS350" i="1"/>
  <c r="FT350" i="1"/>
  <c r="FU350" i="1"/>
  <c r="FV350" i="1"/>
  <c r="FW350" i="1"/>
  <c r="FX350" i="1"/>
  <c r="FY350" i="1"/>
  <c r="FZ350" i="1"/>
  <c r="GA350" i="1"/>
  <c r="GB350" i="1"/>
  <c r="GC350" i="1"/>
  <c r="GD350" i="1"/>
  <c r="GE350" i="1"/>
  <c r="GF350" i="1"/>
  <c r="GG350" i="1"/>
  <c r="GH350" i="1"/>
  <c r="GI350" i="1"/>
  <c r="GJ350" i="1"/>
  <c r="GK350" i="1"/>
  <c r="GL350" i="1"/>
  <c r="GM350" i="1"/>
  <c r="GN350" i="1"/>
  <c r="GO350" i="1"/>
  <c r="GP350" i="1"/>
  <c r="GQ350" i="1"/>
  <c r="GR350" i="1"/>
  <c r="GS350" i="1"/>
  <c r="GT350" i="1"/>
  <c r="GU350" i="1"/>
  <c r="GV350" i="1"/>
  <c r="GW350" i="1"/>
  <c r="GX350" i="1"/>
  <c r="C352" i="1"/>
  <c r="D352" i="1"/>
  <c r="I352" i="1"/>
  <c r="CU59" i="3" s="1"/>
  <c r="K352" i="1"/>
  <c r="P352" i="1"/>
  <c r="AC352" i="1"/>
  <c r="AB352" i="1" s="1"/>
  <c r="AD352" i="1"/>
  <c r="AE352" i="1"/>
  <c r="Q352" i="1" s="1"/>
  <c r="AF352" i="1"/>
  <c r="S352" i="1" s="1"/>
  <c r="AG352" i="1"/>
  <c r="AH352" i="1"/>
  <c r="CV352" i="1" s="1"/>
  <c r="U352" i="1" s="1"/>
  <c r="AI352" i="1"/>
  <c r="CW352" i="1" s="1"/>
  <c r="V352" i="1" s="1"/>
  <c r="AJ352" i="1"/>
  <c r="CQ352" i="1"/>
  <c r="CR352" i="1"/>
  <c r="CT352" i="1"/>
  <c r="CU352" i="1"/>
  <c r="T352" i="1" s="1"/>
  <c r="CX352" i="1"/>
  <c r="W352" i="1" s="1"/>
  <c r="GL352" i="1"/>
  <c r="GN352" i="1"/>
  <c r="GP352" i="1"/>
  <c r="GV352" i="1"/>
  <c r="HC352" i="1" s="1"/>
  <c r="GX352" i="1" s="1"/>
  <c r="P353" i="1"/>
  <c r="S353" i="1"/>
  <c r="AC353" i="1"/>
  <c r="AB353" i="1" s="1"/>
  <c r="AD353" i="1"/>
  <c r="AE353" i="1"/>
  <c r="Q353" i="1" s="1"/>
  <c r="AF353" i="1"/>
  <c r="AG353" i="1"/>
  <c r="AH353" i="1"/>
  <c r="CV353" i="1" s="1"/>
  <c r="U353" i="1" s="1"/>
  <c r="AI353" i="1"/>
  <c r="CW353" i="1" s="1"/>
  <c r="V353" i="1" s="1"/>
  <c r="AJ353" i="1"/>
  <c r="CQ353" i="1"/>
  <c r="CR353" i="1"/>
  <c r="CT353" i="1"/>
  <c r="CU353" i="1"/>
  <c r="T353" i="1" s="1"/>
  <c r="CX353" i="1"/>
  <c r="W353" i="1" s="1"/>
  <c r="CY353" i="1"/>
  <c r="X353" i="1" s="1"/>
  <c r="CZ353" i="1"/>
  <c r="Y353" i="1" s="1"/>
  <c r="GL353" i="1"/>
  <c r="GN353" i="1"/>
  <c r="GP353" i="1"/>
  <c r="GV353" i="1"/>
  <c r="HC353" i="1" s="1"/>
  <c r="GX353" i="1" s="1"/>
  <c r="P354" i="1"/>
  <c r="S354" i="1"/>
  <c r="AC354" i="1"/>
  <c r="AB354" i="1" s="1"/>
  <c r="AD354" i="1"/>
  <c r="AE354" i="1"/>
  <c r="Q354" i="1" s="1"/>
  <c r="AF354" i="1"/>
  <c r="AG354" i="1"/>
  <c r="AH354" i="1"/>
  <c r="CV354" i="1" s="1"/>
  <c r="U354" i="1" s="1"/>
  <c r="AI354" i="1"/>
  <c r="CW354" i="1" s="1"/>
  <c r="V354" i="1" s="1"/>
  <c r="AJ354" i="1"/>
  <c r="CQ354" i="1"/>
  <c r="CR354" i="1"/>
  <c r="CT354" i="1"/>
  <c r="CU354" i="1"/>
  <c r="T354" i="1" s="1"/>
  <c r="CX354" i="1"/>
  <c r="W354" i="1" s="1"/>
  <c r="CY354" i="1"/>
  <c r="X354" i="1" s="1"/>
  <c r="CZ354" i="1"/>
  <c r="Y354" i="1" s="1"/>
  <c r="GL354" i="1"/>
  <c r="GN354" i="1"/>
  <c r="GP354" i="1"/>
  <c r="GV354" i="1"/>
  <c r="HC354" i="1" s="1"/>
  <c r="GX354" i="1" s="1"/>
  <c r="P355" i="1"/>
  <c r="S355" i="1"/>
  <c r="AC355" i="1"/>
  <c r="AB355" i="1" s="1"/>
  <c r="AD355" i="1"/>
  <c r="AE355" i="1"/>
  <c r="Q355" i="1" s="1"/>
  <c r="AF355" i="1"/>
  <c r="AG355" i="1"/>
  <c r="AH355" i="1"/>
  <c r="CV355" i="1" s="1"/>
  <c r="U355" i="1" s="1"/>
  <c r="AI355" i="1"/>
  <c r="CW355" i="1" s="1"/>
  <c r="V355" i="1" s="1"/>
  <c r="AJ355" i="1"/>
  <c r="CQ355" i="1"/>
  <c r="CR355" i="1"/>
  <c r="CT355" i="1"/>
  <c r="CU355" i="1"/>
  <c r="T355" i="1" s="1"/>
  <c r="CX355" i="1"/>
  <c r="W355" i="1" s="1"/>
  <c r="CY355" i="1"/>
  <c r="X355" i="1" s="1"/>
  <c r="CZ355" i="1"/>
  <c r="Y355" i="1" s="1"/>
  <c r="GL355" i="1"/>
  <c r="GN355" i="1"/>
  <c r="GP355" i="1"/>
  <c r="GV355" i="1"/>
  <c r="HC355" i="1" s="1"/>
  <c r="GX355" i="1" s="1"/>
  <c r="P356" i="1"/>
  <c r="S356" i="1"/>
  <c r="AC356" i="1"/>
  <c r="AB356" i="1" s="1"/>
  <c r="AD356" i="1"/>
  <c r="AE356" i="1"/>
  <c r="Q356" i="1" s="1"/>
  <c r="AF356" i="1"/>
  <c r="AG356" i="1"/>
  <c r="AH356" i="1"/>
  <c r="CV356" i="1" s="1"/>
  <c r="U356" i="1" s="1"/>
  <c r="AI356" i="1"/>
  <c r="CW356" i="1" s="1"/>
  <c r="V356" i="1" s="1"/>
  <c r="AJ356" i="1"/>
  <c r="CQ356" i="1"/>
  <c r="CR356" i="1"/>
  <c r="CT356" i="1"/>
  <c r="CU356" i="1"/>
  <c r="T356" i="1" s="1"/>
  <c r="CX356" i="1"/>
  <c r="W356" i="1" s="1"/>
  <c r="CY356" i="1"/>
  <c r="X356" i="1" s="1"/>
  <c r="CZ356" i="1"/>
  <c r="Y356" i="1" s="1"/>
  <c r="GL356" i="1"/>
  <c r="GO356" i="1"/>
  <c r="GP356" i="1"/>
  <c r="GV356" i="1"/>
  <c r="HC356" i="1" s="1"/>
  <c r="GX356" i="1" s="1"/>
  <c r="P357" i="1"/>
  <c r="S357" i="1"/>
  <c r="AC357" i="1"/>
  <c r="AB357" i="1" s="1"/>
  <c r="AD357" i="1"/>
  <c r="AE357" i="1"/>
  <c r="Q357" i="1" s="1"/>
  <c r="AF357" i="1"/>
  <c r="AG357" i="1"/>
  <c r="AH357" i="1"/>
  <c r="CV357" i="1" s="1"/>
  <c r="U357" i="1" s="1"/>
  <c r="AI357" i="1"/>
  <c r="CW357" i="1" s="1"/>
  <c r="V357" i="1" s="1"/>
  <c r="AJ357" i="1"/>
  <c r="CQ357" i="1"/>
  <c r="CR357" i="1"/>
  <c r="CT357" i="1"/>
  <c r="CU357" i="1"/>
  <c r="T357" i="1" s="1"/>
  <c r="CX357" i="1"/>
  <c r="W357" i="1" s="1"/>
  <c r="CY357" i="1"/>
  <c r="X357" i="1" s="1"/>
  <c r="CZ357" i="1"/>
  <c r="Y357" i="1" s="1"/>
  <c r="GL357" i="1"/>
  <c r="GN357" i="1"/>
  <c r="GP357" i="1"/>
  <c r="GV357" i="1"/>
  <c r="HC357" i="1" s="1"/>
  <c r="GX357" i="1" s="1"/>
  <c r="P358" i="1"/>
  <c r="S358" i="1"/>
  <c r="AC358" i="1"/>
  <c r="AB358" i="1" s="1"/>
  <c r="AD358" i="1"/>
  <c r="AE358" i="1"/>
  <c r="Q358" i="1" s="1"/>
  <c r="AF358" i="1"/>
  <c r="AG358" i="1"/>
  <c r="AH358" i="1"/>
  <c r="CV358" i="1" s="1"/>
  <c r="U358" i="1" s="1"/>
  <c r="AI358" i="1"/>
  <c r="CW358" i="1" s="1"/>
  <c r="V358" i="1" s="1"/>
  <c r="AJ358" i="1"/>
  <c r="CQ358" i="1"/>
  <c r="CR358" i="1"/>
  <c r="CT358" i="1"/>
  <c r="CU358" i="1"/>
  <c r="T358" i="1" s="1"/>
  <c r="CX358" i="1"/>
  <c r="W358" i="1" s="1"/>
  <c r="CY358" i="1"/>
  <c r="X358" i="1" s="1"/>
  <c r="CZ358" i="1"/>
  <c r="Y358" i="1" s="1"/>
  <c r="GL358" i="1"/>
  <c r="GO358" i="1"/>
  <c r="GP358" i="1"/>
  <c r="GV358" i="1"/>
  <c r="HC358" i="1" s="1"/>
  <c r="GX358" i="1" s="1"/>
  <c r="I359" i="1"/>
  <c r="K359" i="1"/>
  <c r="R359" i="1"/>
  <c r="GK359" i="1" s="1"/>
  <c r="AC359" i="1"/>
  <c r="P359" i="1" s="1"/>
  <c r="AE359" i="1"/>
  <c r="AD359" i="1" s="1"/>
  <c r="AB359" i="1" s="1"/>
  <c r="AF359" i="1"/>
  <c r="AG359" i="1"/>
  <c r="CU359" i="1" s="1"/>
  <c r="T359" i="1" s="1"/>
  <c r="AH359" i="1"/>
  <c r="AI359" i="1"/>
  <c r="AJ359" i="1"/>
  <c r="CX359" i="1" s="1"/>
  <c r="W359" i="1" s="1"/>
  <c r="CR359" i="1"/>
  <c r="CS359" i="1"/>
  <c r="CV359" i="1"/>
  <c r="U359" i="1" s="1"/>
  <c r="CW359" i="1"/>
  <c r="V359" i="1" s="1"/>
  <c r="GL359" i="1"/>
  <c r="BZ363" i="1" s="1"/>
  <c r="GN359" i="1"/>
  <c r="GP359" i="1"/>
  <c r="CD363" i="1" s="1"/>
  <c r="GV359" i="1"/>
  <c r="HC359" i="1"/>
  <c r="GX359" i="1" s="1"/>
  <c r="R360" i="1"/>
  <c r="GK360" i="1" s="1"/>
  <c r="AC360" i="1"/>
  <c r="P360" i="1" s="1"/>
  <c r="AE360" i="1"/>
  <c r="AD360" i="1" s="1"/>
  <c r="AB360" i="1" s="1"/>
  <c r="AF360" i="1"/>
  <c r="AG360" i="1"/>
  <c r="CU360" i="1" s="1"/>
  <c r="T360" i="1" s="1"/>
  <c r="AH360" i="1"/>
  <c r="AI360" i="1"/>
  <c r="AJ360" i="1"/>
  <c r="CX360" i="1" s="1"/>
  <c r="W360" i="1" s="1"/>
  <c r="CR360" i="1"/>
  <c r="CS360" i="1"/>
  <c r="CV360" i="1"/>
  <c r="U360" i="1" s="1"/>
  <c r="CW360" i="1"/>
  <c r="V360" i="1" s="1"/>
  <c r="GL360" i="1"/>
  <c r="GN360" i="1"/>
  <c r="GP360" i="1"/>
  <c r="GV360" i="1"/>
  <c r="HC360" i="1"/>
  <c r="GX360" i="1" s="1"/>
  <c r="R361" i="1"/>
  <c r="AB361" i="1"/>
  <c r="AC361" i="1"/>
  <c r="P361" i="1" s="1"/>
  <c r="AE361" i="1"/>
  <c r="AD361" i="1" s="1"/>
  <c r="AF361" i="1"/>
  <c r="AG361" i="1"/>
  <c r="CU361" i="1" s="1"/>
  <c r="T361" i="1" s="1"/>
  <c r="AH361" i="1"/>
  <c r="AI361" i="1"/>
  <c r="AJ361" i="1"/>
  <c r="CX361" i="1" s="1"/>
  <c r="W361" i="1" s="1"/>
  <c r="CR361" i="1"/>
  <c r="CS361" i="1"/>
  <c r="CV361" i="1"/>
  <c r="U361" i="1" s="1"/>
  <c r="CW361" i="1"/>
  <c r="V361" i="1" s="1"/>
  <c r="GK361" i="1"/>
  <c r="GL361" i="1"/>
  <c r="GN361" i="1"/>
  <c r="GP361" i="1"/>
  <c r="GV361" i="1"/>
  <c r="HC361" i="1"/>
  <c r="GX361" i="1" s="1"/>
  <c r="B363" i="1"/>
  <c r="B350" i="1" s="1"/>
  <c r="C363" i="1"/>
  <c r="C350" i="1" s="1"/>
  <c r="D363" i="1"/>
  <c r="D350" i="1" s="1"/>
  <c r="F363" i="1"/>
  <c r="F350" i="1" s="1"/>
  <c r="G363" i="1"/>
  <c r="G350" i="1" s="1"/>
  <c r="BA363" i="1"/>
  <c r="BX363" i="1"/>
  <c r="BY363" i="1"/>
  <c r="BY350" i="1" s="1"/>
  <c r="CJ363" i="1"/>
  <c r="CJ350" i="1" s="1"/>
  <c r="CK363" i="1"/>
  <c r="CK350" i="1" s="1"/>
  <c r="CL363" i="1"/>
  <c r="CL350" i="1" s="1"/>
  <c r="CM363" i="1"/>
  <c r="CM350" i="1" s="1"/>
  <c r="B393" i="1"/>
  <c r="B309" i="1" s="1"/>
  <c r="C393" i="1"/>
  <c r="C309" i="1" s="1"/>
  <c r="D393" i="1"/>
  <c r="D309" i="1" s="1"/>
  <c r="F393" i="1"/>
  <c r="F309" i="1" s="1"/>
  <c r="G393" i="1"/>
  <c r="G309" i="1" s="1"/>
  <c r="D423" i="1"/>
  <c r="E425" i="1"/>
  <c r="Z425" i="1"/>
  <c r="AA425" i="1"/>
  <c r="AB425" i="1"/>
  <c r="AC425" i="1"/>
  <c r="AD425" i="1"/>
  <c r="AE425" i="1"/>
  <c r="AF425" i="1"/>
  <c r="AG425" i="1"/>
  <c r="AH425" i="1"/>
  <c r="AI425" i="1"/>
  <c r="AJ425" i="1"/>
  <c r="AK425" i="1"/>
  <c r="AL425" i="1"/>
  <c r="AM425" i="1"/>
  <c r="AN425" i="1"/>
  <c r="BE425" i="1"/>
  <c r="BF425" i="1"/>
  <c r="BG425" i="1"/>
  <c r="BH425" i="1"/>
  <c r="BI425" i="1"/>
  <c r="BJ425" i="1"/>
  <c r="BK425" i="1"/>
  <c r="BL425" i="1"/>
  <c r="BM425" i="1"/>
  <c r="BN425" i="1"/>
  <c r="BO425" i="1"/>
  <c r="BP425" i="1"/>
  <c r="BQ425" i="1"/>
  <c r="BR425" i="1"/>
  <c r="BS425" i="1"/>
  <c r="BT425" i="1"/>
  <c r="BU425" i="1"/>
  <c r="BV425" i="1"/>
  <c r="BW425" i="1"/>
  <c r="BX425" i="1"/>
  <c r="BY425" i="1"/>
  <c r="BZ425" i="1"/>
  <c r="CA425" i="1"/>
  <c r="CB425" i="1"/>
  <c r="CC425" i="1"/>
  <c r="CD425" i="1"/>
  <c r="CE425" i="1"/>
  <c r="CF425" i="1"/>
  <c r="CG425" i="1"/>
  <c r="CH425" i="1"/>
  <c r="CI425" i="1"/>
  <c r="CJ425" i="1"/>
  <c r="CK425" i="1"/>
  <c r="CL425" i="1"/>
  <c r="CM425" i="1"/>
  <c r="CN425" i="1"/>
  <c r="CO425" i="1"/>
  <c r="CP425" i="1"/>
  <c r="CQ425" i="1"/>
  <c r="CR425" i="1"/>
  <c r="CS425" i="1"/>
  <c r="CT425" i="1"/>
  <c r="CU425" i="1"/>
  <c r="CV425" i="1"/>
  <c r="CW425" i="1"/>
  <c r="CX425" i="1"/>
  <c r="CY425" i="1"/>
  <c r="CZ425" i="1"/>
  <c r="DA425" i="1"/>
  <c r="DB425" i="1"/>
  <c r="DC425" i="1"/>
  <c r="DD425" i="1"/>
  <c r="DE425" i="1"/>
  <c r="DF425" i="1"/>
  <c r="DG425" i="1"/>
  <c r="DH425" i="1"/>
  <c r="DI425" i="1"/>
  <c r="DJ425" i="1"/>
  <c r="DK425" i="1"/>
  <c r="DL425" i="1"/>
  <c r="DM425" i="1"/>
  <c r="DN425" i="1"/>
  <c r="DO425" i="1"/>
  <c r="DP425" i="1"/>
  <c r="DQ425" i="1"/>
  <c r="DR425" i="1"/>
  <c r="DS425" i="1"/>
  <c r="DT425" i="1"/>
  <c r="DU425" i="1"/>
  <c r="DV425" i="1"/>
  <c r="DW425" i="1"/>
  <c r="DX425" i="1"/>
  <c r="DY425" i="1"/>
  <c r="DZ425" i="1"/>
  <c r="EA425" i="1"/>
  <c r="EB425" i="1"/>
  <c r="EC425" i="1"/>
  <c r="ED425" i="1"/>
  <c r="EE425" i="1"/>
  <c r="EF425" i="1"/>
  <c r="EG425" i="1"/>
  <c r="EH425" i="1"/>
  <c r="EI425" i="1"/>
  <c r="EJ425" i="1"/>
  <c r="EK425" i="1"/>
  <c r="EL425" i="1"/>
  <c r="EM425" i="1"/>
  <c r="EN425" i="1"/>
  <c r="EO425" i="1"/>
  <c r="EP425" i="1"/>
  <c r="EQ425" i="1"/>
  <c r="ER425" i="1"/>
  <c r="ES425" i="1"/>
  <c r="ET425" i="1"/>
  <c r="EU425" i="1"/>
  <c r="EV425" i="1"/>
  <c r="EW425" i="1"/>
  <c r="EX425" i="1"/>
  <c r="EY425" i="1"/>
  <c r="EZ425" i="1"/>
  <c r="FA425" i="1"/>
  <c r="FB425" i="1"/>
  <c r="FC425" i="1"/>
  <c r="FD425" i="1"/>
  <c r="FE425" i="1"/>
  <c r="FF425" i="1"/>
  <c r="FG425" i="1"/>
  <c r="FH425" i="1"/>
  <c r="FI425" i="1"/>
  <c r="FJ425" i="1"/>
  <c r="FK425" i="1"/>
  <c r="FL425" i="1"/>
  <c r="FM425" i="1"/>
  <c r="FN425" i="1"/>
  <c r="FO425" i="1"/>
  <c r="FP425" i="1"/>
  <c r="FQ425" i="1"/>
  <c r="FR425" i="1"/>
  <c r="FS425" i="1"/>
  <c r="FT425" i="1"/>
  <c r="FU425" i="1"/>
  <c r="FV425" i="1"/>
  <c r="FW425" i="1"/>
  <c r="FX425" i="1"/>
  <c r="FY425" i="1"/>
  <c r="FZ425" i="1"/>
  <c r="GA425" i="1"/>
  <c r="GB425" i="1"/>
  <c r="GC425" i="1"/>
  <c r="GD425" i="1"/>
  <c r="GE425" i="1"/>
  <c r="GF425" i="1"/>
  <c r="GG425" i="1"/>
  <c r="GH425" i="1"/>
  <c r="GI425" i="1"/>
  <c r="GJ425" i="1"/>
  <c r="GK425" i="1"/>
  <c r="GL425" i="1"/>
  <c r="GM425" i="1"/>
  <c r="GN425" i="1"/>
  <c r="GO425" i="1"/>
  <c r="GP425" i="1"/>
  <c r="GQ425" i="1"/>
  <c r="GR425" i="1"/>
  <c r="GS425" i="1"/>
  <c r="GT425" i="1"/>
  <c r="GU425" i="1"/>
  <c r="GV425" i="1"/>
  <c r="GW425" i="1"/>
  <c r="GX425" i="1"/>
  <c r="D427" i="1"/>
  <c r="E429" i="1"/>
  <c r="Z429" i="1"/>
  <c r="AA429" i="1"/>
  <c r="AM429" i="1"/>
  <c r="AN429" i="1"/>
  <c r="BE429" i="1"/>
  <c r="BF429" i="1"/>
  <c r="BG429" i="1"/>
  <c r="BH429" i="1"/>
  <c r="BI429" i="1"/>
  <c r="BJ429" i="1"/>
  <c r="BK429" i="1"/>
  <c r="BL429" i="1"/>
  <c r="BM429" i="1"/>
  <c r="BN429" i="1"/>
  <c r="BO429" i="1"/>
  <c r="BP429" i="1"/>
  <c r="BQ429" i="1"/>
  <c r="BR429" i="1"/>
  <c r="BS429" i="1"/>
  <c r="BT429" i="1"/>
  <c r="BU429" i="1"/>
  <c r="BV429" i="1"/>
  <c r="BW429" i="1"/>
  <c r="CN429" i="1"/>
  <c r="CO429" i="1"/>
  <c r="CP429" i="1"/>
  <c r="CQ429" i="1"/>
  <c r="CR429" i="1"/>
  <c r="CS429" i="1"/>
  <c r="CT429" i="1"/>
  <c r="CU429" i="1"/>
  <c r="CV429" i="1"/>
  <c r="CW429" i="1"/>
  <c r="CX429" i="1"/>
  <c r="CY429" i="1"/>
  <c r="CZ429" i="1"/>
  <c r="DA429" i="1"/>
  <c r="DB429" i="1"/>
  <c r="DC429" i="1"/>
  <c r="DD429" i="1"/>
  <c r="DE429" i="1"/>
  <c r="DF429" i="1"/>
  <c r="DG429" i="1"/>
  <c r="DH429" i="1"/>
  <c r="DI429" i="1"/>
  <c r="DJ429" i="1"/>
  <c r="DK429" i="1"/>
  <c r="DL429" i="1"/>
  <c r="DM429" i="1"/>
  <c r="DN429" i="1"/>
  <c r="DO429" i="1"/>
  <c r="DP429" i="1"/>
  <c r="DQ429" i="1"/>
  <c r="DR429" i="1"/>
  <c r="DS429" i="1"/>
  <c r="DT429" i="1"/>
  <c r="DU429" i="1"/>
  <c r="DV429" i="1"/>
  <c r="DW429" i="1"/>
  <c r="DX429" i="1"/>
  <c r="DY429" i="1"/>
  <c r="DZ429" i="1"/>
  <c r="EA429" i="1"/>
  <c r="EB429" i="1"/>
  <c r="EC429" i="1"/>
  <c r="ED429" i="1"/>
  <c r="EE429" i="1"/>
  <c r="EF429" i="1"/>
  <c r="EG429" i="1"/>
  <c r="EH429" i="1"/>
  <c r="EI429" i="1"/>
  <c r="EJ429" i="1"/>
  <c r="EK429" i="1"/>
  <c r="EL429" i="1"/>
  <c r="EM429" i="1"/>
  <c r="EN429" i="1"/>
  <c r="EO429" i="1"/>
  <c r="EP429" i="1"/>
  <c r="EQ429" i="1"/>
  <c r="ER429" i="1"/>
  <c r="ES429" i="1"/>
  <c r="ET429" i="1"/>
  <c r="EU429" i="1"/>
  <c r="EV429" i="1"/>
  <c r="EW429" i="1"/>
  <c r="EX429" i="1"/>
  <c r="EY429" i="1"/>
  <c r="EZ429" i="1"/>
  <c r="FA429" i="1"/>
  <c r="FB429" i="1"/>
  <c r="FC429" i="1"/>
  <c r="FD429" i="1"/>
  <c r="FE429" i="1"/>
  <c r="FF429" i="1"/>
  <c r="FG429" i="1"/>
  <c r="FH429" i="1"/>
  <c r="FI429" i="1"/>
  <c r="FJ429" i="1"/>
  <c r="FK429" i="1"/>
  <c r="FL429" i="1"/>
  <c r="FM429" i="1"/>
  <c r="FN429" i="1"/>
  <c r="FO429" i="1"/>
  <c r="FP429" i="1"/>
  <c r="FQ429" i="1"/>
  <c r="FR429" i="1"/>
  <c r="FS429" i="1"/>
  <c r="FT429" i="1"/>
  <c r="FU429" i="1"/>
  <c r="FV429" i="1"/>
  <c r="FW429" i="1"/>
  <c r="FX429" i="1"/>
  <c r="FY429" i="1"/>
  <c r="FZ429" i="1"/>
  <c r="GA429" i="1"/>
  <c r="GB429" i="1"/>
  <c r="GC429" i="1"/>
  <c r="GD429" i="1"/>
  <c r="GE429" i="1"/>
  <c r="GF429" i="1"/>
  <c r="GG429" i="1"/>
  <c r="GH429" i="1"/>
  <c r="GI429" i="1"/>
  <c r="GJ429" i="1"/>
  <c r="GK429" i="1"/>
  <c r="GL429" i="1"/>
  <c r="GM429" i="1"/>
  <c r="GN429" i="1"/>
  <c r="GO429" i="1"/>
  <c r="GP429" i="1"/>
  <c r="GQ429" i="1"/>
  <c r="GR429" i="1"/>
  <c r="GS429" i="1"/>
  <c r="GT429" i="1"/>
  <c r="GU429" i="1"/>
  <c r="GV429" i="1"/>
  <c r="GW429" i="1"/>
  <c r="GX429" i="1"/>
  <c r="C431" i="1"/>
  <c r="D431" i="1"/>
  <c r="I431" i="1"/>
  <c r="K431" i="1"/>
  <c r="P431" i="1"/>
  <c r="CP431" i="1" s="1"/>
  <c r="O431" i="1" s="1"/>
  <c r="R431" i="1"/>
  <c r="S431" i="1"/>
  <c r="CZ431" i="1" s="1"/>
  <c r="Y431" i="1" s="1"/>
  <c r="W431" i="1"/>
  <c r="AC431" i="1"/>
  <c r="AD431" i="1"/>
  <c r="AE431" i="1"/>
  <c r="Q431" i="1" s="1"/>
  <c r="AF431" i="1"/>
  <c r="AG431" i="1"/>
  <c r="AH431" i="1"/>
  <c r="CV431" i="1" s="1"/>
  <c r="U431" i="1" s="1"/>
  <c r="AI431" i="1"/>
  <c r="AJ431" i="1"/>
  <c r="CQ431" i="1"/>
  <c r="CR431" i="1"/>
  <c r="CS431" i="1"/>
  <c r="CT431" i="1"/>
  <c r="CU431" i="1"/>
  <c r="T431" i="1" s="1"/>
  <c r="CW431" i="1"/>
  <c r="V431" i="1" s="1"/>
  <c r="CX431" i="1"/>
  <c r="CY431" i="1"/>
  <c r="X431" i="1" s="1"/>
  <c r="GK431" i="1"/>
  <c r="GL431" i="1"/>
  <c r="GO431" i="1"/>
  <c r="GP431" i="1"/>
  <c r="GV431" i="1"/>
  <c r="HC431" i="1" s="1"/>
  <c r="GX431" i="1" s="1"/>
  <c r="C432" i="1"/>
  <c r="D432" i="1"/>
  <c r="I432" i="1"/>
  <c r="K432" i="1"/>
  <c r="R432" i="1"/>
  <c r="S432" i="1"/>
  <c r="CZ432" i="1" s="1"/>
  <c r="Y432" i="1" s="1"/>
  <c r="AC432" i="1"/>
  <c r="AB432" i="1" s="1"/>
  <c r="AD432" i="1"/>
  <c r="AE432" i="1"/>
  <c r="Q432" i="1" s="1"/>
  <c r="AF432" i="1"/>
  <c r="AG432" i="1"/>
  <c r="CU432" i="1" s="1"/>
  <c r="T432" i="1" s="1"/>
  <c r="AH432" i="1"/>
  <c r="CV432" i="1" s="1"/>
  <c r="U432" i="1" s="1"/>
  <c r="AI432" i="1"/>
  <c r="AJ432" i="1"/>
  <c r="CR432" i="1"/>
  <c r="CS432" i="1"/>
  <c r="CT432" i="1"/>
  <c r="CW432" i="1"/>
  <c r="V432" i="1" s="1"/>
  <c r="CX432" i="1"/>
  <c r="W432" i="1" s="1"/>
  <c r="CY432" i="1"/>
  <c r="X432" i="1" s="1"/>
  <c r="GK432" i="1"/>
  <c r="GL432" i="1"/>
  <c r="GO432" i="1"/>
  <c r="GP432" i="1"/>
  <c r="GV432" i="1"/>
  <c r="HC432" i="1" s="1"/>
  <c r="GX432" i="1" s="1"/>
  <c r="C433" i="1"/>
  <c r="D433" i="1"/>
  <c r="P433" i="1"/>
  <c r="Q433" i="1"/>
  <c r="R433" i="1"/>
  <c r="GK433" i="1" s="1"/>
  <c r="U433" i="1"/>
  <c r="AB433" i="1"/>
  <c r="AC433" i="1"/>
  <c r="AE433" i="1"/>
  <c r="AD433" i="1" s="1"/>
  <c r="AF433" i="1"/>
  <c r="AG433" i="1"/>
  <c r="AH433" i="1"/>
  <c r="AI433" i="1"/>
  <c r="AJ433" i="1"/>
  <c r="CX433" i="1" s="1"/>
  <c r="W433" i="1" s="1"/>
  <c r="CQ433" i="1"/>
  <c r="CR433" i="1"/>
  <c r="CS433" i="1"/>
  <c r="CU433" i="1"/>
  <c r="T433" i="1" s="1"/>
  <c r="CV433" i="1"/>
  <c r="CW433" i="1"/>
  <c r="V433" i="1" s="1"/>
  <c r="GL433" i="1"/>
  <c r="GO433" i="1"/>
  <c r="GP433" i="1"/>
  <c r="GV433" i="1"/>
  <c r="GX433" i="1"/>
  <c r="HC433" i="1"/>
  <c r="C434" i="1"/>
  <c r="D434" i="1"/>
  <c r="R434" i="1"/>
  <c r="S434" i="1"/>
  <c r="CZ434" i="1" s="1"/>
  <c r="Y434" i="1" s="1"/>
  <c r="AC434" i="1"/>
  <c r="AD434" i="1"/>
  <c r="AE434" i="1"/>
  <c r="Q434" i="1" s="1"/>
  <c r="AF434" i="1"/>
  <c r="AG434" i="1"/>
  <c r="AH434" i="1"/>
  <c r="CV434" i="1" s="1"/>
  <c r="U434" i="1" s="1"/>
  <c r="AI434" i="1"/>
  <c r="AJ434" i="1"/>
  <c r="CQ434" i="1"/>
  <c r="CR434" i="1"/>
  <c r="CS434" i="1"/>
  <c r="CT434" i="1"/>
  <c r="CU434" i="1"/>
  <c r="T434" i="1" s="1"/>
  <c r="CW434" i="1"/>
  <c r="V434" i="1" s="1"/>
  <c r="CX434" i="1"/>
  <c r="W434" i="1" s="1"/>
  <c r="CY434" i="1"/>
  <c r="X434" i="1" s="1"/>
  <c r="GK434" i="1"/>
  <c r="GL434" i="1"/>
  <c r="GO434" i="1"/>
  <c r="GP434" i="1"/>
  <c r="GV434" i="1"/>
  <c r="HC434" i="1"/>
  <c r="GX434" i="1" s="1"/>
  <c r="C435" i="1"/>
  <c r="D435" i="1"/>
  <c r="P435" i="1"/>
  <c r="T435" i="1"/>
  <c r="AC435" i="1"/>
  <c r="AE435" i="1"/>
  <c r="Q435" i="1" s="1"/>
  <c r="AF435" i="1"/>
  <c r="AG435" i="1"/>
  <c r="AH435" i="1"/>
  <c r="CV435" i="1" s="1"/>
  <c r="U435" i="1" s="1"/>
  <c r="AI435" i="1"/>
  <c r="CW435" i="1" s="1"/>
  <c r="V435" i="1" s="1"/>
  <c r="AJ435" i="1"/>
  <c r="CX435" i="1" s="1"/>
  <c r="W435" i="1" s="1"/>
  <c r="CQ435" i="1"/>
  <c r="CS435" i="1"/>
  <c r="CU435" i="1"/>
  <c r="GL435" i="1"/>
  <c r="GO435" i="1"/>
  <c r="GP435" i="1"/>
  <c r="GV435" i="1"/>
  <c r="HC435" i="1" s="1"/>
  <c r="GX435" i="1" s="1"/>
  <c r="I436" i="1"/>
  <c r="S436" i="1"/>
  <c r="CZ436" i="1" s="1"/>
  <c r="Y436" i="1" s="1"/>
  <c r="T436" i="1"/>
  <c r="AC436" i="1"/>
  <c r="AE436" i="1"/>
  <c r="AF436" i="1"/>
  <c r="AG436" i="1"/>
  <c r="AH436" i="1"/>
  <c r="AI436" i="1"/>
  <c r="CW436" i="1" s="1"/>
  <c r="V436" i="1" s="1"/>
  <c r="AJ436" i="1"/>
  <c r="CQ436" i="1"/>
  <c r="CR436" i="1"/>
  <c r="CT436" i="1"/>
  <c r="CU436" i="1"/>
  <c r="CV436" i="1"/>
  <c r="U436" i="1" s="1"/>
  <c r="CX436" i="1"/>
  <c r="W436" i="1" s="1"/>
  <c r="CY436" i="1"/>
  <c r="X436" i="1" s="1"/>
  <c r="GL436" i="1"/>
  <c r="GO436" i="1"/>
  <c r="GP436" i="1"/>
  <c r="GV436" i="1"/>
  <c r="HC436" i="1" s="1"/>
  <c r="GX436" i="1" s="1"/>
  <c r="I437" i="1"/>
  <c r="Q437" i="1" s="1"/>
  <c r="R437" i="1"/>
  <c r="S437" i="1"/>
  <c r="CY437" i="1" s="1"/>
  <c r="X437" i="1" s="1"/>
  <c r="AC437" i="1"/>
  <c r="P437" i="1" s="1"/>
  <c r="CP437" i="1" s="1"/>
  <c r="O437" i="1" s="1"/>
  <c r="AE437" i="1"/>
  <c r="AD437" i="1" s="1"/>
  <c r="AF437" i="1"/>
  <c r="AG437" i="1"/>
  <c r="CU437" i="1" s="1"/>
  <c r="T437" i="1" s="1"/>
  <c r="AH437" i="1"/>
  <c r="AI437" i="1"/>
  <c r="AJ437" i="1"/>
  <c r="CR437" i="1"/>
  <c r="CS437" i="1"/>
  <c r="CT437" i="1"/>
  <c r="CV437" i="1"/>
  <c r="U437" i="1" s="1"/>
  <c r="CW437" i="1"/>
  <c r="V437" i="1" s="1"/>
  <c r="CX437" i="1"/>
  <c r="W437" i="1" s="1"/>
  <c r="GK437" i="1"/>
  <c r="GL437" i="1"/>
  <c r="GO437" i="1"/>
  <c r="GP437" i="1"/>
  <c r="GV437" i="1"/>
  <c r="HC437" i="1"/>
  <c r="GX437" i="1" s="1"/>
  <c r="R438" i="1"/>
  <c r="S438" i="1"/>
  <c r="CY438" i="1" s="1"/>
  <c r="X438" i="1" s="1"/>
  <c r="AC438" i="1"/>
  <c r="P438" i="1" s="1"/>
  <c r="AE438" i="1"/>
  <c r="AD438" i="1" s="1"/>
  <c r="AF438" i="1"/>
  <c r="AG438" i="1"/>
  <c r="CU438" i="1" s="1"/>
  <c r="T438" i="1" s="1"/>
  <c r="AH438" i="1"/>
  <c r="AI438" i="1"/>
  <c r="AJ438" i="1"/>
  <c r="CR438" i="1"/>
  <c r="CS438" i="1"/>
  <c r="CT438" i="1"/>
  <c r="CV438" i="1"/>
  <c r="U438" i="1" s="1"/>
  <c r="CW438" i="1"/>
  <c r="V438" i="1" s="1"/>
  <c r="CX438" i="1"/>
  <c r="W438" i="1" s="1"/>
  <c r="GK438" i="1"/>
  <c r="GL438" i="1"/>
  <c r="GO438" i="1"/>
  <c r="GP438" i="1"/>
  <c r="GV438" i="1"/>
  <c r="HC438" i="1"/>
  <c r="GX438" i="1" s="1"/>
  <c r="C439" i="1"/>
  <c r="D439" i="1"/>
  <c r="P439" i="1"/>
  <c r="AC439" i="1"/>
  <c r="AE439" i="1"/>
  <c r="Q439" i="1" s="1"/>
  <c r="AF439" i="1"/>
  <c r="S439" i="1" s="1"/>
  <c r="AG439" i="1"/>
  <c r="AH439" i="1"/>
  <c r="AI439" i="1"/>
  <c r="CW439" i="1" s="1"/>
  <c r="V439" i="1" s="1"/>
  <c r="AJ439" i="1"/>
  <c r="CQ439" i="1"/>
  <c r="CR439" i="1"/>
  <c r="CT439" i="1"/>
  <c r="CU439" i="1"/>
  <c r="T439" i="1" s="1"/>
  <c r="CV439" i="1"/>
  <c r="U439" i="1" s="1"/>
  <c r="CX439" i="1"/>
  <c r="W439" i="1" s="1"/>
  <c r="GL439" i="1"/>
  <c r="GO439" i="1"/>
  <c r="GP439" i="1"/>
  <c r="GV439" i="1"/>
  <c r="HC439" i="1" s="1"/>
  <c r="GX439" i="1" s="1"/>
  <c r="B441" i="1"/>
  <c r="B429" i="1" s="1"/>
  <c r="C441" i="1"/>
  <c r="C429" i="1" s="1"/>
  <c r="D441" i="1"/>
  <c r="D429" i="1" s="1"/>
  <c r="F441" i="1"/>
  <c r="F429" i="1" s="1"/>
  <c r="G441" i="1"/>
  <c r="G429" i="1" s="1"/>
  <c r="BX441" i="1"/>
  <c r="BX429" i="1" s="1"/>
  <c r="BY441" i="1"/>
  <c r="BY429" i="1" s="1"/>
  <c r="BZ441" i="1"/>
  <c r="BZ429" i="1" s="1"/>
  <c r="CC441" i="1"/>
  <c r="CC429" i="1" s="1"/>
  <c r="CD441" i="1"/>
  <c r="CD429" i="1" s="1"/>
  <c r="CI441" i="1"/>
  <c r="AZ441" i="1" s="1"/>
  <c r="CK441" i="1"/>
  <c r="CK429" i="1" s="1"/>
  <c r="CL441" i="1"/>
  <c r="CL429" i="1" s="1"/>
  <c r="CM441" i="1"/>
  <c r="BD441" i="1" s="1"/>
  <c r="D471" i="1"/>
  <c r="E473" i="1"/>
  <c r="Z473" i="1"/>
  <c r="AA473" i="1"/>
  <c r="AM473" i="1"/>
  <c r="AN473" i="1"/>
  <c r="BE473" i="1"/>
  <c r="BF473" i="1"/>
  <c r="BG473" i="1"/>
  <c r="BH473" i="1"/>
  <c r="BI473" i="1"/>
  <c r="BJ473" i="1"/>
  <c r="BK473" i="1"/>
  <c r="BL473" i="1"/>
  <c r="BM473" i="1"/>
  <c r="BN473" i="1"/>
  <c r="BO473" i="1"/>
  <c r="BP473" i="1"/>
  <c r="BQ473" i="1"/>
  <c r="BR473" i="1"/>
  <c r="BS473" i="1"/>
  <c r="BT473" i="1"/>
  <c r="BU473" i="1"/>
  <c r="BV473" i="1"/>
  <c r="BW473" i="1"/>
  <c r="CN473" i="1"/>
  <c r="CO473" i="1"/>
  <c r="CP473" i="1"/>
  <c r="CQ473" i="1"/>
  <c r="CR473" i="1"/>
  <c r="CS473" i="1"/>
  <c r="CT473" i="1"/>
  <c r="CU473" i="1"/>
  <c r="CV473" i="1"/>
  <c r="CW473" i="1"/>
  <c r="CX473" i="1"/>
  <c r="CY473" i="1"/>
  <c r="CZ473" i="1"/>
  <c r="DA473" i="1"/>
  <c r="DB473" i="1"/>
  <c r="DC473" i="1"/>
  <c r="DD473" i="1"/>
  <c r="DE473" i="1"/>
  <c r="DF473" i="1"/>
  <c r="DG473" i="1"/>
  <c r="DH473" i="1"/>
  <c r="DI473" i="1"/>
  <c r="DJ473" i="1"/>
  <c r="DK473" i="1"/>
  <c r="DL473" i="1"/>
  <c r="DM473" i="1"/>
  <c r="DN473" i="1"/>
  <c r="DO473" i="1"/>
  <c r="DP473" i="1"/>
  <c r="DQ473" i="1"/>
  <c r="DR473" i="1"/>
  <c r="DS473" i="1"/>
  <c r="DT473" i="1"/>
  <c r="DU473" i="1"/>
  <c r="DV473" i="1"/>
  <c r="DW473" i="1"/>
  <c r="DX473" i="1"/>
  <c r="DY473" i="1"/>
  <c r="DZ473" i="1"/>
  <c r="EA473" i="1"/>
  <c r="EB473" i="1"/>
  <c r="EC473" i="1"/>
  <c r="ED473" i="1"/>
  <c r="EE473" i="1"/>
  <c r="EF473" i="1"/>
  <c r="EG473" i="1"/>
  <c r="EH473" i="1"/>
  <c r="EI473" i="1"/>
  <c r="EJ473" i="1"/>
  <c r="EK473" i="1"/>
  <c r="EL473" i="1"/>
  <c r="EM473" i="1"/>
  <c r="EN473" i="1"/>
  <c r="EO473" i="1"/>
  <c r="EP473" i="1"/>
  <c r="EQ473" i="1"/>
  <c r="ER473" i="1"/>
  <c r="ES473" i="1"/>
  <c r="ET473" i="1"/>
  <c r="EU473" i="1"/>
  <c r="EV473" i="1"/>
  <c r="EW473" i="1"/>
  <c r="EX473" i="1"/>
  <c r="EY473" i="1"/>
  <c r="EZ473" i="1"/>
  <c r="FA473" i="1"/>
  <c r="FB473" i="1"/>
  <c r="FC473" i="1"/>
  <c r="FD473" i="1"/>
  <c r="FE473" i="1"/>
  <c r="FF473" i="1"/>
  <c r="FG473" i="1"/>
  <c r="FH473" i="1"/>
  <c r="FI473" i="1"/>
  <c r="FJ473" i="1"/>
  <c r="FK473" i="1"/>
  <c r="FL473" i="1"/>
  <c r="FM473" i="1"/>
  <c r="FN473" i="1"/>
  <c r="FO473" i="1"/>
  <c r="FP473" i="1"/>
  <c r="FQ473" i="1"/>
  <c r="FR473" i="1"/>
  <c r="FS473" i="1"/>
  <c r="FT473" i="1"/>
  <c r="FU473" i="1"/>
  <c r="FV473" i="1"/>
  <c r="FW473" i="1"/>
  <c r="FX473" i="1"/>
  <c r="FY473" i="1"/>
  <c r="FZ473" i="1"/>
  <c r="GA473" i="1"/>
  <c r="GB473" i="1"/>
  <c r="GC473" i="1"/>
  <c r="GD473" i="1"/>
  <c r="GE473" i="1"/>
  <c r="GF473" i="1"/>
  <c r="GG473" i="1"/>
  <c r="GH473" i="1"/>
  <c r="GI473" i="1"/>
  <c r="GJ473" i="1"/>
  <c r="GK473" i="1"/>
  <c r="GL473" i="1"/>
  <c r="GM473" i="1"/>
  <c r="GN473" i="1"/>
  <c r="GO473" i="1"/>
  <c r="GP473" i="1"/>
  <c r="GQ473" i="1"/>
  <c r="GR473" i="1"/>
  <c r="GS473" i="1"/>
  <c r="GT473" i="1"/>
  <c r="GU473" i="1"/>
  <c r="GV473" i="1"/>
  <c r="GW473" i="1"/>
  <c r="GX473" i="1"/>
  <c r="C475" i="1"/>
  <c r="D475" i="1"/>
  <c r="I475" i="1"/>
  <c r="CU83" i="3" s="1"/>
  <c r="K475" i="1"/>
  <c r="S475" i="1"/>
  <c r="CZ475" i="1" s="1"/>
  <c r="Y475" i="1" s="1"/>
  <c r="AC475" i="1"/>
  <c r="P475" i="1" s="1"/>
  <c r="AD475" i="1"/>
  <c r="AE475" i="1"/>
  <c r="Q475" i="1" s="1"/>
  <c r="AF475" i="1"/>
  <c r="AG475" i="1"/>
  <c r="AH475" i="1"/>
  <c r="CV475" i="1" s="1"/>
  <c r="U475" i="1" s="1"/>
  <c r="AI475" i="1"/>
  <c r="AJ475" i="1"/>
  <c r="CQ475" i="1"/>
  <c r="CR475" i="1"/>
  <c r="CS475" i="1"/>
  <c r="CT475" i="1"/>
  <c r="CU475" i="1"/>
  <c r="T475" i="1" s="1"/>
  <c r="CW475" i="1"/>
  <c r="V475" i="1" s="1"/>
  <c r="CX475" i="1"/>
  <c r="W475" i="1" s="1"/>
  <c r="CY475" i="1"/>
  <c r="X475" i="1" s="1"/>
  <c r="GL475" i="1"/>
  <c r="GN475" i="1"/>
  <c r="GP475" i="1"/>
  <c r="GV475" i="1"/>
  <c r="HC475" i="1" s="1"/>
  <c r="GX475" i="1" s="1"/>
  <c r="S476" i="1"/>
  <c r="CZ476" i="1" s="1"/>
  <c r="Y476" i="1" s="1"/>
  <c r="AC476" i="1"/>
  <c r="P476" i="1" s="1"/>
  <c r="CP476" i="1" s="1"/>
  <c r="O476" i="1" s="1"/>
  <c r="AD476" i="1"/>
  <c r="AE476" i="1"/>
  <c r="Q476" i="1" s="1"/>
  <c r="AF476" i="1"/>
  <c r="AG476" i="1"/>
  <c r="AH476" i="1"/>
  <c r="CV476" i="1" s="1"/>
  <c r="U476" i="1" s="1"/>
  <c r="AI476" i="1"/>
  <c r="CW476" i="1" s="1"/>
  <c r="V476" i="1" s="1"/>
  <c r="AJ476" i="1"/>
  <c r="CQ476" i="1"/>
  <c r="CR476" i="1"/>
  <c r="CT476" i="1"/>
  <c r="CU476" i="1"/>
  <c r="T476" i="1" s="1"/>
  <c r="CX476" i="1"/>
  <c r="W476" i="1" s="1"/>
  <c r="CY476" i="1"/>
  <c r="X476" i="1" s="1"/>
  <c r="GL476" i="1"/>
  <c r="GN476" i="1"/>
  <c r="GP476" i="1"/>
  <c r="GV476" i="1"/>
  <c r="HC476" i="1" s="1"/>
  <c r="GX476" i="1" s="1"/>
  <c r="C477" i="1"/>
  <c r="D477" i="1"/>
  <c r="AC477" i="1"/>
  <c r="P477" i="1" s="1"/>
  <c r="AE477" i="1"/>
  <c r="R477" i="1" s="1"/>
  <c r="GK477" i="1" s="1"/>
  <c r="AF477" i="1"/>
  <c r="S477" i="1" s="1"/>
  <c r="AG477" i="1"/>
  <c r="CU477" i="1" s="1"/>
  <c r="T477" i="1" s="1"/>
  <c r="AH477" i="1"/>
  <c r="AI477" i="1"/>
  <c r="AJ477" i="1"/>
  <c r="CX477" i="1" s="1"/>
  <c r="W477" i="1" s="1"/>
  <c r="CR477" i="1"/>
  <c r="CS477" i="1"/>
  <c r="CV477" i="1"/>
  <c r="U477" i="1" s="1"/>
  <c r="CW477" i="1"/>
  <c r="V477" i="1" s="1"/>
  <c r="GL477" i="1"/>
  <c r="GN477" i="1"/>
  <c r="GP477" i="1"/>
  <c r="GV477" i="1"/>
  <c r="GX477" i="1"/>
  <c r="HC477" i="1"/>
  <c r="AC478" i="1"/>
  <c r="P478" i="1" s="1"/>
  <c r="AE478" i="1"/>
  <c r="R478" i="1" s="1"/>
  <c r="GK478" i="1" s="1"/>
  <c r="AF478" i="1"/>
  <c r="S478" i="1" s="1"/>
  <c r="AG478" i="1"/>
  <c r="CU478" i="1" s="1"/>
  <c r="T478" i="1" s="1"/>
  <c r="AH478" i="1"/>
  <c r="AI478" i="1"/>
  <c r="CW478" i="1" s="1"/>
  <c r="V478" i="1" s="1"/>
  <c r="AJ478" i="1"/>
  <c r="CX478" i="1" s="1"/>
  <c r="W478" i="1" s="1"/>
  <c r="CR478" i="1"/>
  <c r="CV478" i="1"/>
  <c r="U478" i="1" s="1"/>
  <c r="GL478" i="1"/>
  <c r="GO478" i="1"/>
  <c r="GP478" i="1"/>
  <c r="GV478" i="1"/>
  <c r="GX478" i="1"/>
  <c r="HC478" i="1"/>
  <c r="C479" i="1"/>
  <c r="D479" i="1"/>
  <c r="I479" i="1"/>
  <c r="K479" i="1"/>
  <c r="AC479" i="1"/>
  <c r="P479" i="1" s="1"/>
  <c r="AE479" i="1"/>
  <c r="R479" i="1" s="1"/>
  <c r="GK479" i="1" s="1"/>
  <c r="AF479" i="1"/>
  <c r="S479" i="1" s="1"/>
  <c r="AG479" i="1"/>
  <c r="CU479" i="1" s="1"/>
  <c r="T479" i="1" s="1"/>
  <c r="AH479" i="1"/>
  <c r="AI479" i="1"/>
  <c r="CW479" i="1" s="1"/>
  <c r="V479" i="1" s="1"/>
  <c r="AJ479" i="1"/>
  <c r="CX479" i="1" s="1"/>
  <c r="W479" i="1" s="1"/>
  <c r="CR479" i="1"/>
  <c r="CV479" i="1"/>
  <c r="U479" i="1" s="1"/>
  <c r="GL479" i="1"/>
  <c r="GN479" i="1"/>
  <c r="GP479" i="1"/>
  <c r="GV479" i="1"/>
  <c r="GX479" i="1"/>
  <c r="HC479" i="1"/>
  <c r="AC480" i="1"/>
  <c r="P480" i="1" s="1"/>
  <c r="AE480" i="1"/>
  <c r="R480" i="1" s="1"/>
  <c r="GK480" i="1" s="1"/>
  <c r="AF480" i="1"/>
  <c r="S480" i="1" s="1"/>
  <c r="AG480" i="1"/>
  <c r="CU480" i="1" s="1"/>
  <c r="T480" i="1" s="1"/>
  <c r="AH480" i="1"/>
  <c r="AI480" i="1"/>
  <c r="CW480" i="1" s="1"/>
  <c r="V480" i="1" s="1"/>
  <c r="AJ480" i="1"/>
  <c r="CX480" i="1" s="1"/>
  <c r="W480" i="1" s="1"/>
  <c r="CR480" i="1"/>
  <c r="CV480" i="1"/>
  <c r="U480" i="1" s="1"/>
  <c r="GL480" i="1"/>
  <c r="GN480" i="1"/>
  <c r="GP480" i="1"/>
  <c r="GV480" i="1"/>
  <c r="GX480" i="1"/>
  <c r="HC480" i="1"/>
  <c r="B482" i="1"/>
  <c r="B473" i="1" s="1"/>
  <c r="C482" i="1"/>
  <c r="C473" i="1" s="1"/>
  <c r="D482" i="1"/>
  <c r="D473" i="1" s="1"/>
  <c r="F482" i="1"/>
  <c r="F473" i="1" s="1"/>
  <c r="G482" i="1"/>
  <c r="G473" i="1" s="1"/>
  <c r="BX482" i="1"/>
  <c r="BX473" i="1" s="1"/>
  <c r="BY482" i="1"/>
  <c r="BY473" i="1" s="1"/>
  <c r="BZ482" i="1"/>
  <c r="BZ473" i="1" s="1"/>
  <c r="CD482" i="1"/>
  <c r="CD473" i="1" s="1"/>
  <c r="CI482" i="1"/>
  <c r="CI473" i="1" s="1"/>
  <c r="CK482" i="1"/>
  <c r="CK473" i="1" s="1"/>
  <c r="CL482" i="1"/>
  <c r="CL473" i="1" s="1"/>
  <c r="CM482" i="1"/>
  <c r="CM473" i="1" s="1"/>
  <c r="D512" i="1"/>
  <c r="E514" i="1"/>
  <c r="Z514" i="1"/>
  <c r="AA514" i="1"/>
  <c r="AM514" i="1"/>
  <c r="AN514" i="1"/>
  <c r="BE514" i="1"/>
  <c r="BF514" i="1"/>
  <c r="BG514" i="1"/>
  <c r="BH514" i="1"/>
  <c r="BI514" i="1"/>
  <c r="BJ514" i="1"/>
  <c r="BK514" i="1"/>
  <c r="BL514" i="1"/>
  <c r="BM514" i="1"/>
  <c r="BN514" i="1"/>
  <c r="BO514" i="1"/>
  <c r="BP514" i="1"/>
  <c r="BQ514" i="1"/>
  <c r="BR514" i="1"/>
  <c r="BS514" i="1"/>
  <c r="BT514" i="1"/>
  <c r="BU514" i="1"/>
  <c r="BV514" i="1"/>
  <c r="BW514" i="1"/>
  <c r="CN514" i="1"/>
  <c r="CO514" i="1"/>
  <c r="CP514" i="1"/>
  <c r="CQ514" i="1"/>
  <c r="CR514" i="1"/>
  <c r="CS514" i="1"/>
  <c r="CT514" i="1"/>
  <c r="CU514" i="1"/>
  <c r="CV514" i="1"/>
  <c r="CW514" i="1"/>
  <c r="CX514" i="1"/>
  <c r="CY514" i="1"/>
  <c r="CZ514" i="1"/>
  <c r="DA514" i="1"/>
  <c r="DB514" i="1"/>
  <c r="DC514" i="1"/>
  <c r="DD514" i="1"/>
  <c r="DE514" i="1"/>
  <c r="DF514" i="1"/>
  <c r="DG514" i="1"/>
  <c r="DH514" i="1"/>
  <c r="DI514" i="1"/>
  <c r="DJ514" i="1"/>
  <c r="DK514" i="1"/>
  <c r="DL514" i="1"/>
  <c r="DM514" i="1"/>
  <c r="DN514" i="1"/>
  <c r="DO514" i="1"/>
  <c r="DP514" i="1"/>
  <c r="DQ514" i="1"/>
  <c r="DR514" i="1"/>
  <c r="DS514" i="1"/>
  <c r="DT514" i="1"/>
  <c r="DU514" i="1"/>
  <c r="DV514" i="1"/>
  <c r="DW514" i="1"/>
  <c r="DX514" i="1"/>
  <c r="DY514" i="1"/>
  <c r="DZ514" i="1"/>
  <c r="EA514" i="1"/>
  <c r="EB514" i="1"/>
  <c r="EC514" i="1"/>
  <c r="ED514" i="1"/>
  <c r="EE514" i="1"/>
  <c r="EF514" i="1"/>
  <c r="EG514" i="1"/>
  <c r="EH514" i="1"/>
  <c r="EI514" i="1"/>
  <c r="EJ514" i="1"/>
  <c r="EK514" i="1"/>
  <c r="EL514" i="1"/>
  <c r="EM514" i="1"/>
  <c r="EN514" i="1"/>
  <c r="EO514" i="1"/>
  <c r="EP514" i="1"/>
  <c r="EQ514" i="1"/>
  <c r="ER514" i="1"/>
  <c r="ES514" i="1"/>
  <c r="ET514" i="1"/>
  <c r="EU514" i="1"/>
  <c r="EV514" i="1"/>
  <c r="EW514" i="1"/>
  <c r="EX514" i="1"/>
  <c r="EY514" i="1"/>
  <c r="EZ514" i="1"/>
  <c r="FA514" i="1"/>
  <c r="FB514" i="1"/>
  <c r="FC514" i="1"/>
  <c r="FD514" i="1"/>
  <c r="FE514" i="1"/>
  <c r="FF514" i="1"/>
  <c r="FG514" i="1"/>
  <c r="FH514" i="1"/>
  <c r="FI514" i="1"/>
  <c r="FJ514" i="1"/>
  <c r="FK514" i="1"/>
  <c r="FL514" i="1"/>
  <c r="FM514" i="1"/>
  <c r="FN514" i="1"/>
  <c r="FO514" i="1"/>
  <c r="FP514" i="1"/>
  <c r="FQ514" i="1"/>
  <c r="FR514" i="1"/>
  <c r="FS514" i="1"/>
  <c r="FT514" i="1"/>
  <c r="FU514" i="1"/>
  <c r="FV514" i="1"/>
  <c r="FW514" i="1"/>
  <c r="FX514" i="1"/>
  <c r="FY514" i="1"/>
  <c r="FZ514" i="1"/>
  <c r="GA514" i="1"/>
  <c r="GB514" i="1"/>
  <c r="GC514" i="1"/>
  <c r="GD514" i="1"/>
  <c r="GE514" i="1"/>
  <c r="GF514" i="1"/>
  <c r="GG514" i="1"/>
  <c r="GH514" i="1"/>
  <c r="GI514" i="1"/>
  <c r="GJ514" i="1"/>
  <c r="GK514" i="1"/>
  <c r="GL514" i="1"/>
  <c r="GM514" i="1"/>
  <c r="GN514" i="1"/>
  <c r="GO514" i="1"/>
  <c r="GP514" i="1"/>
  <c r="GQ514" i="1"/>
  <c r="GR514" i="1"/>
  <c r="GS514" i="1"/>
  <c r="GT514" i="1"/>
  <c r="GU514" i="1"/>
  <c r="GV514" i="1"/>
  <c r="GW514" i="1"/>
  <c r="GX514" i="1"/>
  <c r="C516" i="1"/>
  <c r="D516" i="1"/>
  <c r="I516" i="1"/>
  <c r="K516" i="1"/>
  <c r="P516" i="1"/>
  <c r="AC516" i="1"/>
  <c r="AD516" i="1"/>
  <c r="AB516" i="1" s="1"/>
  <c r="AE516" i="1"/>
  <c r="Q516" i="1" s="1"/>
  <c r="AF516" i="1"/>
  <c r="S516" i="1" s="1"/>
  <c r="AG516" i="1"/>
  <c r="AH516" i="1"/>
  <c r="CV516" i="1" s="1"/>
  <c r="U516" i="1" s="1"/>
  <c r="AI516" i="1"/>
  <c r="CW516" i="1" s="1"/>
  <c r="V516" i="1" s="1"/>
  <c r="AJ516" i="1"/>
  <c r="CX516" i="1" s="1"/>
  <c r="W516" i="1" s="1"/>
  <c r="CQ516" i="1"/>
  <c r="CR516" i="1"/>
  <c r="CU516" i="1"/>
  <c r="T516" i="1" s="1"/>
  <c r="GL516" i="1"/>
  <c r="GO516" i="1"/>
  <c r="GP516" i="1"/>
  <c r="GV516" i="1"/>
  <c r="HC516" i="1" s="1"/>
  <c r="GX516" i="1" s="1"/>
  <c r="C517" i="1"/>
  <c r="D517" i="1"/>
  <c r="I517" i="1"/>
  <c r="CU87" i="3" s="1"/>
  <c r="K517" i="1"/>
  <c r="P517" i="1"/>
  <c r="CP517" i="1" s="1"/>
  <c r="O517" i="1" s="1"/>
  <c r="AC517" i="1"/>
  <c r="AE517" i="1"/>
  <c r="Q517" i="1" s="1"/>
  <c r="AF517" i="1"/>
  <c r="S517" i="1" s="1"/>
  <c r="AG517" i="1"/>
  <c r="AH517" i="1"/>
  <c r="AI517" i="1"/>
  <c r="CW517" i="1" s="1"/>
  <c r="V517" i="1" s="1"/>
  <c r="AJ517" i="1"/>
  <c r="CX517" i="1" s="1"/>
  <c r="W517" i="1" s="1"/>
  <c r="CQ517" i="1"/>
  <c r="CR517" i="1"/>
  <c r="CU517" i="1"/>
  <c r="T517" i="1" s="1"/>
  <c r="CV517" i="1"/>
  <c r="U517" i="1" s="1"/>
  <c r="GL517" i="1"/>
  <c r="GO517" i="1"/>
  <c r="GP517" i="1"/>
  <c r="GV517" i="1"/>
  <c r="HC517" i="1" s="1"/>
  <c r="GX517" i="1" s="1"/>
  <c r="C518" i="1"/>
  <c r="D518" i="1"/>
  <c r="R518" i="1"/>
  <c r="AC518" i="1"/>
  <c r="P518" i="1" s="1"/>
  <c r="AE518" i="1"/>
  <c r="AD518" i="1" s="1"/>
  <c r="AF518" i="1"/>
  <c r="S518" i="1" s="1"/>
  <c r="AG518" i="1"/>
  <c r="CU518" i="1" s="1"/>
  <c r="T518" i="1" s="1"/>
  <c r="AH518" i="1"/>
  <c r="AI518" i="1"/>
  <c r="AJ518" i="1"/>
  <c r="CR518" i="1"/>
  <c r="CS518" i="1"/>
  <c r="CT518" i="1"/>
  <c r="CV518" i="1"/>
  <c r="U518" i="1" s="1"/>
  <c r="CW518" i="1"/>
  <c r="V518" i="1" s="1"/>
  <c r="CX518" i="1"/>
  <c r="W518" i="1" s="1"/>
  <c r="GK518" i="1"/>
  <c r="GL518" i="1"/>
  <c r="GO518" i="1"/>
  <c r="GP518" i="1"/>
  <c r="GV518" i="1"/>
  <c r="HC518" i="1"/>
  <c r="GX518" i="1" s="1"/>
  <c r="C519" i="1"/>
  <c r="D519" i="1"/>
  <c r="P519" i="1"/>
  <c r="CP519" i="1" s="1"/>
  <c r="O519" i="1" s="1"/>
  <c r="S519" i="1"/>
  <c r="AC519" i="1"/>
  <c r="AE519" i="1"/>
  <c r="Q519" i="1" s="1"/>
  <c r="AF519" i="1"/>
  <c r="AG519" i="1"/>
  <c r="AH519" i="1"/>
  <c r="AI519" i="1"/>
  <c r="CW519" i="1" s="1"/>
  <c r="V519" i="1" s="1"/>
  <c r="AJ519" i="1"/>
  <c r="CQ519" i="1"/>
  <c r="CR519" i="1"/>
  <c r="CT519" i="1"/>
  <c r="CU519" i="1"/>
  <c r="T519" i="1" s="1"/>
  <c r="CV519" i="1"/>
  <c r="U519" i="1" s="1"/>
  <c r="CX519" i="1"/>
  <c r="W519" i="1" s="1"/>
  <c r="CY519" i="1"/>
  <c r="X519" i="1" s="1"/>
  <c r="CZ519" i="1"/>
  <c r="Y519" i="1" s="1"/>
  <c r="GL519" i="1"/>
  <c r="GO519" i="1"/>
  <c r="GP519" i="1"/>
  <c r="GV519" i="1"/>
  <c r="HC519" i="1" s="1"/>
  <c r="GX519" i="1" s="1"/>
  <c r="C520" i="1"/>
  <c r="D520" i="1"/>
  <c r="R520" i="1"/>
  <c r="AC520" i="1"/>
  <c r="P520" i="1" s="1"/>
  <c r="AE520" i="1"/>
  <c r="AD520" i="1" s="1"/>
  <c r="AF520" i="1"/>
  <c r="S520" i="1" s="1"/>
  <c r="AG520" i="1"/>
  <c r="CU520" i="1" s="1"/>
  <c r="T520" i="1" s="1"/>
  <c r="AH520" i="1"/>
  <c r="AI520" i="1"/>
  <c r="AJ520" i="1"/>
  <c r="CR520" i="1"/>
  <c r="CS520" i="1"/>
  <c r="CT520" i="1"/>
  <c r="CV520" i="1"/>
  <c r="U520" i="1" s="1"/>
  <c r="CW520" i="1"/>
  <c r="V520" i="1" s="1"/>
  <c r="CX520" i="1"/>
  <c r="W520" i="1" s="1"/>
  <c r="GK520" i="1"/>
  <c r="GL520" i="1"/>
  <c r="GO520" i="1"/>
  <c r="GP520" i="1"/>
  <c r="GV520" i="1"/>
  <c r="HC520" i="1"/>
  <c r="GX520" i="1" s="1"/>
  <c r="I521" i="1"/>
  <c r="P521" i="1" s="1"/>
  <c r="AC521" i="1"/>
  <c r="AE521" i="1"/>
  <c r="R521" i="1" s="1"/>
  <c r="GK521" i="1" s="1"/>
  <c r="AF521" i="1"/>
  <c r="S521" i="1" s="1"/>
  <c r="AG521" i="1"/>
  <c r="AH521" i="1"/>
  <c r="AI521" i="1"/>
  <c r="AJ521" i="1"/>
  <c r="CX521" i="1" s="1"/>
  <c r="W521" i="1" s="1"/>
  <c r="CQ521" i="1"/>
  <c r="CR521" i="1"/>
  <c r="CS521" i="1"/>
  <c r="CU521" i="1"/>
  <c r="T521" i="1" s="1"/>
  <c r="CV521" i="1"/>
  <c r="U521" i="1" s="1"/>
  <c r="CW521" i="1"/>
  <c r="V521" i="1" s="1"/>
  <c r="GL521" i="1"/>
  <c r="GO521" i="1"/>
  <c r="GP521" i="1"/>
  <c r="GV521" i="1"/>
  <c r="GX521" i="1"/>
  <c r="HC521" i="1"/>
  <c r="I522" i="1"/>
  <c r="P522" i="1"/>
  <c r="S522" i="1"/>
  <c r="AC522" i="1"/>
  <c r="AB522" i="1" s="1"/>
  <c r="AD522" i="1"/>
  <c r="AE522" i="1"/>
  <c r="Q522" i="1" s="1"/>
  <c r="AF522" i="1"/>
  <c r="AG522" i="1"/>
  <c r="AH522" i="1"/>
  <c r="CV522" i="1" s="1"/>
  <c r="U522" i="1" s="1"/>
  <c r="AI522" i="1"/>
  <c r="CW522" i="1" s="1"/>
  <c r="V522" i="1" s="1"/>
  <c r="AJ522" i="1"/>
  <c r="CQ522" i="1"/>
  <c r="CR522" i="1"/>
  <c r="CT522" i="1"/>
  <c r="CU522" i="1"/>
  <c r="T522" i="1" s="1"/>
  <c r="CX522" i="1"/>
  <c r="W522" i="1" s="1"/>
  <c r="CY522" i="1"/>
  <c r="X522" i="1" s="1"/>
  <c r="CZ522" i="1"/>
  <c r="Y522" i="1" s="1"/>
  <c r="GL522" i="1"/>
  <c r="GO522" i="1"/>
  <c r="GP522" i="1"/>
  <c r="GV522" i="1"/>
  <c r="HC522" i="1" s="1"/>
  <c r="GX522" i="1" s="1"/>
  <c r="P523" i="1"/>
  <c r="S523" i="1"/>
  <c r="AC523" i="1"/>
  <c r="AB523" i="1" s="1"/>
  <c r="AD523" i="1"/>
  <c r="AE523" i="1"/>
  <c r="Q523" i="1" s="1"/>
  <c r="AF523" i="1"/>
  <c r="AG523" i="1"/>
  <c r="AH523" i="1"/>
  <c r="CV523" i="1" s="1"/>
  <c r="U523" i="1" s="1"/>
  <c r="AI523" i="1"/>
  <c r="CW523" i="1" s="1"/>
  <c r="V523" i="1" s="1"/>
  <c r="AJ523" i="1"/>
  <c r="CQ523" i="1"/>
  <c r="CR523" i="1"/>
  <c r="CT523" i="1"/>
  <c r="CU523" i="1"/>
  <c r="T523" i="1" s="1"/>
  <c r="CX523" i="1"/>
  <c r="W523" i="1" s="1"/>
  <c r="CY523" i="1"/>
  <c r="X523" i="1" s="1"/>
  <c r="CZ523" i="1"/>
  <c r="Y523" i="1" s="1"/>
  <c r="GL523" i="1"/>
  <c r="GO523" i="1"/>
  <c r="GP523" i="1"/>
  <c r="GV523" i="1"/>
  <c r="HC523" i="1" s="1"/>
  <c r="GX523" i="1" s="1"/>
  <c r="C524" i="1"/>
  <c r="D524" i="1"/>
  <c r="R524" i="1"/>
  <c r="AC524" i="1"/>
  <c r="P524" i="1" s="1"/>
  <c r="AE524" i="1"/>
  <c r="AD524" i="1" s="1"/>
  <c r="AB524" i="1" s="1"/>
  <c r="AF524" i="1"/>
  <c r="S524" i="1" s="1"/>
  <c r="AG524" i="1"/>
  <c r="CU524" i="1" s="1"/>
  <c r="T524" i="1" s="1"/>
  <c r="AH524" i="1"/>
  <c r="AI524" i="1"/>
  <c r="AJ524" i="1"/>
  <c r="CX524" i="1" s="1"/>
  <c r="W524" i="1" s="1"/>
  <c r="CR524" i="1"/>
  <c r="CS524" i="1"/>
  <c r="CV524" i="1"/>
  <c r="U524" i="1" s="1"/>
  <c r="CW524" i="1"/>
  <c r="V524" i="1" s="1"/>
  <c r="GK524" i="1"/>
  <c r="GL524" i="1"/>
  <c r="BZ526" i="1" s="1"/>
  <c r="GO524" i="1"/>
  <c r="GP524" i="1"/>
  <c r="CD526" i="1" s="1"/>
  <c r="GV524" i="1"/>
  <c r="HC524" i="1"/>
  <c r="GX524" i="1" s="1"/>
  <c r="B526" i="1"/>
  <c r="B514" i="1" s="1"/>
  <c r="C526" i="1"/>
  <c r="C514" i="1" s="1"/>
  <c r="D526" i="1"/>
  <c r="D514" i="1" s="1"/>
  <c r="F526" i="1"/>
  <c r="F514" i="1" s="1"/>
  <c r="G526" i="1"/>
  <c r="G514" i="1" s="1"/>
  <c r="BX526" i="1"/>
  <c r="BY526" i="1"/>
  <c r="BY514" i="1" s="1"/>
  <c r="CC526" i="1"/>
  <c r="CC514" i="1" s="1"/>
  <c r="CK526" i="1"/>
  <c r="CK514" i="1" s="1"/>
  <c r="CL526" i="1"/>
  <c r="CL514" i="1" s="1"/>
  <c r="CM526" i="1"/>
  <c r="CM514" i="1" s="1"/>
  <c r="D556" i="1"/>
  <c r="E558" i="1"/>
  <c r="Z558" i="1"/>
  <c r="AA558" i="1"/>
  <c r="AM558" i="1"/>
  <c r="AN558" i="1"/>
  <c r="BE558" i="1"/>
  <c r="BF558" i="1"/>
  <c r="BG558" i="1"/>
  <c r="BH558" i="1"/>
  <c r="BI558" i="1"/>
  <c r="BJ558" i="1"/>
  <c r="BK558" i="1"/>
  <c r="BL558" i="1"/>
  <c r="BM558" i="1"/>
  <c r="BN558" i="1"/>
  <c r="BO558" i="1"/>
  <c r="BP558" i="1"/>
  <c r="BQ558" i="1"/>
  <c r="BR558" i="1"/>
  <c r="BS558" i="1"/>
  <c r="BT558" i="1"/>
  <c r="BU558" i="1"/>
  <c r="BV558" i="1"/>
  <c r="BW558" i="1"/>
  <c r="CN558" i="1"/>
  <c r="CO558" i="1"/>
  <c r="CP558" i="1"/>
  <c r="CQ558" i="1"/>
  <c r="CR558" i="1"/>
  <c r="CS558" i="1"/>
  <c r="CT558" i="1"/>
  <c r="CU558" i="1"/>
  <c r="CV558" i="1"/>
  <c r="CW558" i="1"/>
  <c r="CX558" i="1"/>
  <c r="CY558" i="1"/>
  <c r="CZ558" i="1"/>
  <c r="DA558" i="1"/>
  <c r="DB558" i="1"/>
  <c r="DC558" i="1"/>
  <c r="DD558" i="1"/>
  <c r="DE558" i="1"/>
  <c r="DF558" i="1"/>
  <c r="DG558" i="1"/>
  <c r="DH558" i="1"/>
  <c r="DI558" i="1"/>
  <c r="DJ558" i="1"/>
  <c r="DK558" i="1"/>
  <c r="DL558" i="1"/>
  <c r="DM558" i="1"/>
  <c r="DN558" i="1"/>
  <c r="DO558" i="1"/>
  <c r="DP558" i="1"/>
  <c r="DQ558" i="1"/>
  <c r="DR558" i="1"/>
  <c r="DS558" i="1"/>
  <c r="DT558" i="1"/>
  <c r="DU558" i="1"/>
  <c r="DV558" i="1"/>
  <c r="DW558" i="1"/>
  <c r="DX558" i="1"/>
  <c r="DY558" i="1"/>
  <c r="DZ558" i="1"/>
  <c r="EA558" i="1"/>
  <c r="EB558" i="1"/>
  <c r="EC558" i="1"/>
  <c r="ED558" i="1"/>
  <c r="EE558" i="1"/>
  <c r="EF558" i="1"/>
  <c r="EG558" i="1"/>
  <c r="EH558" i="1"/>
  <c r="EI558" i="1"/>
  <c r="EJ558" i="1"/>
  <c r="EK558" i="1"/>
  <c r="EL558" i="1"/>
  <c r="EM558" i="1"/>
  <c r="EN558" i="1"/>
  <c r="EO558" i="1"/>
  <c r="EP558" i="1"/>
  <c r="EQ558" i="1"/>
  <c r="ER558" i="1"/>
  <c r="ES558" i="1"/>
  <c r="ET558" i="1"/>
  <c r="EU558" i="1"/>
  <c r="EV558" i="1"/>
  <c r="EW558" i="1"/>
  <c r="EX558" i="1"/>
  <c r="EY558" i="1"/>
  <c r="EZ558" i="1"/>
  <c r="FA558" i="1"/>
  <c r="FB558" i="1"/>
  <c r="FC558" i="1"/>
  <c r="FD558" i="1"/>
  <c r="FE558" i="1"/>
  <c r="FF558" i="1"/>
  <c r="FG558" i="1"/>
  <c r="FH558" i="1"/>
  <c r="FI558" i="1"/>
  <c r="FJ558" i="1"/>
  <c r="FK558" i="1"/>
  <c r="FL558" i="1"/>
  <c r="FM558" i="1"/>
  <c r="FN558" i="1"/>
  <c r="FO558" i="1"/>
  <c r="FP558" i="1"/>
  <c r="FQ558" i="1"/>
  <c r="FR558" i="1"/>
  <c r="FS558" i="1"/>
  <c r="FT558" i="1"/>
  <c r="FU558" i="1"/>
  <c r="FV558" i="1"/>
  <c r="FW558" i="1"/>
  <c r="FX558" i="1"/>
  <c r="FY558" i="1"/>
  <c r="FZ558" i="1"/>
  <c r="GA558" i="1"/>
  <c r="GB558" i="1"/>
  <c r="GC558" i="1"/>
  <c r="GD558" i="1"/>
  <c r="GE558" i="1"/>
  <c r="GF558" i="1"/>
  <c r="GG558" i="1"/>
  <c r="GH558" i="1"/>
  <c r="GI558" i="1"/>
  <c r="GJ558" i="1"/>
  <c r="GK558" i="1"/>
  <c r="GL558" i="1"/>
  <c r="GM558" i="1"/>
  <c r="GN558" i="1"/>
  <c r="GO558" i="1"/>
  <c r="GP558" i="1"/>
  <c r="GQ558" i="1"/>
  <c r="GR558" i="1"/>
  <c r="GS558" i="1"/>
  <c r="GT558" i="1"/>
  <c r="GU558" i="1"/>
  <c r="GV558" i="1"/>
  <c r="GW558" i="1"/>
  <c r="GX558" i="1"/>
  <c r="C560" i="1"/>
  <c r="D560" i="1"/>
  <c r="I560" i="1"/>
  <c r="CU109" i="3" s="1"/>
  <c r="K560" i="1"/>
  <c r="AC560" i="1"/>
  <c r="AE560" i="1"/>
  <c r="R560" i="1" s="1"/>
  <c r="AF560" i="1"/>
  <c r="S560" i="1" s="1"/>
  <c r="AG560" i="1"/>
  <c r="AH560" i="1"/>
  <c r="AI560" i="1"/>
  <c r="CW560" i="1" s="1"/>
  <c r="V560" i="1" s="1"/>
  <c r="AJ560" i="1"/>
  <c r="CX560" i="1" s="1"/>
  <c r="W560" i="1" s="1"/>
  <c r="CQ560" i="1"/>
  <c r="CR560" i="1"/>
  <c r="CU560" i="1"/>
  <c r="T560" i="1" s="1"/>
  <c r="CV560" i="1"/>
  <c r="U560" i="1" s="1"/>
  <c r="GL560" i="1"/>
  <c r="GN560" i="1"/>
  <c r="GP560" i="1"/>
  <c r="GV560" i="1"/>
  <c r="GX560" i="1"/>
  <c r="HC560" i="1"/>
  <c r="P561" i="1"/>
  <c r="AC561" i="1"/>
  <c r="AE561" i="1"/>
  <c r="R561" i="1" s="1"/>
  <c r="GK561" i="1" s="1"/>
  <c r="AF561" i="1"/>
  <c r="S561" i="1" s="1"/>
  <c r="AG561" i="1"/>
  <c r="AH561" i="1"/>
  <c r="AI561" i="1"/>
  <c r="CW561" i="1" s="1"/>
  <c r="V561" i="1" s="1"/>
  <c r="AJ561" i="1"/>
  <c r="CX561" i="1" s="1"/>
  <c r="W561" i="1" s="1"/>
  <c r="CQ561" i="1"/>
  <c r="CR561" i="1"/>
  <c r="CU561" i="1"/>
  <c r="T561" i="1" s="1"/>
  <c r="CV561" i="1"/>
  <c r="U561" i="1" s="1"/>
  <c r="GL561" i="1"/>
  <c r="GN561" i="1"/>
  <c r="GP561" i="1"/>
  <c r="GV561" i="1"/>
  <c r="GX561" i="1"/>
  <c r="HC561" i="1"/>
  <c r="C562" i="1"/>
  <c r="D562" i="1"/>
  <c r="R562" i="1"/>
  <c r="S562" i="1"/>
  <c r="CY562" i="1" s="1"/>
  <c r="X562" i="1" s="1"/>
  <c r="AC562" i="1"/>
  <c r="P562" i="1" s="1"/>
  <c r="CP562" i="1" s="1"/>
  <c r="O562" i="1" s="1"/>
  <c r="AD562" i="1"/>
  <c r="AE562" i="1"/>
  <c r="Q562" i="1" s="1"/>
  <c r="AF562" i="1"/>
  <c r="AG562" i="1"/>
  <c r="CU562" i="1" s="1"/>
  <c r="T562" i="1" s="1"/>
  <c r="AH562" i="1"/>
  <c r="CV562" i="1" s="1"/>
  <c r="U562" i="1" s="1"/>
  <c r="AI562" i="1"/>
  <c r="AJ562" i="1"/>
  <c r="CR562" i="1"/>
  <c r="CS562" i="1"/>
  <c r="CT562" i="1"/>
  <c r="CW562" i="1"/>
  <c r="V562" i="1" s="1"/>
  <c r="CX562" i="1"/>
  <c r="W562" i="1" s="1"/>
  <c r="AJ567" i="1" s="1"/>
  <c r="GK562" i="1"/>
  <c r="GL562" i="1"/>
  <c r="GN562" i="1"/>
  <c r="GP562" i="1"/>
  <c r="GV562" i="1"/>
  <c r="HC562" i="1" s="1"/>
  <c r="GX562" i="1" s="1"/>
  <c r="R563" i="1"/>
  <c r="S563" i="1"/>
  <c r="CY563" i="1" s="1"/>
  <c r="X563" i="1" s="1"/>
  <c r="AC563" i="1"/>
  <c r="P563" i="1" s="1"/>
  <c r="CP563" i="1" s="1"/>
  <c r="O563" i="1" s="1"/>
  <c r="AD563" i="1"/>
  <c r="AE563" i="1"/>
  <c r="Q563" i="1" s="1"/>
  <c r="AF563" i="1"/>
  <c r="AG563" i="1"/>
  <c r="CU563" i="1" s="1"/>
  <c r="T563" i="1" s="1"/>
  <c r="AH563" i="1"/>
  <c r="CV563" i="1" s="1"/>
  <c r="U563" i="1" s="1"/>
  <c r="AI563" i="1"/>
  <c r="AJ563" i="1"/>
  <c r="CR563" i="1"/>
  <c r="CS563" i="1"/>
  <c r="CT563" i="1"/>
  <c r="CW563" i="1"/>
  <c r="V563" i="1" s="1"/>
  <c r="CX563" i="1"/>
  <c r="W563" i="1" s="1"/>
  <c r="GK563" i="1"/>
  <c r="GL563" i="1"/>
  <c r="GO563" i="1"/>
  <c r="GP563" i="1"/>
  <c r="GV563" i="1"/>
  <c r="HC563" i="1" s="1"/>
  <c r="GX563" i="1" s="1"/>
  <c r="C564" i="1"/>
  <c r="D564" i="1"/>
  <c r="I564" i="1"/>
  <c r="K564" i="1"/>
  <c r="S564" i="1"/>
  <c r="CY564" i="1" s="1"/>
  <c r="X564" i="1" s="1"/>
  <c r="AC564" i="1"/>
  <c r="P564" i="1" s="1"/>
  <c r="AD564" i="1"/>
  <c r="AE564" i="1"/>
  <c r="Q564" i="1" s="1"/>
  <c r="AF564" i="1"/>
  <c r="AG564" i="1"/>
  <c r="CU564" i="1" s="1"/>
  <c r="T564" i="1" s="1"/>
  <c r="AH564" i="1"/>
  <c r="CV564" i="1" s="1"/>
  <c r="U564" i="1" s="1"/>
  <c r="AI564" i="1"/>
  <c r="AJ564" i="1"/>
  <c r="CR564" i="1"/>
  <c r="CS564" i="1"/>
  <c r="CT564" i="1"/>
  <c r="CW564" i="1"/>
  <c r="V564" i="1" s="1"/>
  <c r="CX564" i="1"/>
  <c r="W564" i="1" s="1"/>
  <c r="GL564" i="1"/>
  <c r="BZ567" i="1" s="1"/>
  <c r="GN564" i="1"/>
  <c r="GP564" i="1"/>
  <c r="CD567" i="1" s="1"/>
  <c r="GV564" i="1"/>
  <c r="HC564" i="1" s="1"/>
  <c r="GX564" i="1" s="1"/>
  <c r="S565" i="1"/>
  <c r="CY565" i="1" s="1"/>
  <c r="X565" i="1" s="1"/>
  <c r="AC565" i="1"/>
  <c r="P565" i="1" s="1"/>
  <c r="CP565" i="1" s="1"/>
  <c r="O565" i="1" s="1"/>
  <c r="AD565" i="1"/>
  <c r="AE565" i="1"/>
  <c r="Q565" i="1" s="1"/>
  <c r="AF565" i="1"/>
  <c r="AG565" i="1"/>
  <c r="CU565" i="1" s="1"/>
  <c r="T565" i="1" s="1"/>
  <c r="AH565" i="1"/>
  <c r="CV565" i="1" s="1"/>
  <c r="U565" i="1" s="1"/>
  <c r="AI565" i="1"/>
  <c r="CW565" i="1" s="1"/>
  <c r="V565" i="1" s="1"/>
  <c r="AJ565" i="1"/>
  <c r="CR565" i="1"/>
  <c r="CT565" i="1"/>
  <c r="CX565" i="1"/>
  <c r="W565" i="1" s="1"/>
  <c r="GL565" i="1"/>
  <c r="GN565" i="1"/>
  <c r="GP565" i="1"/>
  <c r="GV565" i="1"/>
  <c r="HC565" i="1" s="1"/>
  <c r="GX565" i="1" s="1"/>
  <c r="B567" i="1"/>
  <c r="B558" i="1" s="1"/>
  <c r="C567" i="1"/>
  <c r="C558" i="1" s="1"/>
  <c r="D567" i="1"/>
  <c r="D558" i="1" s="1"/>
  <c r="F567" i="1"/>
  <c r="F558" i="1" s="1"/>
  <c r="G567" i="1"/>
  <c r="G558" i="1" s="1"/>
  <c r="AF567" i="1"/>
  <c r="BB567" i="1"/>
  <c r="BX567" i="1"/>
  <c r="BX558" i="1" s="1"/>
  <c r="BY567" i="1"/>
  <c r="CK567" i="1"/>
  <c r="CK558" i="1" s="1"/>
  <c r="CL567" i="1"/>
  <c r="CL558" i="1" s="1"/>
  <c r="CM567" i="1"/>
  <c r="CM558" i="1" s="1"/>
  <c r="B597" i="1"/>
  <c r="B425" i="1" s="1"/>
  <c r="C597" i="1"/>
  <c r="C425" i="1" s="1"/>
  <c r="D597" i="1"/>
  <c r="D425" i="1" s="1"/>
  <c r="F597" i="1"/>
  <c r="F425" i="1" s="1"/>
  <c r="G597" i="1"/>
  <c r="G425" i="1" s="1"/>
  <c r="D627" i="1"/>
  <c r="E629" i="1"/>
  <c r="Z629" i="1"/>
  <c r="AA629" i="1"/>
  <c r="AM629" i="1"/>
  <c r="AN629" i="1"/>
  <c r="BE629" i="1"/>
  <c r="BF629" i="1"/>
  <c r="BG629" i="1"/>
  <c r="BH629" i="1"/>
  <c r="BI629" i="1"/>
  <c r="BJ629" i="1"/>
  <c r="BK629" i="1"/>
  <c r="BL629" i="1"/>
  <c r="BM629" i="1"/>
  <c r="BN629" i="1"/>
  <c r="BO629" i="1"/>
  <c r="BP629" i="1"/>
  <c r="BQ629" i="1"/>
  <c r="BR629" i="1"/>
  <c r="BS629" i="1"/>
  <c r="BT629" i="1"/>
  <c r="BU629" i="1"/>
  <c r="BV629" i="1"/>
  <c r="BW629" i="1"/>
  <c r="CM629" i="1"/>
  <c r="CN629" i="1"/>
  <c r="CO629" i="1"/>
  <c r="CP629" i="1"/>
  <c r="CQ629" i="1"/>
  <c r="CR629" i="1"/>
  <c r="CS629" i="1"/>
  <c r="CT629" i="1"/>
  <c r="CU629" i="1"/>
  <c r="CV629" i="1"/>
  <c r="CW629" i="1"/>
  <c r="CX629" i="1"/>
  <c r="CY629" i="1"/>
  <c r="CZ629" i="1"/>
  <c r="DA629" i="1"/>
  <c r="DB629" i="1"/>
  <c r="DC629" i="1"/>
  <c r="DD629" i="1"/>
  <c r="DE629" i="1"/>
  <c r="DF629" i="1"/>
  <c r="DG629" i="1"/>
  <c r="DH629" i="1"/>
  <c r="DI629" i="1"/>
  <c r="DJ629" i="1"/>
  <c r="DK629" i="1"/>
  <c r="DL629" i="1"/>
  <c r="DM629" i="1"/>
  <c r="DN629" i="1"/>
  <c r="DO629" i="1"/>
  <c r="DP629" i="1"/>
  <c r="DQ629" i="1"/>
  <c r="DR629" i="1"/>
  <c r="DS629" i="1"/>
  <c r="DT629" i="1"/>
  <c r="DU629" i="1"/>
  <c r="DV629" i="1"/>
  <c r="DW629" i="1"/>
  <c r="DX629" i="1"/>
  <c r="DY629" i="1"/>
  <c r="DZ629" i="1"/>
  <c r="EA629" i="1"/>
  <c r="EB629" i="1"/>
  <c r="EC629" i="1"/>
  <c r="ED629" i="1"/>
  <c r="EE629" i="1"/>
  <c r="EF629" i="1"/>
  <c r="EG629" i="1"/>
  <c r="EH629" i="1"/>
  <c r="EI629" i="1"/>
  <c r="EJ629" i="1"/>
  <c r="EK629" i="1"/>
  <c r="EL629" i="1"/>
  <c r="EM629" i="1"/>
  <c r="EN629" i="1"/>
  <c r="EO629" i="1"/>
  <c r="EP629" i="1"/>
  <c r="EQ629" i="1"/>
  <c r="ER629" i="1"/>
  <c r="ES629" i="1"/>
  <c r="ET629" i="1"/>
  <c r="EU629" i="1"/>
  <c r="EV629" i="1"/>
  <c r="EW629" i="1"/>
  <c r="EX629" i="1"/>
  <c r="EY629" i="1"/>
  <c r="EZ629" i="1"/>
  <c r="FA629" i="1"/>
  <c r="FB629" i="1"/>
  <c r="FC629" i="1"/>
  <c r="FD629" i="1"/>
  <c r="FE629" i="1"/>
  <c r="FF629" i="1"/>
  <c r="FG629" i="1"/>
  <c r="FH629" i="1"/>
  <c r="FI629" i="1"/>
  <c r="FJ629" i="1"/>
  <c r="FK629" i="1"/>
  <c r="FL629" i="1"/>
  <c r="FM629" i="1"/>
  <c r="FN629" i="1"/>
  <c r="FO629" i="1"/>
  <c r="FP629" i="1"/>
  <c r="FQ629" i="1"/>
  <c r="FR629" i="1"/>
  <c r="FS629" i="1"/>
  <c r="FT629" i="1"/>
  <c r="FU629" i="1"/>
  <c r="FV629" i="1"/>
  <c r="FW629" i="1"/>
  <c r="FX629" i="1"/>
  <c r="FY629" i="1"/>
  <c r="FZ629" i="1"/>
  <c r="GA629" i="1"/>
  <c r="GB629" i="1"/>
  <c r="GC629" i="1"/>
  <c r="GD629" i="1"/>
  <c r="GE629" i="1"/>
  <c r="GF629" i="1"/>
  <c r="GG629" i="1"/>
  <c r="GH629" i="1"/>
  <c r="GI629" i="1"/>
  <c r="GJ629" i="1"/>
  <c r="GK629" i="1"/>
  <c r="GL629" i="1"/>
  <c r="GM629" i="1"/>
  <c r="GN629" i="1"/>
  <c r="GO629" i="1"/>
  <c r="GP629" i="1"/>
  <c r="GQ629" i="1"/>
  <c r="GR629" i="1"/>
  <c r="GS629" i="1"/>
  <c r="GT629" i="1"/>
  <c r="GU629" i="1"/>
  <c r="GV629" i="1"/>
  <c r="GW629" i="1"/>
  <c r="GX629" i="1"/>
  <c r="C632" i="1"/>
  <c r="D632" i="1"/>
  <c r="U632" i="1"/>
  <c r="AC632" i="1"/>
  <c r="P632" i="1" s="1"/>
  <c r="AE632" i="1"/>
  <c r="AD632" i="1" s="1"/>
  <c r="AB632" i="1" s="1"/>
  <c r="AF632" i="1"/>
  <c r="AG632" i="1"/>
  <c r="AH632" i="1"/>
  <c r="AI632" i="1"/>
  <c r="AJ632" i="1"/>
  <c r="CX632" i="1" s="1"/>
  <c r="W632" i="1" s="1"/>
  <c r="CQ632" i="1"/>
  <c r="CR632" i="1"/>
  <c r="CS632" i="1"/>
  <c r="CU632" i="1"/>
  <c r="T632" i="1" s="1"/>
  <c r="CV632" i="1"/>
  <c r="CW632" i="1"/>
  <c r="V632" i="1" s="1"/>
  <c r="GL632" i="1"/>
  <c r="GN632" i="1"/>
  <c r="GO632" i="1"/>
  <c r="GV632" i="1"/>
  <c r="HC632" i="1"/>
  <c r="GX632" i="1" s="1"/>
  <c r="C633" i="1"/>
  <c r="D633" i="1"/>
  <c r="S633" i="1"/>
  <c r="CZ633" i="1" s="1"/>
  <c r="Y633" i="1" s="1"/>
  <c r="AC633" i="1"/>
  <c r="CQ633" i="1" s="1"/>
  <c r="AD633" i="1"/>
  <c r="AE633" i="1"/>
  <c r="AF633" i="1"/>
  <c r="AG633" i="1"/>
  <c r="CU633" i="1" s="1"/>
  <c r="T633" i="1" s="1"/>
  <c r="AH633" i="1"/>
  <c r="CV633" i="1" s="1"/>
  <c r="U633" i="1" s="1"/>
  <c r="AI633" i="1"/>
  <c r="AJ633" i="1"/>
  <c r="CR633" i="1"/>
  <c r="CS633" i="1"/>
  <c r="CT633" i="1"/>
  <c r="CW633" i="1"/>
  <c r="V633" i="1" s="1"/>
  <c r="CX633" i="1"/>
  <c r="W633" i="1" s="1"/>
  <c r="CY633" i="1"/>
  <c r="X633" i="1" s="1"/>
  <c r="GL633" i="1"/>
  <c r="BZ636" i="1" s="1"/>
  <c r="GN633" i="1"/>
  <c r="GO633" i="1"/>
  <c r="GV633" i="1"/>
  <c r="HC633" i="1" s="1"/>
  <c r="GX633" i="1" s="1"/>
  <c r="R634" i="1"/>
  <c r="S634" i="1"/>
  <c r="CY634" i="1" s="1"/>
  <c r="X634" i="1" s="1"/>
  <c r="AC634" i="1"/>
  <c r="P634" i="1" s="1"/>
  <c r="CP634" i="1" s="1"/>
  <c r="O634" i="1" s="1"/>
  <c r="AD634" i="1"/>
  <c r="AE634" i="1"/>
  <c r="Q634" i="1" s="1"/>
  <c r="AF634" i="1"/>
  <c r="AG634" i="1"/>
  <c r="CU634" i="1" s="1"/>
  <c r="T634" i="1" s="1"/>
  <c r="AH634" i="1"/>
  <c r="CV634" i="1" s="1"/>
  <c r="U634" i="1" s="1"/>
  <c r="AI634" i="1"/>
  <c r="AJ634" i="1"/>
  <c r="CR634" i="1"/>
  <c r="CS634" i="1"/>
  <c r="CT634" i="1"/>
  <c r="CW634" i="1"/>
  <c r="V634" i="1" s="1"/>
  <c r="CX634" i="1"/>
  <c r="W634" i="1" s="1"/>
  <c r="GK634" i="1"/>
  <c r="GL634" i="1"/>
  <c r="GO634" i="1"/>
  <c r="GP634" i="1"/>
  <c r="GV634" i="1"/>
  <c r="HC634" i="1" s="1"/>
  <c r="GX634" i="1" s="1"/>
  <c r="B636" i="1"/>
  <c r="B629" i="1" s="1"/>
  <c r="C636" i="1"/>
  <c r="C629" i="1" s="1"/>
  <c r="D636" i="1"/>
  <c r="D629" i="1" s="1"/>
  <c r="F636" i="1"/>
  <c r="F629" i="1" s="1"/>
  <c r="G636" i="1"/>
  <c r="G629" i="1" s="1"/>
  <c r="BX636" i="1"/>
  <c r="BX629" i="1" s="1"/>
  <c r="BY636" i="1"/>
  <c r="BY629" i="1" s="1"/>
  <c r="CC636" i="1"/>
  <c r="CC629" i="1" s="1"/>
  <c r="CK636" i="1"/>
  <c r="CK629" i="1" s="1"/>
  <c r="CL636" i="1"/>
  <c r="CL629" i="1" s="1"/>
  <c r="CM636" i="1"/>
  <c r="BD636" i="1" s="1"/>
  <c r="D666" i="1"/>
  <c r="E668" i="1"/>
  <c r="Z668" i="1"/>
  <c r="AA668" i="1"/>
  <c r="AB668" i="1"/>
  <c r="AC668" i="1"/>
  <c r="AD668" i="1"/>
  <c r="AE668" i="1"/>
  <c r="AF668" i="1"/>
  <c r="AG668" i="1"/>
  <c r="AH668" i="1"/>
  <c r="AI668" i="1"/>
  <c r="AJ668" i="1"/>
  <c r="AK668" i="1"/>
  <c r="AL668" i="1"/>
  <c r="AM668" i="1"/>
  <c r="AN668" i="1"/>
  <c r="BE668" i="1"/>
  <c r="BF668" i="1"/>
  <c r="BG668" i="1"/>
  <c r="BH668" i="1"/>
  <c r="BI668" i="1"/>
  <c r="BJ668" i="1"/>
  <c r="BK668" i="1"/>
  <c r="BL668" i="1"/>
  <c r="BM668" i="1"/>
  <c r="BN668" i="1"/>
  <c r="BO668" i="1"/>
  <c r="BP668" i="1"/>
  <c r="BQ668" i="1"/>
  <c r="BR668" i="1"/>
  <c r="BS668" i="1"/>
  <c r="BT668" i="1"/>
  <c r="BU668" i="1"/>
  <c r="BV668" i="1"/>
  <c r="BW668" i="1"/>
  <c r="BX668" i="1"/>
  <c r="BY668" i="1"/>
  <c r="BZ668" i="1"/>
  <c r="CA668" i="1"/>
  <c r="CB668" i="1"/>
  <c r="CC668" i="1"/>
  <c r="CD668" i="1"/>
  <c r="CE668" i="1"/>
  <c r="CF668" i="1"/>
  <c r="CG668" i="1"/>
  <c r="CH668" i="1"/>
  <c r="CI668" i="1"/>
  <c r="CJ668" i="1"/>
  <c r="CK668" i="1"/>
  <c r="CL668" i="1"/>
  <c r="CM668" i="1"/>
  <c r="CN668" i="1"/>
  <c r="CO668" i="1"/>
  <c r="CP668" i="1"/>
  <c r="CQ668" i="1"/>
  <c r="CR668" i="1"/>
  <c r="CS668" i="1"/>
  <c r="CT668" i="1"/>
  <c r="CU668" i="1"/>
  <c r="CV668" i="1"/>
  <c r="CW668" i="1"/>
  <c r="CX668" i="1"/>
  <c r="CY668" i="1"/>
  <c r="CZ668" i="1"/>
  <c r="DA668" i="1"/>
  <c r="DB668" i="1"/>
  <c r="DC668" i="1"/>
  <c r="DD668" i="1"/>
  <c r="DE668" i="1"/>
  <c r="DF668" i="1"/>
  <c r="DG668" i="1"/>
  <c r="DH668" i="1"/>
  <c r="DI668" i="1"/>
  <c r="DJ668" i="1"/>
  <c r="DK668" i="1"/>
  <c r="DL668" i="1"/>
  <c r="DM668" i="1"/>
  <c r="DN668" i="1"/>
  <c r="DO668" i="1"/>
  <c r="DP668" i="1"/>
  <c r="DQ668" i="1"/>
  <c r="DR668" i="1"/>
  <c r="DS668" i="1"/>
  <c r="DT668" i="1"/>
  <c r="DU668" i="1"/>
  <c r="DV668" i="1"/>
  <c r="DW668" i="1"/>
  <c r="DX668" i="1"/>
  <c r="DY668" i="1"/>
  <c r="DZ668" i="1"/>
  <c r="EA668" i="1"/>
  <c r="EB668" i="1"/>
  <c r="EC668" i="1"/>
  <c r="ED668" i="1"/>
  <c r="EE668" i="1"/>
  <c r="EF668" i="1"/>
  <c r="EG668" i="1"/>
  <c r="EH668" i="1"/>
  <c r="EI668" i="1"/>
  <c r="EJ668" i="1"/>
  <c r="EK668" i="1"/>
  <c r="EL668" i="1"/>
  <c r="EM668" i="1"/>
  <c r="EN668" i="1"/>
  <c r="EO668" i="1"/>
  <c r="EP668" i="1"/>
  <c r="EQ668" i="1"/>
  <c r="ER668" i="1"/>
  <c r="ES668" i="1"/>
  <c r="ET668" i="1"/>
  <c r="EU668" i="1"/>
  <c r="EV668" i="1"/>
  <c r="EW668" i="1"/>
  <c r="EX668" i="1"/>
  <c r="EY668" i="1"/>
  <c r="EZ668" i="1"/>
  <c r="FA668" i="1"/>
  <c r="FB668" i="1"/>
  <c r="FC668" i="1"/>
  <c r="FD668" i="1"/>
  <c r="FE668" i="1"/>
  <c r="FF668" i="1"/>
  <c r="FG668" i="1"/>
  <c r="FH668" i="1"/>
  <c r="FI668" i="1"/>
  <c r="FJ668" i="1"/>
  <c r="FK668" i="1"/>
  <c r="FL668" i="1"/>
  <c r="FM668" i="1"/>
  <c r="FN668" i="1"/>
  <c r="FO668" i="1"/>
  <c r="FP668" i="1"/>
  <c r="FQ668" i="1"/>
  <c r="FR668" i="1"/>
  <c r="FS668" i="1"/>
  <c r="FT668" i="1"/>
  <c r="FU668" i="1"/>
  <c r="FV668" i="1"/>
  <c r="FW668" i="1"/>
  <c r="FX668" i="1"/>
  <c r="FY668" i="1"/>
  <c r="FZ668" i="1"/>
  <c r="GA668" i="1"/>
  <c r="GB668" i="1"/>
  <c r="GC668" i="1"/>
  <c r="GD668" i="1"/>
  <c r="GE668" i="1"/>
  <c r="GF668" i="1"/>
  <c r="GG668" i="1"/>
  <c r="GH668" i="1"/>
  <c r="GI668" i="1"/>
  <c r="GJ668" i="1"/>
  <c r="GK668" i="1"/>
  <c r="GL668" i="1"/>
  <c r="GM668" i="1"/>
  <c r="GN668" i="1"/>
  <c r="GO668" i="1"/>
  <c r="GP668" i="1"/>
  <c r="GQ668" i="1"/>
  <c r="GR668" i="1"/>
  <c r="GS668" i="1"/>
  <c r="GT668" i="1"/>
  <c r="GU668" i="1"/>
  <c r="GV668" i="1"/>
  <c r="GW668" i="1"/>
  <c r="GX668" i="1"/>
  <c r="D670" i="1"/>
  <c r="E672" i="1"/>
  <c r="Z672" i="1"/>
  <c r="AA672" i="1"/>
  <c r="AM672" i="1"/>
  <c r="AN672" i="1"/>
  <c r="BE672" i="1"/>
  <c r="BF672" i="1"/>
  <c r="BG672" i="1"/>
  <c r="BH672" i="1"/>
  <c r="BI672" i="1"/>
  <c r="BJ672" i="1"/>
  <c r="BK672" i="1"/>
  <c r="BL672" i="1"/>
  <c r="BM672" i="1"/>
  <c r="BN672" i="1"/>
  <c r="BO672" i="1"/>
  <c r="BP672" i="1"/>
  <c r="BQ672" i="1"/>
  <c r="BR672" i="1"/>
  <c r="BS672" i="1"/>
  <c r="BT672" i="1"/>
  <c r="BU672" i="1"/>
  <c r="BV672" i="1"/>
  <c r="BW672" i="1"/>
  <c r="CN672" i="1"/>
  <c r="CO672" i="1"/>
  <c r="CP672" i="1"/>
  <c r="CQ672" i="1"/>
  <c r="CR672" i="1"/>
  <c r="CS672" i="1"/>
  <c r="CT672" i="1"/>
  <c r="CU672" i="1"/>
  <c r="CV672" i="1"/>
  <c r="CW672" i="1"/>
  <c r="CX672" i="1"/>
  <c r="CY672" i="1"/>
  <c r="CZ672" i="1"/>
  <c r="DA672" i="1"/>
  <c r="DB672" i="1"/>
  <c r="DC672" i="1"/>
  <c r="DD672" i="1"/>
  <c r="DE672" i="1"/>
  <c r="DF672" i="1"/>
  <c r="DG672" i="1"/>
  <c r="DH672" i="1"/>
  <c r="DI672" i="1"/>
  <c r="DJ672" i="1"/>
  <c r="DK672" i="1"/>
  <c r="DL672" i="1"/>
  <c r="DM672" i="1"/>
  <c r="DN672" i="1"/>
  <c r="DO672" i="1"/>
  <c r="DP672" i="1"/>
  <c r="DQ672" i="1"/>
  <c r="DR672" i="1"/>
  <c r="DS672" i="1"/>
  <c r="DT672" i="1"/>
  <c r="DU672" i="1"/>
  <c r="DV672" i="1"/>
  <c r="DW672" i="1"/>
  <c r="DX672" i="1"/>
  <c r="DY672" i="1"/>
  <c r="DZ672" i="1"/>
  <c r="EA672" i="1"/>
  <c r="EB672" i="1"/>
  <c r="EC672" i="1"/>
  <c r="ED672" i="1"/>
  <c r="EE672" i="1"/>
  <c r="EF672" i="1"/>
  <c r="EG672" i="1"/>
  <c r="EH672" i="1"/>
  <c r="EI672" i="1"/>
  <c r="EJ672" i="1"/>
  <c r="EK672" i="1"/>
  <c r="EL672" i="1"/>
  <c r="EM672" i="1"/>
  <c r="EN672" i="1"/>
  <c r="EO672" i="1"/>
  <c r="EP672" i="1"/>
  <c r="EQ672" i="1"/>
  <c r="ER672" i="1"/>
  <c r="ES672" i="1"/>
  <c r="ET672" i="1"/>
  <c r="EU672" i="1"/>
  <c r="EV672" i="1"/>
  <c r="EW672" i="1"/>
  <c r="EX672" i="1"/>
  <c r="EY672" i="1"/>
  <c r="EZ672" i="1"/>
  <c r="FA672" i="1"/>
  <c r="FB672" i="1"/>
  <c r="FC672" i="1"/>
  <c r="FD672" i="1"/>
  <c r="FE672" i="1"/>
  <c r="FF672" i="1"/>
  <c r="FG672" i="1"/>
  <c r="FH672" i="1"/>
  <c r="FI672" i="1"/>
  <c r="FJ672" i="1"/>
  <c r="FK672" i="1"/>
  <c r="FL672" i="1"/>
  <c r="FM672" i="1"/>
  <c r="FN672" i="1"/>
  <c r="FO672" i="1"/>
  <c r="FP672" i="1"/>
  <c r="FQ672" i="1"/>
  <c r="FR672" i="1"/>
  <c r="FS672" i="1"/>
  <c r="FT672" i="1"/>
  <c r="FU672" i="1"/>
  <c r="FV672" i="1"/>
  <c r="FW672" i="1"/>
  <c r="FX672" i="1"/>
  <c r="FY672" i="1"/>
  <c r="FZ672" i="1"/>
  <c r="GA672" i="1"/>
  <c r="GB672" i="1"/>
  <c r="GC672" i="1"/>
  <c r="GD672" i="1"/>
  <c r="GE672" i="1"/>
  <c r="GF672" i="1"/>
  <c r="GG672" i="1"/>
  <c r="GH672" i="1"/>
  <c r="GI672" i="1"/>
  <c r="GJ672" i="1"/>
  <c r="GK672" i="1"/>
  <c r="GL672" i="1"/>
  <c r="GM672" i="1"/>
  <c r="GN672" i="1"/>
  <c r="GO672" i="1"/>
  <c r="GP672" i="1"/>
  <c r="GQ672" i="1"/>
  <c r="GR672" i="1"/>
  <c r="GS672" i="1"/>
  <c r="GT672" i="1"/>
  <c r="GU672" i="1"/>
  <c r="GV672" i="1"/>
  <c r="GW672" i="1"/>
  <c r="GX672" i="1"/>
  <c r="C674" i="1"/>
  <c r="D674" i="1"/>
  <c r="I674" i="1"/>
  <c r="K674" i="1"/>
  <c r="R674" i="1"/>
  <c r="S674" i="1"/>
  <c r="CY674" i="1" s="1"/>
  <c r="X674" i="1" s="1"/>
  <c r="AC674" i="1"/>
  <c r="P674" i="1" s="1"/>
  <c r="AD674" i="1"/>
  <c r="AE674" i="1"/>
  <c r="Q674" i="1" s="1"/>
  <c r="AF674" i="1"/>
  <c r="AG674" i="1"/>
  <c r="CU674" i="1" s="1"/>
  <c r="T674" i="1" s="1"/>
  <c r="AH674" i="1"/>
  <c r="CV674" i="1" s="1"/>
  <c r="U674" i="1" s="1"/>
  <c r="AI674" i="1"/>
  <c r="AJ674" i="1"/>
  <c r="CR674" i="1"/>
  <c r="CS674" i="1"/>
  <c r="CT674" i="1"/>
  <c r="CW674" i="1"/>
  <c r="V674" i="1" s="1"/>
  <c r="CX674" i="1"/>
  <c r="W674" i="1" s="1"/>
  <c r="GK674" i="1"/>
  <c r="GL674" i="1"/>
  <c r="BZ677" i="1" s="1"/>
  <c r="GN674" i="1"/>
  <c r="GO674" i="1"/>
  <c r="GV674" i="1"/>
  <c r="HC674" i="1" s="1"/>
  <c r="GX674" i="1" s="1"/>
  <c r="CJ677" i="1" s="1"/>
  <c r="I675" i="1"/>
  <c r="P675" i="1" s="1"/>
  <c r="K675" i="1"/>
  <c r="AC675" i="1"/>
  <c r="AE675" i="1"/>
  <c r="R675" i="1" s="1"/>
  <c r="AF675" i="1"/>
  <c r="S675" i="1" s="1"/>
  <c r="AG675" i="1"/>
  <c r="AH675" i="1"/>
  <c r="AI675" i="1"/>
  <c r="CW675" i="1" s="1"/>
  <c r="V675" i="1" s="1"/>
  <c r="AJ675" i="1"/>
  <c r="CX675" i="1" s="1"/>
  <c r="W675" i="1" s="1"/>
  <c r="CQ675" i="1"/>
  <c r="CR675" i="1"/>
  <c r="CU675" i="1"/>
  <c r="T675" i="1" s="1"/>
  <c r="CV675" i="1"/>
  <c r="U675" i="1" s="1"/>
  <c r="GL675" i="1"/>
  <c r="GN675" i="1"/>
  <c r="CB677" i="1" s="1"/>
  <c r="GO675" i="1"/>
  <c r="CC677" i="1" s="1"/>
  <c r="GV675" i="1"/>
  <c r="GX675" i="1"/>
  <c r="HC675" i="1"/>
  <c r="B677" i="1"/>
  <c r="B672" i="1" s="1"/>
  <c r="C677" i="1"/>
  <c r="C672" i="1" s="1"/>
  <c r="D677" i="1"/>
  <c r="D672" i="1" s="1"/>
  <c r="F677" i="1"/>
  <c r="F672" i="1" s="1"/>
  <c r="G677" i="1"/>
  <c r="G672" i="1" s="1"/>
  <c r="BX677" i="1"/>
  <c r="BX672" i="1" s="1"/>
  <c r="BY677" i="1"/>
  <c r="BY672" i="1" s="1"/>
  <c r="CK677" i="1"/>
  <c r="CK672" i="1" s="1"/>
  <c r="CL677" i="1"/>
  <c r="CL672" i="1" s="1"/>
  <c r="CM677" i="1"/>
  <c r="CM672" i="1" s="1"/>
  <c r="D707" i="1"/>
  <c r="E709" i="1"/>
  <c r="Z709" i="1"/>
  <c r="AA709" i="1"/>
  <c r="AM709" i="1"/>
  <c r="AN709" i="1"/>
  <c r="BE709" i="1"/>
  <c r="BF709" i="1"/>
  <c r="BG709" i="1"/>
  <c r="BH709" i="1"/>
  <c r="BI709" i="1"/>
  <c r="BJ709" i="1"/>
  <c r="BK709" i="1"/>
  <c r="BL709" i="1"/>
  <c r="BM709" i="1"/>
  <c r="BN709" i="1"/>
  <c r="BO709" i="1"/>
  <c r="BP709" i="1"/>
  <c r="BQ709" i="1"/>
  <c r="BR709" i="1"/>
  <c r="BS709" i="1"/>
  <c r="BT709" i="1"/>
  <c r="BU709" i="1"/>
  <c r="BV709" i="1"/>
  <c r="BW709" i="1"/>
  <c r="CN709" i="1"/>
  <c r="CO709" i="1"/>
  <c r="CP709" i="1"/>
  <c r="CQ709" i="1"/>
  <c r="CR709" i="1"/>
  <c r="CS709" i="1"/>
  <c r="CT709" i="1"/>
  <c r="CU709" i="1"/>
  <c r="CV709" i="1"/>
  <c r="CW709" i="1"/>
  <c r="CX709" i="1"/>
  <c r="CY709" i="1"/>
  <c r="CZ709" i="1"/>
  <c r="DA709" i="1"/>
  <c r="DB709" i="1"/>
  <c r="DC709" i="1"/>
  <c r="DD709" i="1"/>
  <c r="DE709" i="1"/>
  <c r="DF709" i="1"/>
  <c r="DG709" i="1"/>
  <c r="DH709" i="1"/>
  <c r="DI709" i="1"/>
  <c r="DJ709" i="1"/>
  <c r="DK709" i="1"/>
  <c r="DL709" i="1"/>
  <c r="DM709" i="1"/>
  <c r="DN709" i="1"/>
  <c r="DO709" i="1"/>
  <c r="DP709" i="1"/>
  <c r="DQ709" i="1"/>
  <c r="DR709" i="1"/>
  <c r="DS709" i="1"/>
  <c r="DT709" i="1"/>
  <c r="DU709" i="1"/>
  <c r="DV709" i="1"/>
  <c r="DW709" i="1"/>
  <c r="DX709" i="1"/>
  <c r="DY709" i="1"/>
  <c r="DZ709" i="1"/>
  <c r="EA709" i="1"/>
  <c r="EB709" i="1"/>
  <c r="EC709" i="1"/>
  <c r="ED709" i="1"/>
  <c r="EE709" i="1"/>
  <c r="EF709" i="1"/>
  <c r="EG709" i="1"/>
  <c r="EH709" i="1"/>
  <c r="EI709" i="1"/>
  <c r="EJ709" i="1"/>
  <c r="EK709" i="1"/>
  <c r="EL709" i="1"/>
  <c r="EM709" i="1"/>
  <c r="EN709" i="1"/>
  <c r="EO709" i="1"/>
  <c r="EP709" i="1"/>
  <c r="EQ709" i="1"/>
  <c r="ER709" i="1"/>
  <c r="ES709" i="1"/>
  <c r="ET709" i="1"/>
  <c r="EU709" i="1"/>
  <c r="EV709" i="1"/>
  <c r="EW709" i="1"/>
  <c r="EX709" i="1"/>
  <c r="EY709" i="1"/>
  <c r="EZ709" i="1"/>
  <c r="FA709" i="1"/>
  <c r="FB709" i="1"/>
  <c r="FC709" i="1"/>
  <c r="FD709" i="1"/>
  <c r="FE709" i="1"/>
  <c r="FF709" i="1"/>
  <c r="FG709" i="1"/>
  <c r="FH709" i="1"/>
  <c r="FI709" i="1"/>
  <c r="FJ709" i="1"/>
  <c r="FK709" i="1"/>
  <c r="FL709" i="1"/>
  <c r="FM709" i="1"/>
  <c r="FN709" i="1"/>
  <c r="FO709" i="1"/>
  <c r="FP709" i="1"/>
  <c r="FQ709" i="1"/>
  <c r="FR709" i="1"/>
  <c r="FS709" i="1"/>
  <c r="FT709" i="1"/>
  <c r="FU709" i="1"/>
  <c r="FV709" i="1"/>
  <c r="FW709" i="1"/>
  <c r="FX709" i="1"/>
  <c r="FY709" i="1"/>
  <c r="FZ709" i="1"/>
  <c r="GA709" i="1"/>
  <c r="GB709" i="1"/>
  <c r="GC709" i="1"/>
  <c r="GD709" i="1"/>
  <c r="GE709" i="1"/>
  <c r="GF709" i="1"/>
  <c r="GG709" i="1"/>
  <c r="GH709" i="1"/>
  <c r="GI709" i="1"/>
  <c r="GJ709" i="1"/>
  <c r="GK709" i="1"/>
  <c r="GL709" i="1"/>
  <c r="GM709" i="1"/>
  <c r="GN709" i="1"/>
  <c r="GO709" i="1"/>
  <c r="GP709" i="1"/>
  <c r="GQ709" i="1"/>
  <c r="GR709" i="1"/>
  <c r="GS709" i="1"/>
  <c r="GT709" i="1"/>
  <c r="GU709" i="1"/>
  <c r="GV709" i="1"/>
  <c r="GW709" i="1"/>
  <c r="GX709" i="1"/>
  <c r="C711" i="1"/>
  <c r="D711" i="1"/>
  <c r="I712" i="1"/>
  <c r="K711" i="1"/>
  <c r="P711" i="1"/>
  <c r="AC711" i="1"/>
  <c r="AD711" i="1"/>
  <c r="AB711" i="1" s="1"/>
  <c r="AE711" i="1"/>
  <c r="Q711" i="1" s="1"/>
  <c r="K47" i="12" s="1"/>
  <c r="J48" i="12" s="1"/>
  <c r="AF711" i="1"/>
  <c r="S711" i="1" s="1"/>
  <c r="AG711" i="1"/>
  <c r="AH711" i="1"/>
  <c r="CV711" i="1" s="1"/>
  <c r="U711" i="1" s="1"/>
  <c r="AI711" i="1"/>
  <c r="CW711" i="1" s="1"/>
  <c r="V711" i="1" s="1"/>
  <c r="AJ711" i="1"/>
  <c r="CX711" i="1" s="1"/>
  <c r="W711" i="1" s="1"/>
  <c r="CQ711" i="1"/>
  <c r="CR711" i="1"/>
  <c r="CU711" i="1"/>
  <c r="T711" i="1" s="1"/>
  <c r="GL711" i="1"/>
  <c r="GN711" i="1"/>
  <c r="GO711" i="1"/>
  <c r="GV711" i="1"/>
  <c r="HC711" i="1" s="1"/>
  <c r="GX711" i="1" s="1"/>
  <c r="K712" i="1"/>
  <c r="AC712" i="1"/>
  <c r="AE712" i="1"/>
  <c r="AD712" i="1" s="1"/>
  <c r="AB712" i="1" s="1"/>
  <c r="AF712" i="1"/>
  <c r="S712" i="1" s="1"/>
  <c r="AG712" i="1"/>
  <c r="CU712" i="1" s="1"/>
  <c r="AH712" i="1"/>
  <c r="AI712" i="1"/>
  <c r="AJ712" i="1"/>
  <c r="CX712" i="1" s="1"/>
  <c r="W712" i="1" s="1"/>
  <c r="CR712" i="1"/>
  <c r="CS712" i="1"/>
  <c r="CV712" i="1"/>
  <c r="U712" i="1" s="1"/>
  <c r="CW712" i="1"/>
  <c r="V712" i="1" s="1"/>
  <c r="GL712" i="1"/>
  <c r="BZ714" i="1" s="1"/>
  <c r="GN712" i="1"/>
  <c r="GO712" i="1"/>
  <c r="CC714" i="1" s="1"/>
  <c r="GV712" i="1"/>
  <c r="HC712" i="1"/>
  <c r="B714" i="1"/>
  <c r="B709" i="1" s="1"/>
  <c r="C714" i="1"/>
  <c r="C709" i="1" s="1"/>
  <c r="D714" i="1"/>
  <c r="D709" i="1" s="1"/>
  <c r="F714" i="1"/>
  <c r="F709" i="1" s="1"/>
  <c r="G714" i="1"/>
  <c r="G709" i="1" s="1"/>
  <c r="BX714" i="1"/>
  <c r="BY714" i="1"/>
  <c r="BY709" i="1" s="1"/>
  <c r="CB714" i="1"/>
  <c r="CB709" i="1" s="1"/>
  <c r="CK714" i="1"/>
  <c r="CK709" i="1" s="1"/>
  <c r="CL714" i="1"/>
  <c r="CL709" i="1" s="1"/>
  <c r="CM714" i="1"/>
  <c r="CM709" i="1" s="1"/>
  <c r="B744" i="1"/>
  <c r="B668" i="1" s="1"/>
  <c r="C744" i="1"/>
  <c r="C668" i="1" s="1"/>
  <c r="D744" i="1"/>
  <c r="D668" i="1" s="1"/>
  <c r="F744" i="1"/>
  <c r="F668" i="1" s="1"/>
  <c r="G744" i="1"/>
  <c r="G668" i="1" s="1"/>
  <c r="D774" i="1"/>
  <c r="E776" i="1"/>
  <c r="Z776" i="1"/>
  <c r="AA776" i="1"/>
  <c r="AB776" i="1"/>
  <c r="AC776" i="1"/>
  <c r="AD776" i="1"/>
  <c r="AE776" i="1"/>
  <c r="AF776" i="1"/>
  <c r="AG776" i="1"/>
  <c r="AH776" i="1"/>
  <c r="AI776" i="1"/>
  <c r="AJ776" i="1"/>
  <c r="AK776" i="1"/>
  <c r="AL776" i="1"/>
  <c r="AM776" i="1"/>
  <c r="AN776" i="1"/>
  <c r="BE776" i="1"/>
  <c r="BF776" i="1"/>
  <c r="BG776" i="1"/>
  <c r="BH776" i="1"/>
  <c r="BI776" i="1"/>
  <c r="BJ776" i="1"/>
  <c r="BK776" i="1"/>
  <c r="BL776" i="1"/>
  <c r="BM776" i="1"/>
  <c r="BN776" i="1"/>
  <c r="BO776" i="1"/>
  <c r="BP776" i="1"/>
  <c r="BQ776" i="1"/>
  <c r="BR776" i="1"/>
  <c r="BS776" i="1"/>
  <c r="BT776" i="1"/>
  <c r="BU776" i="1"/>
  <c r="BV776" i="1"/>
  <c r="BW776" i="1"/>
  <c r="BX776" i="1"/>
  <c r="BY776" i="1"/>
  <c r="BZ776" i="1"/>
  <c r="CA776" i="1"/>
  <c r="CB776" i="1"/>
  <c r="CC776" i="1"/>
  <c r="CD776" i="1"/>
  <c r="CE776" i="1"/>
  <c r="CF776" i="1"/>
  <c r="CG776" i="1"/>
  <c r="CH776" i="1"/>
  <c r="CI776" i="1"/>
  <c r="CJ776" i="1"/>
  <c r="CK776" i="1"/>
  <c r="CL776" i="1"/>
  <c r="CM776" i="1"/>
  <c r="CN776" i="1"/>
  <c r="CO776" i="1"/>
  <c r="CP776" i="1"/>
  <c r="CQ776" i="1"/>
  <c r="CR776" i="1"/>
  <c r="CS776" i="1"/>
  <c r="CT776" i="1"/>
  <c r="CU776" i="1"/>
  <c r="CV776" i="1"/>
  <c r="CW776" i="1"/>
  <c r="CX776" i="1"/>
  <c r="CY776" i="1"/>
  <c r="CZ776" i="1"/>
  <c r="DA776" i="1"/>
  <c r="DB776" i="1"/>
  <c r="DC776" i="1"/>
  <c r="DD776" i="1"/>
  <c r="DE776" i="1"/>
  <c r="DF776" i="1"/>
  <c r="DG776" i="1"/>
  <c r="DH776" i="1"/>
  <c r="DI776" i="1"/>
  <c r="DJ776" i="1"/>
  <c r="DK776" i="1"/>
  <c r="DL776" i="1"/>
  <c r="DM776" i="1"/>
  <c r="DN776" i="1"/>
  <c r="DO776" i="1"/>
  <c r="DP776" i="1"/>
  <c r="DQ776" i="1"/>
  <c r="DR776" i="1"/>
  <c r="DS776" i="1"/>
  <c r="DT776" i="1"/>
  <c r="DU776" i="1"/>
  <c r="DV776" i="1"/>
  <c r="DW776" i="1"/>
  <c r="DX776" i="1"/>
  <c r="DY776" i="1"/>
  <c r="DZ776" i="1"/>
  <c r="EA776" i="1"/>
  <c r="EB776" i="1"/>
  <c r="EC776" i="1"/>
  <c r="ED776" i="1"/>
  <c r="EE776" i="1"/>
  <c r="EF776" i="1"/>
  <c r="EG776" i="1"/>
  <c r="EH776" i="1"/>
  <c r="EI776" i="1"/>
  <c r="EJ776" i="1"/>
  <c r="EK776" i="1"/>
  <c r="EL776" i="1"/>
  <c r="EM776" i="1"/>
  <c r="EN776" i="1"/>
  <c r="EO776" i="1"/>
  <c r="EP776" i="1"/>
  <c r="EQ776" i="1"/>
  <c r="ER776" i="1"/>
  <c r="ES776" i="1"/>
  <c r="ET776" i="1"/>
  <c r="EU776" i="1"/>
  <c r="EV776" i="1"/>
  <c r="EW776" i="1"/>
  <c r="EX776" i="1"/>
  <c r="EY776" i="1"/>
  <c r="EZ776" i="1"/>
  <c r="FA776" i="1"/>
  <c r="FB776" i="1"/>
  <c r="FC776" i="1"/>
  <c r="FD776" i="1"/>
  <c r="FE776" i="1"/>
  <c r="FF776" i="1"/>
  <c r="FG776" i="1"/>
  <c r="FH776" i="1"/>
  <c r="FI776" i="1"/>
  <c r="FJ776" i="1"/>
  <c r="FK776" i="1"/>
  <c r="FL776" i="1"/>
  <c r="FM776" i="1"/>
  <c r="FN776" i="1"/>
  <c r="FO776" i="1"/>
  <c r="FP776" i="1"/>
  <c r="FQ776" i="1"/>
  <c r="FR776" i="1"/>
  <c r="FS776" i="1"/>
  <c r="FT776" i="1"/>
  <c r="FU776" i="1"/>
  <c r="FV776" i="1"/>
  <c r="FW776" i="1"/>
  <c r="FX776" i="1"/>
  <c r="FY776" i="1"/>
  <c r="FZ776" i="1"/>
  <c r="GA776" i="1"/>
  <c r="GB776" i="1"/>
  <c r="GC776" i="1"/>
  <c r="GD776" i="1"/>
  <c r="GE776" i="1"/>
  <c r="GF776" i="1"/>
  <c r="GG776" i="1"/>
  <c r="GH776" i="1"/>
  <c r="GI776" i="1"/>
  <c r="GJ776" i="1"/>
  <c r="GK776" i="1"/>
  <c r="GL776" i="1"/>
  <c r="GM776" i="1"/>
  <c r="GN776" i="1"/>
  <c r="GO776" i="1"/>
  <c r="GP776" i="1"/>
  <c r="GQ776" i="1"/>
  <c r="GR776" i="1"/>
  <c r="GS776" i="1"/>
  <c r="GT776" i="1"/>
  <c r="GU776" i="1"/>
  <c r="GV776" i="1"/>
  <c r="GW776" i="1"/>
  <c r="GX776" i="1"/>
  <c r="D778" i="1"/>
  <c r="E780" i="1"/>
  <c r="Z780" i="1"/>
  <c r="AA780" i="1"/>
  <c r="AM780" i="1"/>
  <c r="AN780" i="1"/>
  <c r="BE780" i="1"/>
  <c r="BF780" i="1"/>
  <c r="BG780" i="1"/>
  <c r="BH780" i="1"/>
  <c r="BI780" i="1"/>
  <c r="BJ780" i="1"/>
  <c r="BK780" i="1"/>
  <c r="BL780" i="1"/>
  <c r="BM780" i="1"/>
  <c r="BN780" i="1"/>
  <c r="BO780" i="1"/>
  <c r="BP780" i="1"/>
  <c r="BQ780" i="1"/>
  <c r="BR780" i="1"/>
  <c r="BS780" i="1"/>
  <c r="BT780" i="1"/>
  <c r="BU780" i="1"/>
  <c r="BV780" i="1"/>
  <c r="BW780" i="1"/>
  <c r="CN780" i="1"/>
  <c r="CO780" i="1"/>
  <c r="CP780" i="1"/>
  <c r="CQ780" i="1"/>
  <c r="CR780" i="1"/>
  <c r="CS780" i="1"/>
  <c r="CT780" i="1"/>
  <c r="CU780" i="1"/>
  <c r="CV780" i="1"/>
  <c r="CW780" i="1"/>
  <c r="CX780" i="1"/>
  <c r="CY780" i="1"/>
  <c r="CZ780" i="1"/>
  <c r="DA780" i="1"/>
  <c r="DB780" i="1"/>
  <c r="DC780" i="1"/>
  <c r="DD780" i="1"/>
  <c r="DE780" i="1"/>
  <c r="DF780" i="1"/>
  <c r="DG780" i="1"/>
  <c r="DH780" i="1"/>
  <c r="DI780" i="1"/>
  <c r="DJ780" i="1"/>
  <c r="DK780" i="1"/>
  <c r="DL780" i="1"/>
  <c r="DM780" i="1"/>
  <c r="DN780" i="1"/>
  <c r="DO780" i="1"/>
  <c r="DP780" i="1"/>
  <c r="DQ780" i="1"/>
  <c r="DR780" i="1"/>
  <c r="DS780" i="1"/>
  <c r="DT780" i="1"/>
  <c r="DU780" i="1"/>
  <c r="DV780" i="1"/>
  <c r="DW780" i="1"/>
  <c r="DX780" i="1"/>
  <c r="DY780" i="1"/>
  <c r="DZ780" i="1"/>
  <c r="EA780" i="1"/>
  <c r="EB780" i="1"/>
  <c r="EC780" i="1"/>
  <c r="ED780" i="1"/>
  <c r="EE780" i="1"/>
  <c r="EF780" i="1"/>
  <c r="EG780" i="1"/>
  <c r="EH780" i="1"/>
  <c r="EI780" i="1"/>
  <c r="EJ780" i="1"/>
  <c r="EK780" i="1"/>
  <c r="EL780" i="1"/>
  <c r="EM780" i="1"/>
  <c r="EN780" i="1"/>
  <c r="EO780" i="1"/>
  <c r="EP780" i="1"/>
  <c r="EQ780" i="1"/>
  <c r="ER780" i="1"/>
  <c r="ES780" i="1"/>
  <c r="ET780" i="1"/>
  <c r="EU780" i="1"/>
  <c r="EV780" i="1"/>
  <c r="EW780" i="1"/>
  <c r="EX780" i="1"/>
  <c r="EY780" i="1"/>
  <c r="EZ780" i="1"/>
  <c r="FA780" i="1"/>
  <c r="FB780" i="1"/>
  <c r="FC780" i="1"/>
  <c r="FD780" i="1"/>
  <c r="FE780" i="1"/>
  <c r="FF780" i="1"/>
  <c r="FG780" i="1"/>
  <c r="FH780" i="1"/>
  <c r="FI780" i="1"/>
  <c r="FJ780" i="1"/>
  <c r="FK780" i="1"/>
  <c r="FL780" i="1"/>
  <c r="FM780" i="1"/>
  <c r="FN780" i="1"/>
  <c r="FO780" i="1"/>
  <c r="FP780" i="1"/>
  <c r="FQ780" i="1"/>
  <c r="FR780" i="1"/>
  <c r="FS780" i="1"/>
  <c r="FT780" i="1"/>
  <c r="FU780" i="1"/>
  <c r="FV780" i="1"/>
  <c r="FW780" i="1"/>
  <c r="FX780" i="1"/>
  <c r="FY780" i="1"/>
  <c r="FZ780" i="1"/>
  <c r="GA780" i="1"/>
  <c r="GB780" i="1"/>
  <c r="GC780" i="1"/>
  <c r="GD780" i="1"/>
  <c r="GE780" i="1"/>
  <c r="GF780" i="1"/>
  <c r="GG780" i="1"/>
  <c r="GH780" i="1"/>
  <c r="GI780" i="1"/>
  <c r="GJ780" i="1"/>
  <c r="GK780" i="1"/>
  <c r="GL780" i="1"/>
  <c r="GM780" i="1"/>
  <c r="GN780" i="1"/>
  <c r="GO780" i="1"/>
  <c r="GP780" i="1"/>
  <c r="GQ780" i="1"/>
  <c r="GR780" i="1"/>
  <c r="GS780" i="1"/>
  <c r="GT780" i="1"/>
  <c r="GU780" i="1"/>
  <c r="GV780" i="1"/>
  <c r="GW780" i="1"/>
  <c r="GX780" i="1"/>
  <c r="C782" i="1"/>
  <c r="D782" i="1"/>
  <c r="I782" i="1"/>
  <c r="K782" i="1"/>
  <c r="S782" i="1"/>
  <c r="CY782" i="1" s="1"/>
  <c r="X782" i="1" s="1"/>
  <c r="AC782" i="1"/>
  <c r="P782" i="1" s="1"/>
  <c r="AD782" i="1"/>
  <c r="AE782" i="1"/>
  <c r="Q782" i="1" s="1"/>
  <c r="AF782" i="1"/>
  <c r="AG782" i="1"/>
  <c r="CU782" i="1" s="1"/>
  <c r="T782" i="1" s="1"/>
  <c r="AH782" i="1"/>
  <c r="CV782" i="1" s="1"/>
  <c r="U782" i="1" s="1"/>
  <c r="AI782" i="1"/>
  <c r="AJ782" i="1"/>
  <c r="CR782" i="1"/>
  <c r="CS782" i="1"/>
  <c r="CT782" i="1"/>
  <c r="CW782" i="1"/>
  <c r="V782" i="1" s="1"/>
  <c r="CX782" i="1"/>
  <c r="W782" i="1" s="1"/>
  <c r="GL782" i="1"/>
  <c r="GO782" i="1"/>
  <c r="GP782" i="1"/>
  <c r="GV782" i="1"/>
  <c r="HC782" i="1" s="1"/>
  <c r="GX782" i="1" s="1"/>
  <c r="C783" i="1"/>
  <c r="D783" i="1"/>
  <c r="I783" i="1"/>
  <c r="K783" i="1"/>
  <c r="S783" i="1"/>
  <c r="CY783" i="1" s="1"/>
  <c r="X783" i="1" s="1"/>
  <c r="AC783" i="1"/>
  <c r="P783" i="1" s="1"/>
  <c r="CP783" i="1" s="1"/>
  <c r="O783" i="1" s="1"/>
  <c r="AD783" i="1"/>
  <c r="AE783" i="1"/>
  <c r="Q783" i="1" s="1"/>
  <c r="AF783" i="1"/>
  <c r="AG783" i="1"/>
  <c r="CU783" i="1" s="1"/>
  <c r="T783" i="1" s="1"/>
  <c r="AH783" i="1"/>
  <c r="CV783" i="1" s="1"/>
  <c r="U783" i="1" s="1"/>
  <c r="AI783" i="1"/>
  <c r="CW783" i="1" s="1"/>
  <c r="V783" i="1" s="1"/>
  <c r="AJ783" i="1"/>
  <c r="CR783" i="1"/>
  <c r="CT783" i="1"/>
  <c r="CX783" i="1"/>
  <c r="W783" i="1" s="1"/>
  <c r="GL783" i="1"/>
  <c r="GO783" i="1"/>
  <c r="GP783" i="1"/>
  <c r="GV783" i="1"/>
  <c r="HC783" i="1" s="1"/>
  <c r="GX783" i="1" s="1"/>
  <c r="C784" i="1"/>
  <c r="D784" i="1"/>
  <c r="I784" i="1"/>
  <c r="K784" i="1"/>
  <c r="S784" i="1"/>
  <c r="CY784" i="1" s="1"/>
  <c r="X784" i="1" s="1"/>
  <c r="AC784" i="1"/>
  <c r="P784" i="1" s="1"/>
  <c r="CP784" i="1" s="1"/>
  <c r="O784" i="1" s="1"/>
  <c r="AD784" i="1"/>
  <c r="AE784" i="1"/>
  <c r="Q784" i="1" s="1"/>
  <c r="AF784" i="1"/>
  <c r="AG784" i="1"/>
  <c r="CU784" i="1" s="1"/>
  <c r="T784" i="1" s="1"/>
  <c r="AH784" i="1"/>
  <c r="CV784" i="1" s="1"/>
  <c r="U784" i="1" s="1"/>
  <c r="AI784" i="1"/>
  <c r="CW784" i="1" s="1"/>
  <c r="V784" i="1" s="1"/>
  <c r="AJ784" i="1"/>
  <c r="CR784" i="1"/>
  <c r="CT784" i="1"/>
  <c r="CX784" i="1"/>
  <c r="W784" i="1" s="1"/>
  <c r="GL784" i="1"/>
  <c r="GO784" i="1"/>
  <c r="GP784" i="1"/>
  <c r="GV784" i="1"/>
  <c r="HC784" i="1" s="1"/>
  <c r="GX784" i="1" s="1"/>
  <c r="C785" i="1"/>
  <c r="D785" i="1"/>
  <c r="I785" i="1"/>
  <c r="K785" i="1"/>
  <c r="S785" i="1"/>
  <c r="CY785" i="1" s="1"/>
  <c r="X785" i="1" s="1"/>
  <c r="AC785" i="1"/>
  <c r="P785" i="1" s="1"/>
  <c r="CP785" i="1" s="1"/>
  <c r="O785" i="1" s="1"/>
  <c r="AD785" i="1"/>
  <c r="AE785" i="1"/>
  <c r="Q785" i="1" s="1"/>
  <c r="AF785" i="1"/>
  <c r="AG785" i="1"/>
  <c r="CU785" i="1" s="1"/>
  <c r="T785" i="1" s="1"/>
  <c r="AH785" i="1"/>
  <c r="CV785" i="1" s="1"/>
  <c r="U785" i="1" s="1"/>
  <c r="AI785" i="1"/>
  <c r="CW785" i="1" s="1"/>
  <c r="V785" i="1" s="1"/>
  <c r="AJ785" i="1"/>
  <c r="CR785" i="1"/>
  <c r="CT785" i="1"/>
  <c r="CX785" i="1"/>
  <c r="W785" i="1" s="1"/>
  <c r="GL785" i="1"/>
  <c r="GO785" i="1"/>
  <c r="GP785" i="1"/>
  <c r="GV785" i="1"/>
  <c r="HC785" i="1" s="1"/>
  <c r="GX785" i="1" s="1"/>
  <c r="C786" i="1"/>
  <c r="D786" i="1"/>
  <c r="I786" i="1"/>
  <c r="K786" i="1"/>
  <c r="S786" i="1"/>
  <c r="CY786" i="1" s="1"/>
  <c r="X786" i="1" s="1"/>
  <c r="AC786" i="1"/>
  <c r="P786" i="1" s="1"/>
  <c r="CP786" i="1" s="1"/>
  <c r="O786" i="1" s="1"/>
  <c r="AD786" i="1"/>
  <c r="AE786" i="1"/>
  <c r="Q786" i="1" s="1"/>
  <c r="AF786" i="1"/>
  <c r="AG786" i="1"/>
  <c r="CU786" i="1" s="1"/>
  <c r="T786" i="1" s="1"/>
  <c r="AH786" i="1"/>
  <c r="CV786" i="1" s="1"/>
  <c r="U786" i="1" s="1"/>
  <c r="AI786" i="1"/>
  <c r="CW786" i="1" s="1"/>
  <c r="V786" i="1" s="1"/>
  <c r="AJ786" i="1"/>
  <c r="CR786" i="1"/>
  <c r="CT786" i="1"/>
  <c r="CX786" i="1"/>
  <c r="W786" i="1" s="1"/>
  <c r="GL786" i="1"/>
  <c r="GO786" i="1"/>
  <c r="GP786" i="1"/>
  <c r="GV786" i="1"/>
  <c r="HC786" i="1" s="1"/>
  <c r="GX786" i="1" s="1"/>
  <c r="S787" i="1"/>
  <c r="CY787" i="1" s="1"/>
  <c r="X787" i="1" s="1"/>
  <c r="AC787" i="1"/>
  <c r="P787" i="1" s="1"/>
  <c r="CP787" i="1" s="1"/>
  <c r="O787" i="1" s="1"/>
  <c r="AD787" i="1"/>
  <c r="AE787" i="1"/>
  <c r="Q787" i="1" s="1"/>
  <c r="AF787" i="1"/>
  <c r="AG787" i="1"/>
  <c r="CU787" i="1" s="1"/>
  <c r="T787" i="1" s="1"/>
  <c r="AH787" i="1"/>
  <c r="CV787" i="1" s="1"/>
  <c r="U787" i="1" s="1"/>
  <c r="AI787" i="1"/>
  <c r="CW787" i="1" s="1"/>
  <c r="V787" i="1" s="1"/>
  <c r="AJ787" i="1"/>
  <c r="CR787" i="1"/>
  <c r="CT787" i="1"/>
  <c r="CX787" i="1"/>
  <c r="W787" i="1" s="1"/>
  <c r="GL787" i="1"/>
  <c r="GO787" i="1"/>
  <c r="GP787" i="1"/>
  <c r="GV787" i="1"/>
  <c r="HC787" i="1" s="1"/>
  <c r="GX787" i="1" s="1"/>
  <c r="I788" i="1"/>
  <c r="Q788" i="1" s="1"/>
  <c r="R788" i="1"/>
  <c r="AC788" i="1"/>
  <c r="P788" i="1" s="1"/>
  <c r="AD788" i="1"/>
  <c r="AE788" i="1"/>
  <c r="AF788" i="1"/>
  <c r="S788" i="1" s="1"/>
  <c r="AG788" i="1"/>
  <c r="CU788" i="1" s="1"/>
  <c r="T788" i="1" s="1"/>
  <c r="AH788" i="1"/>
  <c r="CV788" i="1" s="1"/>
  <c r="U788" i="1" s="1"/>
  <c r="AI788" i="1"/>
  <c r="AJ788" i="1"/>
  <c r="CX788" i="1" s="1"/>
  <c r="W788" i="1" s="1"/>
  <c r="CR788" i="1"/>
  <c r="CS788" i="1"/>
  <c r="CW788" i="1"/>
  <c r="V788" i="1" s="1"/>
  <c r="GK788" i="1"/>
  <c r="GL788" i="1"/>
  <c r="GO788" i="1"/>
  <c r="GP788" i="1"/>
  <c r="GV788" i="1"/>
  <c r="HC788" i="1"/>
  <c r="GX788" i="1" s="1"/>
  <c r="I789" i="1"/>
  <c r="I790" i="1" s="1"/>
  <c r="Q790" i="1" s="1"/>
  <c r="K789" i="1"/>
  <c r="P789" i="1"/>
  <c r="AC789" i="1"/>
  <c r="AD789" i="1"/>
  <c r="AB789" i="1" s="1"/>
  <c r="AE789" i="1"/>
  <c r="Q789" i="1" s="1"/>
  <c r="AF789" i="1"/>
  <c r="S789" i="1" s="1"/>
  <c r="CZ789" i="1" s="1"/>
  <c r="Y789" i="1" s="1"/>
  <c r="AG789" i="1"/>
  <c r="AH789" i="1"/>
  <c r="CV789" i="1" s="1"/>
  <c r="U789" i="1" s="1"/>
  <c r="AI789" i="1"/>
  <c r="CW789" i="1" s="1"/>
  <c r="V789" i="1" s="1"/>
  <c r="AJ789" i="1"/>
  <c r="CX789" i="1" s="1"/>
  <c r="W789" i="1" s="1"/>
  <c r="CQ789" i="1"/>
  <c r="CR789" i="1"/>
  <c r="CU789" i="1"/>
  <c r="T789" i="1" s="1"/>
  <c r="CY789" i="1"/>
  <c r="X789" i="1" s="1"/>
  <c r="GL789" i="1"/>
  <c r="GO789" i="1"/>
  <c r="GP789" i="1"/>
  <c r="GV789" i="1"/>
  <c r="HC789" i="1" s="1"/>
  <c r="GX789" i="1" s="1"/>
  <c r="S790" i="1"/>
  <c r="AC790" i="1"/>
  <c r="AD790" i="1"/>
  <c r="AE790" i="1"/>
  <c r="R790" i="1" s="1"/>
  <c r="GK790" i="1" s="1"/>
  <c r="AF790" i="1"/>
  <c r="AG790" i="1"/>
  <c r="CU790" i="1" s="1"/>
  <c r="T790" i="1" s="1"/>
  <c r="AH790" i="1"/>
  <c r="CV790" i="1" s="1"/>
  <c r="U790" i="1" s="1"/>
  <c r="AI790" i="1"/>
  <c r="CW790" i="1" s="1"/>
  <c r="V790" i="1" s="1"/>
  <c r="AJ790" i="1"/>
  <c r="CR790" i="1"/>
  <c r="CT790" i="1"/>
  <c r="CX790" i="1"/>
  <c r="W790" i="1" s="1"/>
  <c r="GL790" i="1"/>
  <c r="GO790" i="1"/>
  <c r="GP790" i="1"/>
  <c r="GV790" i="1"/>
  <c r="HC790" i="1" s="1"/>
  <c r="I791" i="1"/>
  <c r="I792" i="1" s="1"/>
  <c r="Q792" i="1" s="1"/>
  <c r="K791" i="1"/>
  <c r="AC791" i="1"/>
  <c r="AE791" i="1"/>
  <c r="CR791" i="1" s="1"/>
  <c r="AF791" i="1"/>
  <c r="AG791" i="1"/>
  <c r="CU791" i="1" s="1"/>
  <c r="T791" i="1" s="1"/>
  <c r="AH791" i="1"/>
  <c r="AI791" i="1"/>
  <c r="CW791" i="1" s="1"/>
  <c r="V791" i="1" s="1"/>
  <c r="AJ791" i="1"/>
  <c r="CX791" i="1" s="1"/>
  <c r="CV791" i="1"/>
  <c r="U791" i="1" s="1"/>
  <c r="GL791" i="1"/>
  <c r="GO791" i="1"/>
  <c r="GP791" i="1"/>
  <c r="GV791" i="1"/>
  <c r="GX791" i="1"/>
  <c r="HC791" i="1"/>
  <c r="P792" i="1"/>
  <c r="CP792" i="1" s="1"/>
  <c r="O792" i="1" s="1"/>
  <c r="AC792" i="1"/>
  <c r="AD792" i="1"/>
  <c r="AB792" i="1" s="1"/>
  <c r="AE792" i="1"/>
  <c r="AF792" i="1"/>
  <c r="S792" i="1" s="1"/>
  <c r="CZ792" i="1" s="1"/>
  <c r="Y792" i="1" s="1"/>
  <c r="AG792" i="1"/>
  <c r="AH792" i="1"/>
  <c r="CV792" i="1" s="1"/>
  <c r="U792" i="1" s="1"/>
  <c r="AI792" i="1"/>
  <c r="CW792" i="1" s="1"/>
  <c r="AJ792" i="1"/>
  <c r="CX792" i="1" s="1"/>
  <c r="W792" i="1" s="1"/>
  <c r="CQ792" i="1"/>
  <c r="CR792" i="1"/>
  <c r="CU792" i="1"/>
  <c r="T792" i="1" s="1"/>
  <c r="CY792" i="1"/>
  <c r="X792" i="1" s="1"/>
  <c r="GL792" i="1"/>
  <c r="GO792" i="1"/>
  <c r="GP792" i="1"/>
  <c r="GV792" i="1"/>
  <c r="HC792" i="1" s="1"/>
  <c r="I793" i="1"/>
  <c r="K793" i="1"/>
  <c r="R793" i="1"/>
  <c r="AB793" i="1"/>
  <c r="AC793" i="1"/>
  <c r="P793" i="1" s="1"/>
  <c r="AE793" i="1"/>
  <c r="AD793" i="1" s="1"/>
  <c r="AF793" i="1"/>
  <c r="AG793" i="1"/>
  <c r="CU793" i="1" s="1"/>
  <c r="T793" i="1" s="1"/>
  <c r="AH793" i="1"/>
  <c r="AI793" i="1"/>
  <c r="AJ793" i="1"/>
  <c r="CX793" i="1" s="1"/>
  <c r="W793" i="1" s="1"/>
  <c r="CR793" i="1"/>
  <c r="CS793" i="1"/>
  <c r="CV793" i="1"/>
  <c r="U793" i="1" s="1"/>
  <c r="CW793" i="1"/>
  <c r="V793" i="1" s="1"/>
  <c r="GK793" i="1"/>
  <c r="GL793" i="1"/>
  <c r="GO793" i="1"/>
  <c r="GP793" i="1"/>
  <c r="GV793" i="1"/>
  <c r="HC793" i="1"/>
  <c r="GX793" i="1" s="1"/>
  <c r="I794" i="1"/>
  <c r="P794" i="1" s="1"/>
  <c r="AC794" i="1"/>
  <c r="AE794" i="1"/>
  <c r="AF794" i="1"/>
  <c r="S794" i="1" s="1"/>
  <c r="CY794" i="1" s="1"/>
  <c r="X794" i="1" s="1"/>
  <c r="AG794" i="1"/>
  <c r="AH794" i="1"/>
  <c r="AI794" i="1"/>
  <c r="CW794" i="1" s="1"/>
  <c r="V794" i="1" s="1"/>
  <c r="AJ794" i="1"/>
  <c r="CX794" i="1" s="1"/>
  <c r="W794" i="1" s="1"/>
  <c r="CQ794" i="1"/>
  <c r="CR794" i="1"/>
  <c r="CU794" i="1"/>
  <c r="T794" i="1" s="1"/>
  <c r="CV794" i="1"/>
  <c r="U794" i="1" s="1"/>
  <c r="GL794" i="1"/>
  <c r="GO794" i="1"/>
  <c r="GP794" i="1"/>
  <c r="GV794" i="1"/>
  <c r="GX794" i="1"/>
  <c r="HC794" i="1"/>
  <c r="I795" i="1"/>
  <c r="P795" i="1"/>
  <c r="S795" i="1"/>
  <c r="T795" i="1"/>
  <c r="AC795" i="1"/>
  <c r="AB795" i="1" s="1"/>
  <c r="AD795" i="1"/>
  <c r="AE795" i="1"/>
  <c r="Q795" i="1" s="1"/>
  <c r="AF795" i="1"/>
  <c r="AG795" i="1"/>
  <c r="AH795" i="1"/>
  <c r="CV795" i="1" s="1"/>
  <c r="U795" i="1" s="1"/>
  <c r="AI795" i="1"/>
  <c r="CW795" i="1" s="1"/>
  <c r="V795" i="1" s="1"/>
  <c r="AJ795" i="1"/>
  <c r="CQ795" i="1"/>
  <c r="CR795" i="1"/>
  <c r="CT795" i="1"/>
  <c r="CU795" i="1"/>
  <c r="CX795" i="1"/>
  <c r="W795" i="1" s="1"/>
  <c r="CY795" i="1"/>
  <c r="X795" i="1" s="1"/>
  <c r="CZ795" i="1"/>
  <c r="Y795" i="1" s="1"/>
  <c r="GL795" i="1"/>
  <c r="GO795" i="1"/>
  <c r="GP795" i="1"/>
  <c r="GV795" i="1"/>
  <c r="HC795" i="1" s="1"/>
  <c r="GX795" i="1" s="1"/>
  <c r="C796" i="1"/>
  <c r="D796" i="1"/>
  <c r="I796" i="1"/>
  <c r="S796" i="1" s="1"/>
  <c r="CZ796" i="1" s="1"/>
  <c r="Y796" i="1" s="1"/>
  <c r="K796" i="1"/>
  <c r="P796" i="1"/>
  <c r="AC796" i="1"/>
  <c r="AD796" i="1"/>
  <c r="AE796" i="1"/>
  <c r="Q796" i="1" s="1"/>
  <c r="AF796" i="1"/>
  <c r="AG796" i="1"/>
  <c r="AH796" i="1"/>
  <c r="CV796" i="1" s="1"/>
  <c r="U796" i="1" s="1"/>
  <c r="AI796" i="1"/>
  <c r="CW796" i="1" s="1"/>
  <c r="V796" i="1" s="1"/>
  <c r="AJ796" i="1"/>
  <c r="CQ796" i="1"/>
  <c r="CR796" i="1"/>
  <c r="CT796" i="1"/>
  <c r="CU796" i="1"/>
  <c r="T796" i="1" s="1"/>
  <c r="CX796" i="1"/>
  <c r="W796" i="1" s="1"/>
  <c r="GL796" i="1"/>
  <c r="GO796" i="1"/>
  <c r="GP796" i="1"/>
  <c r="GV796" i="1"/>
  <c r="HC796" i="1" s="1"/>
  <c r="GX796" i="1" s="1"/>
  <c r="AC797" i="1"/>
  <c r="AD797" i="1"/>
  <c r="AE797" i="1"/>
  <c r="AF797" i="1"/>
  <c r="AG797" i="1"/>
  <c r="CU797" i="1" s="1"/>
  <c r="AH797" i="1"/>
  <c r="CV797" i="1" s="1"/>
  <c r="AI797" i="1"/>
  <c r="AJ797" i="1"/>
  <c r="CR797" i="1"/>
  <c r="CS797" i="1"/>
  <c r="CT797" i="1"/>
  <c r="CW797" i="1"/>
  <c r="CX797" i="1"/>
  <c r="GL797" i="1"/>
  <c r="GO797" i="1"/>
  <c r="GP797" i="1"/>
  <c r="GV797" i="1"/>
  <c r="HC797" i="1" s="1"/>
  <c r="I798" i="1"/>
  <c r="Q798" i="1" s="1"/>
  <c r="R798" i="1"/>
  <c r="AB798" i="1"/>
  <c r="AC798" i="1"/>
  <c r="P798" i="1" s="1"/>
  <c r="AE798" i="1"/>
  <c r="AD798" i="1" s="1"/>
  <c r="AF798" i="1"/>
  <c r="AG798" i="1"/>
  <c r="CU798" i="1" s="1"/>
  <c r="T798" i="1" s="1"/>
  <c r="AH798" i="1"/>
  <c r="AI798" i="1"/>
  <c r="AJ798" i="1"/>
  <c r="CX798" i="1" s="1"/>
  <c r="W798" i="1" s="1"/>
  <c r="CR798" i="1"/>
  <c r="CS798" i="1"/>
  <c r="CV798" i="1"/>
  <c r="U798" i="1" s="1"/>
  <c r="CW798" i="1"/>
  <c r="V798" i="1" s="1"/>
  <c r="GK798" i="1"/>
  <c r="GL798" i="1"/>
  <c r="GO798" i="1"/>
  <c r="GP798" i="1"/>
  <c r="GV798" i="1"/>
  <c r="HC798" i="1"/>
  <c r="GX798" i="1" s="1"/>
  <c r="I799" i="1"/>
  <c r="S799" i="1" s="1"/>
  <c r="CZ799" i="1" s="1"/>
  <c r="Y799" i="1" s="1"/>
  <c r="K799" i="1"/>
  <c r="P799" i="1"/>
  <c r="CP799" i="1" s="1"/>
  <c r="O799" i="1" s="1"/>
  <c r="AC799" i="1"/>
  <c r="AD799" i="1"/>
  <c r="AE799" i="1"/>
  <c r="Q799" i="1" s="1"/>
  <c r="AF799" i="1"/>
  <c r="AG799" i="1"/>
  <c r="AH799" i="1"/>
  <c r="CV799" i="1" s="1"/>
  <c r="U799" i="1" s="1"/>
  <c r="AI799" i="1"/>
  <c r="CW799" i="1" s="1"/>
  <c r="V799" i="1" s="1"/>
  <c r="AJ799" i="1"/>
  <c r="CQ799" i="1"/>
  <c r="CR799" i="1"/>
  <c r="CT799" i="1"/>
  <c r="CU799" i="1"/>
  <c r="T799" i="1" s="1"/>
  <c r="CX799" i="1"/>
  <c r="W799" i="1" s="1"/>
  <c r="CY799" i="1"/>
  <c r="X799" i="1" s="1"/>
  <c r="GL799" i="1"/>
  <c r="GO799" i="1"/>
  <c r="GP799" i="1"/>
  <c r="GV799" i="1"/>
  <c r="HC799" i="1" s="1"/>
  <c r="GX799" i="1" s="1"/>
  <c r="AC800" i="1"/>
  <c r="AD800" i="1"/>
  <c r="AE800" i="1"/>
  <c r="AF800" i="1"/>
  <c r="AG800" i="1"/>
  <c r="CU800" i="1" s="1"/>
  <c r="AH800" i="1"/>
  <c r="CV800" i="1" s="1"/>
  <c r="AI800" i="1"/>
  <c r="AJ800" i="1"/>
  <c r="CR800" i="1"/>
  <c r="CS800" i="1"/>
  <c r="CT800" i="1"/>
  <c r="CW800" i="1"/>
  <c r="CX800" i="1"/>
  <c r="GL800" i="1"/>
  <c r="GO800" i="1"/>
  <c r="GP800" i="1"/>
  <c r="GV800" i="1"/>
  <c r="HC800" i="1" s="1"/>
  <c r="I801" i="1"/>
  <c r="Q801" i="1" s="1"/>
  <c r="R801" i="1"/>
  <c r="GK801" i="1" s="1"/>
  <c r="AC801" i="1"/>
  <c r="P801" i="1" s="1"/>
  <c r="AE801" i="1"/>
  <c r="AD801" i="1" s="1"/>
  <c r="AB801" i="1" s="1"/>
  <c r="AF801" i="1"/>
  <c r="AG801" i="1"/>
  <c r="CU801" i="1" s="1"/>
  <c r="T801" i="1" s="1"/>
  <c r="AH801" i="1"/>
  <c r="AI801" i="1"/>
  <c r="AJ801" i="1"/>
  <c r="CX801" i="1" s="1"/>
  <c r="CR801" i="1"/>
  <c r="CS801" i="1"/>
  <c r="CV801" i="1"/>
  <c r="U801" i="1" s="1"/>
  <c r="CW801" i="1"/>
  <c r="V801" i="1" s="1"/>
  <c r="GL801" i="1"/>
  <c r="GO801" i="1"/>
  <c r="GP801" i="1"/>
  <c r="GV801" i="1"/>
  <c r="HC801" i="1"/>
  <c r="GX801" i="1" s="1"/>
  <c r="I802" i="1"/>
  <c r="P802" i="1" s="1"/>
  <c r="AC802" i="1"/>
  <c r="AE802" i="1"/>
  <c r="AF802" i="1"/>
  <c r="S802" i="1" s="1"/>
  <c r="CY802" i="1" s="1"/>
  <c r="X802" i="1" s="1"/>
  <c r="AG802" i="1"/>
  <c r="AH802" i="1"/>
  <c r="AI802" i="1"/>
  <c r="CW802" i="1" s="1"/>
  <c r="V802" i="1" s="1"/>
  <c r="AJ802" i="1"/>
  <c r="CX802" i="1" s="1"/>
  <c r="W802" i="1" s="1"/>
  <c r="CQ802" i="1"/>
  <c r="CR802" i="1"/>
  <c r="CU802" i="1"/>
  <c r="T802" i="1" s="1"/>
  <c r="CV802" i="1"/>
  <c r="U802" i="1" s="1"/>
  <c r="GL802" i="1"/>
  <c r="GO802" i="1"/>
  <c r="GP802" i="1"/>
  <c r="GV802" i="1"/>
  <c r="GX802" i="1"/>
  <c r="HC802" i="1"/>
  <c r="P803" i="1"/>
  <c r="Q803" i="1"/>
  <c r="AC803" i="1"/>
  <c r="AE803" i="1"/>
  <c r="AF803" i="1"/>
  <c r="AG803" i="1"/>
  <c r="AH803" i="1"/>
  <c r="AI803" i="1"/>
  <c r="CW803" i="1" s="1"/>
  <c r="V803" i="1" s="1"/>
  <c r="AJ803" i="1"/>
  <c r="CX803" i="1" s="1"/>
  <c r="W803" i="1" s="1"/>
  <c r="CQ803" i="1"/>
  <c r="CS803" i="1"/>
  <c r="CU803" i="1"/>
  <c r="T803" i="1" s="1"/>
  <c r="CV803" i="1"/>
  <c r="U803" i="1" s="1"/>
  <c r="GL803" i="1"/>
  <c r="GO803" i="1"/>
  <c r="GP803" i="1"/>
  <c r="GV803" i="1"/>
  <c r="HC803" i="1"/>
  <c r="GX803" i="1" s="1"/>
  <c r="I804" i="1"/>
  <c r="P804" i="1"/>
  <c r="S804" i="1"/>
  <c r="AC804" i="1"/>
  <c r="AD804" i="1"/>
  <c r="AE804" i="1"/>
  <c r="AF804" i="1"/>
  <c r="AG804" i="1"/>
  <c r="AH804" i="1"/>
  <c r="CV804" i="1" s="1"/>
  <c r="U804" i="1" s="1"/>
  <c r="AI804" i="1"/>
  <c r="CW804" i="1" s="1"/>
  <c r="V804" i="1" s="1"/>
  <c r="AJ804" i="1"/>
  <c r="CQ804" i="1"/>
  <c r="CR804" i="1"/>
  <c r="CT804" i="1"/>
  <c r="CU804" i="1"/>
  <c r="T804" i="1" s="1"/>
  <c r="CX804" i="1"/>
  <c r="W804" i="1" s="1"/>
  <c r="CY804" i="1"/>
  <c r="X804" i="1" s="1"/>
  <c r="CZ804" i="1"/>
  <c r="Y804" i="1" s="1"/>
  <c r="GL804" i="1"/>
  <c r="GO804" i="1"/>
  <c r="GP804" i="1"/>
  <c r="GV804" i="1"/>
  <c r="HC804" i="1" s="1"/>
  <c r="GX804" i="1" s="1"/>
  <c r="C805" i="1"/>
  <c r="D805" i="1"/>
  <c r="I805" i="1"/>
  <c r="P805" i="1" s="1"/>
  <c r="K805" i="1"/>
  <c r="T805" i="1"/>
  <c r="AC805" i="1"/>
  <c r="AE805" i="1"/>
  <c r="AF805" i="1"/>
  <c r="AG805" i="1"/>
  <c r="AH805" i="1"/>
  <c r="AI805" i="1"/>
  <c r="CW805" i="1" s="1"/>
  <c r="AJ805" i="1"/>
  <c r="CQ805" i="1"/>
  <c r="CT805" i="1"/>
  <c r="CU805" i="1"/>
  <c r="CV805" i="1"/>
  <c r="U805" i="1" s="1"/>
  <c r="CX805" i="1"/>
  <c r="GL805" i="1"/>
  <c r="GO805" i="1"/>
  <c r="GP805" i="1"/>
  <c r="GV805" i="1"/>
  <c r="HC805" i="1" s="1"/>
  <c r="C806" i="1"/>
  <c r="D806" i="1"/>
  <c r="I806" i="1"/>
  <c r="K806" i="1"/>
  <c r="S806" i="1"/>
  <c r="CY806" i="1" s="1"/>
  <c r="X806" i="1" s="1"/>
  <c r="U806" i="1"/>
  <c r="AC806" i="1"/>
  <c r="CQ806" i="1" s="1"/>
  <c r="AE806" i="1"/>
  <c r="AF806" i="1"/>
  <c r="AG806" i="1"/>
  <c r="AH806" i="1"/>
  <c r="AI806" i="1"/>
  <c r="CW806" i="1" s="1"/>
  <c r="V806" i="1" s="1"/>
  <c r="AJ806" i="1"/>
  <c r="CR806" i="1"/>
  <c r="CT806" i="1"/>
  <c r="CU806" i="1"/>
  <c r="T806" i="1" s="1"/>
  <c r="CV806" i="1"/>
  <c r="CX806" i="1"/>
  <c r="W806" i="1" s="1"/>
  <c r="CZ806" i="1"/>
  <c r="Y806" i="1" s="1"/>
  <c r="GL806" i="1"/>
  <c r="GO806" i="1"/>
  <c r="GP806" i="1"/>
  <c r="GV806" i="1"/>
  <c r="HC806" i="1" s="1"/>
  <c r="GX806" i="1" s="1"/>
  <c r="C807" i="1"/>
  <c r="D807" i="1"/>
  <c r="R807" i="1"/>
  <c r="GK807" i="1" s="1"/>
  <c r="AC807" i="1"/>
  <c r="P807" i="1" s="1"/>
  <c r="AE807" i="1"/>
  <c r="Q807" i="1" s="1"/>
  <c r="AF807" i="1"/>
  <c r="S807" i="1" s="1"/>
  <c r="AG807" i="1"/>
  <c r="CU807" i="1" s="1"/>
  <c r="T807" i="1" s="1"/>
  <c r="AH807" i="1"/>
  <c r="AI807" i="1"/>
  <c r="CW807" i="1" s="1"/>
  <c r="V807" i="1" s="1"/>
  <c r="AJ807" i="1"/>
  <c r="CR807" i="1"/>
  <c r="CT807" i="1"/>
  <c r="CV807" i="1"/>
  <c r="U807" i="1" s="1"/>
  <c r="CX807" i="1"/>
  <c r="W807" i="1" s="1"/>
  <c r="GL807" i="1"/>
  <c r="GO807" i="1"/>
  <c r="GP807" i="1"/>
  <c r="GV807" i="1"/>
  <c r="GX807" i="1"/>
  <c r="HC807" i="1"/>
  <c r="S808" i="1"/>
  <c r="CY808" i="1" s="1"/>
  <c r="X808" i="1" s="1"/>
  <c r="AC808" i="1"/>
  <c r="AE808" i="1"/>
  <c r="R808" i="1" s="1"/>
  <c r="GK808" i="1" s="1"/>
  <c r="AF808" i="1"/>
  <c r="AG808" i="1"/>
  <c r="CU808" i="1" s="1"/>
  <c r="T808" i="1" s="1"/>
  <c r="AH808" i="1"/>
  <c r="AI808" i="1"/>
  <c r="CW808" i="1" s="1"/>
  <c r="V808" i="1" s="1"/>
  <c r="AJ808" i="1"/>
  <c r="CR808" i="1"/>
  <c r="CT808" i="1"/>
  <c r="CV808" i="1"/>
  <c r="U808" i="1" s="1"/>
  <c r="CX808" i="1"/>
  <c r="W808" i="1" s="1"/>
  <c r="GL808" i="1"/>
  <c r="GO808" i="1"/>
  <c r="GP808" i="1"/>
  <c r="GV808" i="1"/>
  <c r="GX808" i="1"/>
  <c r="HC808" i="1"/>
  <c r="C809" i="1"/>
  <c r="D809" i="1"/>
  <c r="I809" i="1"/>
  <c r="K809" i="1"/>
  <c r="S809" i="1"/>
  <c r="CY809" i="1" s="1"/>
  <c r="X809" i="1" s="1"/>
  <c r="AC809" i="1"/>
  <c r="AE809" i="1"/>
  <c r="R809" i="1" s="1"/>
  <c r="GK809" i="1" s="1"/>
  <c r="AF809" i="1"/>
  <c r="AG809" i="1"/>
  <c r="CU809" i="1" s="1"/>
  <c r="T809" i="1" s="1"/>
  <c r="AH809" i="1"/>
  <c r="AI809" i="1"/>
  <c r="CW809" i="1" s="1"/>
  <c r="V809" i="1" s="1"/>
  <c r="AJ809" i="1"/>
  <c r="CR809" i="1"/>
  <c r="CT809" i="1"/>
  <c r="CV809" i="1"/>
  <c r="U809" i="1" s="1"/>
  <c r="CX809" i="1"/>
  <c r="W809" i="1" s="1"/>
  <c r="GL809" i="1"/>
  <c r="GO809" i="1"/>
  <c r="GP809" i="1"/>
  <c r="GV809" i="1"/>
  <c r="GX809" i="1"/>
  <c r="HC809" i="1"/>
  <c r="C810" i="1"/>
  <c r="D810" i="1"/>
  <c r="I810" i="1"/>
  <c r="K810" i="1"/>
  <c r="S810" i="1"/>
  <c r="CY810" i="1" s="1"/>
  <c r="X810" i="1" s="1"/>
  <c r="AC810" i="1"/>
  <c r="AE810" i="1"/>
  <c r="R810" i="1" s="1"/>
  <c r="GK810" i="1" s="1"/>
  <c r="AF810" i="1"/>
  <c r="AG810" i="1"/>
  <c r="CU810" i="1" s="1"/>
  <c r="T810" i="1" s="1"/>
  <c r="AH810" i="1"/>
  <c r="AI810" i="1"/>
  <c r="CW810" i="1" s="1"/>
  <c r="V810" i="1" s="1"/>
  <c r="AJ810" i="1"/>
  <c r="CR810" i="1"/>
  <c r="CT810" i="1"/>
  <c r="CV810" i="1"/>
  <c r="U810" i="1" s="1"/>
  <c r="CX810" i="1"/>
  <c r="W810" i="1" s="1"/>
  <c r="GL810" i="1"/>
  <c r="GO810" i="1"/>
  <c r="GP810" i="1"/>
  <c r="GV810" i="1"/>
  <c r="GX810" i="1"/>
  <c r="HC810" i="1"/>
  <c r="C811" i="1"/>
  <c r="D811" i="1"/>
  <c r="I811" i="1"/>
  <c r="K811" i="1"/>
  <c r="S811" i="1"/>
  <c r="CY811" i="1" s="1"/>
  <c r="X811" i="1" s="1"/>
  <c r="AC811" i="1"/>
  <c r="AE811" i="1"/>
  <c r="R811" i="1" s="1"/>
  <c r="GK811" i="1" s="1"/>
  <c r="AF811" i="1"/>
  <c r="AG811" i="1"/>
  <c r="CU811" i="1" s="1"/>
  <c r="T811" i="1" s="1"/>
  <c r="AH811" i="1"/>
  <c r="AI811" i="1"/>
  <c r="CW811" i="1" s="1"/>
  <c r="V811" i="1" s="1"/>
  <c r="AJ811" i="1"/>
  <c r="CR811" i="1"/>
  <c r="CT811" i="1"/>
  <c r="CV811" i="1"/>
  <c r="U811" i="1" s="1"/>
  <c r="CX811" i="1"/>
  <c r="W811" i="1" s="1"/>
  <c r="GL811" i="1"/>
  <c r="GO811" i="1"/>
  <c r="GP811" i="1"/>
  <c r="GV811" i="1"/>
  <c r="GX811" i="1"/>
  <c r="HC811" i="1"/>
  <c r="I812" i="1"/>
  <c r="Q812" i="1" s="1"/>
  <c r="R812" i="1"/>
  <c r="AC812" i="1"/>
  <c r="AD812" i="1"/>
  <c r="AE812" i="1"/>
  <c r="AF812" i="1"/>
  <c r="AB812" i="1" s="1"/>
  <c r="AG812" i="1"/>
  <c r="AH812" i="1"/>
  <c r="CV812" i="1" s="1"/>
  <c r="U812" i="1" s="1"/>
  <c r="AI812" i="1"/>
  <c r="AJ812" i="1"/>
  <c r="CX812" i="1" s="1"/>
  <c r="W812" i="1" s="1"/>
  <c r="CQ812" i="1"/>
  <c r="CR812" i="1"/>
  <c r="CS812" i="1"/>
  <c r="CU812" i="1"/>
  <c r="T812" i="1" s="1"/>
  <c r="CW812" i="1"/>
  <c r="V812" i="1" s="1"/>
  <c r="GK812" i="1"/>
  <c r="GL812" i="1"/>
  <c r="GO812" i="1"/>
  <c r="GP812" i="1"/>
  <c r="GV812" i="1"/>
  <c r="HC812" i="1"/>
  <c r="GX812" i="1" s="1"/>
  <c r="C813" i="1"/>
  <c r="D813" i="1"/>
  <c r="P813" i="1"/>
  <c r="R813" i="1"/>
  <c r="AC813" i="1"/>
  <c r="AD813" i="1"/>
  <c r="AB813" i="1" s="1"/>
  <c r="AE813" i="1"/>
  <c r="Q813" i="1" s="1"/>
  <c r="AF813" i="1"/>
  <c r="S813" i="1" s="1"/>
  <c r="AG813" i="1"/>
  <c r="AH813" i="1"/>
  <c r="CV813" i="1" s="1"/>
  <c r="U813" i="1" s="1"/>
  <c r="AI813" i="1"/>
  <c r="AJ813" i="1"/>
  <c r="CX813" i="1" s="1"/>
  <c r="W813" i="1" s="1"/>
  <c r="CQ813" i="1"/>
  <c r="CR813" i="1"/>
  <c r="CS813" i="1"/>
  <c r="CU813" i="1"/>
  <c r="T813" i="1" s="1"/>
  <c r="CW813" i="1"/>
  <c r="V813" i="1" s="1"/>
  <c r="GK813" i="1"/>
  <c r="GL813" i="1"/>
  <c r="GO813" i="1"/>
  <c r="GP813" i="1"/>
  <c r="GV813" i="1"/>
  <c r="HC813" i="1" s="1"/>
  <c r="GX813" i="1" s="1"/>
  <c r="P814" i="1"/>
  <c r="R814" i="1"/>
  <c r="AC814" i="1"/>
  <c r="AD814" i="1"/>
  <c r="AB814" i="1" s="1"/>
  <c r="AE814" i="1"/>
  <c r="Q814" i="1" s="1"/>
  <c r="AF814" i="1"/>
  <c r="S814" i="1" s="1"/>
  <c r="AG814" i="1"/>
  <c r="AH814" i="1"/>
  <c r="CV814" i="1" s="1"/>
  <c r="U814" i="1" s="1"/>
  <c r="AI814" i="1"/>
  <c r="AJ814" i="1"/>
  <c r="CX814" i="1" s="1"/>
  <c r="W814" i="1" s="1"/>
  <c r="CQ814" i="1"/>
  <c r="CR814" i="1"/>
  <c r="CS814" i="1"/>
  <c r="CU814" i="1"/>
  <c r="T814" i="1" s="1"/>
  <c r="CW814" i="1"/>
  <c r="V814" i="1" s="1"/>
  <c r="GK814" i="1"/>
  <c r="GL814" i="1"/>
  <c r="GO814" i="1"/>
  <c r="GP814" i="1"/>
  <c r="GV814" i="1"/>
  <c r="HC814" i="1" s="1"/>
  <c r="GX814" i="1" s="1"/>
  <c r="I815" i="1"/>
  <c r="S815" i="1"/>
  <c r="CY815" i="1" s="1"/>
  <c r="X815" i="1" s="1"/>
  <c r="AC815" i="1"/>
  <c r="AE815" i="1"/>
  <c r="R815" i="1" s="1"/>
  <c r="GK815" i="1" s="1"/>
  <c r="AF815" i="1"/>
  <c r="AG815" i="1"/>
  <c r="CU815" i="1" s="1"/>
  <c r="T815" i="1" s="1"/>
  <c r="AH815" i="1"/>
  <c r="AI815" i="1"/>
  <c r="CW815" i="1" s="1"/>
  <c r="V815" i="1" s="1"/>
  <c r="AJ815" i="1"/>
  <c r="CR815" i="1"/>
  <c r="CT815" i="1"/>
  <c r="CV815" i="1"/>
  <c r="U815" i="1" s="1"/>
  <c r="CX815" i="1"/>
  <c r="W815" i="1" s="1"/>
  <c r="GL815" i="1"/>
  <c r="GO815" i="1"/>
  <c r="GP815" i="1"/>
  <c r="GV815" i="1"/>
  <c r="GX815" i="1"/>
  <c r="HC815" i="1"/>
  <c r="I816" i="1"/>
  <c r="Q816" i="1" s="1"/>
  <c r="R816" i="1"/>
  <c r="AC816" i="1"/>
  <c r="AD816" i="1"/>
  <c r="AE816" i="1"/>
  <c r="AF816" i="1"/>
  <c r="AB816" i="1" s="1"/>
  <c r="AG816" i="1"/>
  <c r="AH816" i="1"/>
  <c r="CV816" i="1" s="1"/>
  <c r="U816" i="1" s="1"/>
  <c r="AI816" i="1"/>
  <c r="AJ816" i="1"/>
  <c r="CX816" i="1" s="1"/>
  <c r="W816" i="1" s="1"/>
  <c r="CQ816" i="1"/>
  <c r="CR816" i="1"/>
  <c r="CS816" i="1"/>
  <c r="CU816" i="1"/>
  <c r="T816" i="1" s="1"/>
  <c r="CW816" i="1"/>
  <c r="V816" i="1" s="1"/>
  <c r="GK816" i="1"/>
  <c r="GL816" i="1"/>
  <c r="GO816" i="1"/>
  <c r="GP816" i="1"/>
  <c r="GV816" i="1"/>
  <c r="HC816" i="1"/>
  <c r="GX816" i="1" s="1"/>
  <c r="I817" i="1"/>
  <c r="K817" i="1"/>
  <c r="P817" i="1"/>
  <c r="R817" i="1"/>
  <c r="AC817" i="1"/>
  <c r="AD817" i="1"/>
  <c r="AB817" i="1" s="1"/>
  <c r="AE817" i="1"/>
  <c r="Q817" i="1" s="1"/>
  <c r="AF817" i="1"/>
  <c r="S817" i="1" s="1"/>
  <c r="AG817" i="1"/>
  <c r="AH817" i="1"/>
  <c r="CV817" i="1" s="1"/>
  <c r="U817" i="1" s="1"/>
  <c r="AI817" i="1"/>
  <c r="AJ817" i="1"/>
  <c r="CX817" i="1" s="1"/>
  <c r="W817" i="1" s="1"/>
  <c r="CQ817" i="1"/>
  <c r="CR817" i="1"/>
  <c r="CS817" i="1"/>
  <c r="CU817" i="1"/>
  <c r="T817" i="1" s="1"/>
  <c r="CW817" i="1"/>
  <c r="V817" i="1" s="1"/>
  <c r="GK817" i="1"/>
  <c r="GL817" i="1"/>
  <c r="GO817" i="1"/>
  <c r="GP817" i="1"/>
  <c r="GV817" i="1"/>
  <c r="HC817" i="1" s="1"/>
  <c r="GX817" i="1" s="1"/>
  <c r="I818" i="1"/>
  <c r="S818" i="1"/>
  <c r="CY818" i="1" s="1"/>
  <c r="X818" i="1" s="1"/>
  <c r="AC818" i="1"/>
  <c r="AE818" i="1"/>
  <c r="R818" i="1" s="1"/>
  <c r="GK818" i="1" s="1"/>
  <c r="AF818" i="1"/>
  <c r="AG818" i="1"/>
  <c r="CU818" i="1" s="1"/>
  <c r="T818" i="1" s="1"/>
  <c r="AH818" i="1"/>
  <c r="AI818" i="1"/>
  <c r="CW818" i="1" s="1"/>
  <c r="V818" i="1" s="1"/>
  <c r="AJ818" i="1"/>
  <c r="CR818" i="1"/>
  <c r="CT818" i="1"/>
  <c r="CV818" i="1"/>
  <c r="U818" i="1" s="1"/>
  <c r="CX818" i="1"/>
  <c r="W818" i="1" s="1"/>
  <c r="GL818" i="1"/>
  <c r="GO818" i="1"/>
  <c r="GP818" i="1"/>
  <c r="GV818" i="1"/>
  <c r="GX818" i="1"/>
  <c r="HC818" i="1"/>
  <c r="I819" i="1"/>
  <c r="Q819" i="1" s="1"/>
  <c r="R819" i="1"/>
  <c r="AC819" i="1"/>
  <c r="AD819" i="1"/>
  <c r="AE819" i="1"/>
  <c r="AF819" i="1"/>
  <c r="AB819" i="1" s="1"/>
  <c r="AG819" i="1"/>
  <c r="AH819" i="1"/>
  <c r="CV819" i="1" s="1"/>
  <c r="U819" i="1" s="1"/>
  <c r="AI819" i="1"/>
  <c r="AJ819" i="1"/>
  <c r="CX819" i="1" s="1"/>
  <c r="W819" i="1" s="1"/>
  <c r="CQ819" i="1"/>
  <c r="CR819" i="1"/>
  <c r="CS819" i="1"/>
  <c r="CU819" i="1"/>
  <c r="T819" i="1" s="1"/>
  <c r="CW819" i="1"/>
  <c r="V819" i="1" s="1"/>
  <c r="GK819" i="1"/>
  <c r="GL819" i="1"/>
  <c r="GO819" i="1"/>
  <c r="GP819" i="1"/>
  <c r="GV819" i="1"/>
  <c r="HC819" i="1"/>
  <c r="GX819" i="1" s="1"/>
  <c r="I820" i="1"/>
  <c r="S820" i="1"/>
  <c r="CY820" i="1" s="1"/>
  <c r="X820" i="1" s="1"/>
  <c r="AC820" i="1"/>
  <c r="P820" i="1" s="1"/>
  <c r="AE820" i="1"/>
  <c r="AD820" i="1" s="1"/>
  <c r="AF820" i="1"/>
  <c r="AG820" i="1"/>
  <c r="CU820" i="1" s="1"/>
  <c r="T820" i="1" s="1"/>
  <c r="AH820" i="1"/>
  <c r="AI820" i="1"/>
  <c r="CW820" i="1" s="1"/>
  <c r="V820" i="1" s="1"/>
  <c r="AJ820" i="1"/>
  <c r="CR820" i="1"/>
  <c r="CT820" i="1"/>
  <c r="CV820" i="1"/>
  <c r="U820" i="1" s="1"/>
  <c r="CX820" i="1"/>
  <c r="W820" i="1" s="1"/>
  <c r="CZ820" i="1"/>
  <c r="Y820" i="1" s="1"/>
  <c r="GL820" i="1"/>
  <c r="GO820" i="1"/>
  <c r="GP820" i="1"/>
  <c r="GV820" i="1"/>
  <c r="HC820" i="1" s="1"/>
  <c r="GX820" i="1" s="1"/>
  <c r="I821" i="1"/>
  <c r="I823" i="1" s="1"/>
  <c r="K821" i="1"/>
  <c r="S821" i="1"/>
  <c r="CY821" i="1" s="1"/>
  <c r="X821" i="1" s="1"/>
  <c r="AC821" i="1"/>
  <c r="AE821" i="1"/>
  <c r="R821" i="1" s="1"/>
  <c r="GK821" i="1" s="1"/>
  <c r="AF821" i="1"/>
  <c r="AG821" i="1"/>
  <c r="CU821" i="1" s="1"/>
  <c r="T821" i="1" s="1"/>
  <c r="AH821" i="1"/>
  <c r="AI821" i="1"/>
  <c r="CW821" i="1" s="1"/>
  <c r="V821" i="1" s="1"/>
  <c r="AJ821" i="1"/>
  <c r="CR821" i="1"/>
  <c r="CT821" i="1"/>
  <c r="CV821" i="1"/>
  <c r="U821" i="1" s="1"/>
  <c r="CX821" i="1"/>
  <c r="W821" i="1" s="1"/>
  <c r="GL821" i="1"/>
  <c r="BZ835" i="1" s="1"/>
  <c r="GO821" i="1"/>
  <c r="GP821" i="1"/>
  <c r="GV821" i="1"/>
  <c r="GX821" i="1"/>
  <c r="HC821" i="1"/>
  <c r="I822" i="1"/>
  <c r="Q822" i="1" s="1"/>
  <c r="R822" i="1"/>
  <c r="AC822" i="1"/>
  <c r="AD822" i="1"/>
  <c r="AE822" i="1"/>
  <c r="AF822" i="1"/>
  <c r="AB822" i="1" s="1"/>
  <c r="AG822" i="1"/>
  <c r="AH822" i="1"/>
  <c r="CV822" i="1" s="1"/>
  <c r="U822" i="1" s="1"/>
  <c r="AI822" i="1"/>
  <c r="AJ822" i="1"/>
  <c r="CX822" i="1" s="1"/>
  <c r="W822" i="1" s="1"/>
  <c r="CQ822" i="1"/>
  <c r="CR822" i="1"/>
  <c r="CS822" i="1"/>
  <c r="CU822" i="1"/>
  <c r="T822" i="1" s="1"/>
  <c r="CW822" i="1"/>
  <c r="V822" i="1" s="1"/>
  <c r="GK822" i="1"/>
  <c r="GL822" i="1"/>
  <c r="GO822" i="1"/>
  <c r="GP822" i="1"/>
  <c r="GV822" i="1"/>
  <c r="HC822" i="1"/>
  <c r="GX822" i="1" s="1"/>
  <c r="AC823" i="1"/>
  <c r="P823" i="1" s="1"/>
  <c r="AE823" i="1"/>
  <c r="AD823" i="1" s="1"/>
  <c r="AF823" i="1"/>
  <c r="AG823" i="1"/>
  <c r="CU823" i="1" s="1"/>
  <c r="T823" i="1" s="1"/>
  <c r="AH823" i="1"/>
  <c r="AI823" i="1"/>
  <c r="CW823" i="1" s="1"/>
  <c r="V823" i="1" s="1"/>
  <c r="AJ823" i="1"/>
  <c r="CR823" i="1"/>
  <c r="CT823" i="1"/>
  <c r="CV823" i="1"/>
  <c r="U823" i="1" s="1"/>
  <c r="CX823" i="1"/>
  <c r="W823" i="1" s="1"/>
  <c r="GL823" i="1"/>
  <c r="GO823" i="1"/>
  <c r="GP823" i="1"/>
  <c r="GV823" i="1"/>
  <c r="HC823" i="1" s="1"/>
  <c r="GX823" i="1" s="1"/>
  <c r="S824" i="1"/>
  <c r="CY824" i="1" s="1"/>
  <c r="X824" i="1" s="1"/>
  <c r="AC824" i="1"/>
  <c r="P824" i="1" s="1"/>
  <c r="AE824" i="1"/>
  <c r="AD824" i="1" s="1"/>
  <c r="AF824" i="1"/>
  <c r="AG824" i="1"/>
  <c r="CU824" i="1" s="1"/>
  <c r="T824" i="1" s="1"/>
  <c r="AH824" i="1"/>
  <c r="AI824" i="1"/>
  <c r="CW824" i="1" s="1"/>
  <c r="V824" i="1" s="1"/>
  <c r="AJ824" i="1"/>
  <c r="CR824" i="1"/>
  <c r="CT824" i="1"/>
  <c r="CV824" i="1"/>
  <c r="U824" i="1" s="1"/>
  <c r="CX824" i="1"/>
  <c r="W824" i="1" s="1"/>
  <c r="CZ824" i="1"/>
  <c r="Y824" i="1" s="1"/>
  <c r="GL824" i="1"/>
  <c r="GO824" i="1"/>
  <c r="GP824" i="1"/>
  <c r="GV824" i="1"/>
  <c r="HC824" i="1" s="1"/>
  <c r="GX824" i="1" s="1"/>
  <c r="I825" i="1"/>
  <c r="Q825" i="1" s="1"/>
  <c r="P825" i="1"/>
  <c r="CP825" i="1" s="1"/>
  <c r="O825" i="1" s="1"/>
  <c r="R825" i="1"/>
  <c r="AC825" i="1"/>
  <c r="AD825" i="1"/>
  <c r="AB825" i="1" s="1"/>
  <c r="AE825" i="1"/>
  <c r="AF825" i="1"/>
  <c r="S825" i="1" s="1"/>
  <c r="AG825" i="1"/>
  <c r="AH825" i="1"/>
  <c r="CV825" i="1" s="1"/>
  <c r="U825" i="1" s="1"/>
  <c r="AI825" i="1"/>
  <c r="AJ825" i="1"/>
  <c r="CX825" i="1" s="1"/>
  <c r="W825" i="1" s="1"/>
  <c r="CQ825" i="1"/>
  <c r="CR825" i="1"/>
  <c r="CS825" i="1"/>
  <c r="CU825" i="1"/>
  <c r="T825" i="1" s="1"/>
  <c r="CW825" i="1"/>
  <c r="V825" i="1" s="1"/>
  <c r="GK825" i="1"/>
  <c r="GL825" i="1"/>
  <c r="GO825" i="1"/>
  <c r="GP825" i="1"/>
  <c r="GV825" i="1"/>
  <c r="HC825" i="1" s="1"/>
  <c r="GX825" i="1" s="1"/>
  <c r="I826" i="1"/>
  <c r="S826" i="1"/>
  <c r="CY826" i="1" s="1"/>
  <c r="X826" i="1" s="1"/>
  <c r="AC826" i="1"/>
  <c r="AE826" i="1"/>
  <c r="R826" i="1" s="1"/>
  <c r="GK826" i="1" s="1"/>
  <c r="AF826" i="1"/>
  <c r="AG826" i="1"/>
  <c r="CU826" i="1" s="1"/>
  <c r="T826" i="1" s="1"/>
  <c r="AH826" i="1"/>
  <c r="AI826" i="1"/>
  <c r="CW826" i="1" s="1"/>
  <c r="V826" i="1" s="1"/>
  <c r="AJ826" i="1"/>
  <c r="CR826" i="1"/>
  <c r="CT826" i="1"/>
  <c r="CV826" i="1"/>
  <c r="U826" i="1" s="1"/>
  <c r="CX826" i="1"/>
  <c r="W826" i="1" s="1"/>
  <c r="GL826" i="1"/>
  <c r="GO826" i="1"/>
  <c r="GP826" i="1"/>
  <c r="CD835" i="1" s="1"/>
  <c r="GV826" i="1"/>
  <c r="GX826" i="1"/>
  <c r="HC826" i="1"/>
  <c r="I827" i="1"/>
  <c r="I829" i="1" s="1"/>
  <c r="K827" i="1"/>
  <c r="AC827" i="1"/>
  <c r="P827" i="1" s="1"/>
  <c r="AE827" i="1"/>
  <c r="AD827" i="1" s="1"/>
  <c r="AF827" i="1"/>
  <c r="AG827" i="1"/>
  <c r="CU827" i="1" s="1"/>
  <c r="T827" i="1" s="1"/>
  <c r="AH827" i="1"/>
  <c r="AI827" i="1"/>
  <c r="CW827" i="1" s="1"/>
  <c r="V827" i="1" s="1"/>
  <c r="AJ827" i="1"/>
  <c r="CR827" i="1"/>
  <c r="CT827" i="1"/>
  <c r="CV827" i="1"/>
  <c r="U827" i="1" s="1"/>
  <c r="CX827" i="1"/>
  <c r="W827" i="1" s="1"/>
  <c r="GL827" i="1"/>
  <c r="GO827" i="1"/>
  <c r="GP827" i="1"/>
  <c r="GV827" i="1"/>
  <c r="HC827" i="1" s="1"/>
  <c r="GX827" i="1" s="1"/>
  <c r="AC828" i="1"/>
  <c r="AD828" i="1"/>
  <c r="AB828" i="1" s="1"/>
  <c r="AE828" i="1"/>
  <c r="AF828" i="1"/>
  <c r="AG828" i="1"/>
  <c r="AH828" i="1"/>
  <c r="CV828" i="1" s="1"/>
  <c r="AI828" i="1"/>
  <c r="AJ828" i="1"/>
  <c r="CX828" i="1" s="1"/>
  <c r="CQ828" i="1"/>
  <c r="CR828" i="1"/>
  <c r="CS828" i="1"/>
  <c r="CU828" i="1"/>
  <c r="CW828" i="1"/>
  <c r="GL828" i="1"/>
  <c r="GO828" i="1"/>
  <c r="GP828" i="1"/>
  <c r="GV828" i="1"/>
  <c r="HC828" i="1" s="1"/>
  <c r="AC829" i="1"/>
  <c r="AE829" i="1"/>
  <c r="AF829" i="1"/>
  <c r="AG829" i="1"/>
  <c r="CU829" i="1" s="1"/>
  <c r="T829" i="1" s="1"/>
  <c r="AH829" i="1"/>
  <c r="AI829" i="1"/>
  <c r="CW829" i="1" s="1"/>
  <c r="AJ829" i="1"/>
  <c r="CR829" i="1"/>
  <c r="CT829" i="1"/>
  <c r="CV829" i="1"/>
  <c r="CX829" i="1"/>
  <c r="W829" i="1" s="1"/>
  <c r="GL829" i="1"/>
  <c r="GO829" i="1"/>
  <c r="GP829" i="1"/>
  <c r="GV829" i="1"/>
  <c r="HC829" i="1"/>
  <c r="I830" i="1"/>
  <c r="S830" i="1" s="1"/>
  <c r="K830" i="1"/>
  <c r="AC830" i="1"/>
  <c r="P830" i="1" s="1"/>
  <c r="AE830" i="1"/>
  <c r="AD830" i="1" s="1"/>
  <c r="AF830" i="1"/>
  <c r="AG830" i="1"/>
  <c r="CU830" i="1" s="1"/>
  <c r="T830" i="1" s="1"/>
  <c r="AH830" i="1"/>
  <c r="AI830" i="1"/>
  <c r="CW830" i="1" s="1"/>
  <c r="V830" i="1" s="1"/>
  <c r="AJ830" i="1"/>
  <c r="CR830" i="1"/>
  <c r="CT830" i="1"/>
  <c r="CV830" i="1"/>
  <c r="U830" i="1" s="1"/>
  <c r="CX830" i="1"/>
  <c r="W830" i="1" s="1"/>
  <c r="GL830" i="1"/>
  <c r="GO830" i="1"/>
  <c r="GP830" i="1"/>
  <c r="GV830" i="1"/>
  <c r="HC830" i="1" s="1"/>
  <c r="GX830" i="1" s="1"/>
  <c r="I831" i="1"/>
  <c r="K831" i="1"/>
  <c r="S831" i="1"/>
  <c r="CY831" i="1" s="1"/>
  <c r="X831" i="1" s="1"/>
  <c r="AC831" i="1"/>
  <c r="AE831" i="1"/>
  <c r="R831" i="1" s="1"/>
  <c r="GK831" i="1" s="1"/>
  <c r="AF831" i="1"/>
  <c r="AG831" i="1"/>
  <c r="CU831" i="1" s="1"/>
  <c r="T831" i="1" s="1"/>
  <c r="AH831" i="1"/>
  <c r="AI831" i="1"/>
  <c r="CW831" i="1" s="1"/>
  <c r="V831" i="1" s="1"/>
  <c r="AJ831" i="1"/>
  <c r="CR831" i="1"/>
  <c r="CT831" i="1"/>
  <c r="CV831" i="1"/>
  <c r="U831" i="1" s="1"/>
  <c r="CX831" i="1"/>
  <c r="W831" i="1" s="1"/>
  <c r="GL831" i="1"/>
  <c r="GO831" i="1"/>
  <c r="GP831" i="1"/>
  <c r="GV831" i="1"/>
  <c r="GX831" i="1"/>
  <c r="HC831" i="1"/>
  <c r="I832" i="1"/>
  <c r="S832" i="1" s="1"/>
  <c r="K832" i="1"/>
  <c r="AC832" i="1"/>
  <c r="P832" i="1" s="1"/>
  <c r="AE832" i="1"/>
  <c r="AD832" i="1" s="1"/>
  <c r="AF832" i="1"/>
  <c r="AG832" i="1"/>
  <c r="CU832" i="1" s="1"/>
  <c r="T832" i="1" s="1"/>
  <c r="AH832" i="1"/>
  <c r="AI832" i="1"/>
  <c r="CW832" i="1" s="1"/>
  <c r="V832" i="1" s="1"/>
  <c r="AJ832" i="1"/>
  <c r="CR832" i="1"/>
  <c r="CT832" i="1"/>
  <c r="CV832" i="1"/>
  <c r="U832" i="1" s="1"/>
  <c r="CX832" i="1"/>
  <c r="W832" i="1" s="1"/>
  <c r="GL832" i="1"/>
  <c r="GO832" i="1"/>
  <c r="GP832" i="1"/>
  <c r="GV832" i="1"/>
  <c r="HC832" i="1" s="1"/>
  <c r="GX832" i="1" s="1"/>
  <c r="I833" i="1"/>
  <c r="K833" i="1"/>
  <c r="S833" i="1"/>
  <c r="CY833" i="1" s="1"/>
  <c r="X833" i="1" s="1"/>
  <c r="AC833" i="1"/>
  <c r="AE833" i="1"/>
  <c r="R833" i="1" s="1"/>
  <c r="GK833" i="1" s="1"/>
  <c r="AF833" i="1"/>
  <c r="AG833" i="1"/>
  <c r="CU833" i="1" s="1"/>
  <c r="T833" i="1" s="1"/>
  <c r="AH833" i="1"/>
  <c r="AI833" i="1"/>
  <c r="CW833" i="1" s="1"/>
  <c r="V833" i="1" s="1"/>
  <c r="AJ833" i="1"/>
  <c r="CR833" i="1"/>
  <c r="CT833" i="1"/>
  <c r="CV833" i="1"/>
  <c r="U833" i="1" s="1"/>
  <c r="CX833" i="1"/>
  <c r="W833" i="1" s="1"/>
  <c r="GL833" i="1"/>
  <c r="GO833" i="1"/>
  <c r="GP833" i="1"/>
  <c r="GV833" i="1"/>
  <c r="GX833" i="1"/>
  <c r="HC833" i="1"/>
  <c r="B835" i="1"/>
  <c r="B780" i="1" s="1"/>
  <c r="C835" i="1"/>
  <c r="C780" i="1" s="1"/>
  <c r="D835" i="1"/>
  <c r="D780" i="1" s="1"/>
  <c r="F835" i="1"/>
  <c r="F780" i="1" s="1"/>
  <c r="G835" i="1"/>
  <c r="G780" i="1" s="1"/>
  <c r="BX835" i="1"/>
  <c r="BX780" i="1" s="1"/>
  <c r="BY835" i="1"/>
  <c r="BY780" i="1" s="1"/>
  <c r="CC835" i="1"/>
  <c r="CC780" i="1" s="1"/>
  <c r="CK835" i="1"/>
  <c r="CK780" i="1" s="1"/>
  <c r="CL835" i="1"/>
  <c r="CL780" i="1" s="1"/>
  <c r="CM835" i="1"/>
  <c r="CM780" i="1" s="1"/>
  <c r="D865" i="1"/>
  <c r="E867" i="1"/>
  <c r="G867" i="1"/>
  <c r="Z867" i="1"/>
  <c r="AA867" i="1"/>
  <c r="AM867" i="1"/>
  <c r="AN867" i="1"/>
  <c r="BE867" i="1"/>
  <c r="BF867" i="1"/>
  <c r="BG867" i="1"/>
  <c r="BH867" i="1"/>
  <c r="BI867" i="1"/>
  <c r="BJ867" i="1"/>
  <c r="BK867" i="1"/>
  <c r="BL867" i="1"/>
  <c r="BM867" i="1"/>
  <c r="BN867" i="1"/>
  <c r="BO867" i="1"/>
  <c r="BP867" i="1"/>
  <c r="BQ867" i="1"/>
  <c r="BR867" i="1"/>
  <c r="BS867" i="1"/>
  <c r="BT867" i="1"/>
  <c r="BU867" i="1"/>
  <c r="BV867" i="1"/>
  <c r="BW867" i="1"/>
  <c r="CN867" i="1"/>
  <c r="CO867" i="1"/>
  <c r="CP867" i="1"/>
  <c r="CQ867" i="1"/>
  <c r="CR867" i="1"/>
  <c r="CS867" i="1"/>
  <c r="CT867" i="1"/>
  <c r="CU867" i="1"/>
  <c r="CV867" i="1"/>
  <c r="CW867" i="1"/>
  <c r="CX867" i="1"/>
  <c r="CY867" i="1"/>
  <c r="CZ867" i="1"/>
  <c r="DA867" i="1"/>
  <c r="DB867" i="1"/>
  <c r="DC867" i="1"/>
  <c r="DD867" i="1"/>
  <c r="DE867" i="1"/>
  <c r="DF867" i="1"/>
  <c r="DG867" i="1"/>
  <c r="DH867" i="1"/>
  <c r="DI867" i="1"/>
  <c r="DJ867" i="1"/>
  <c r="DK867" i="1"/>
  <c r="DL867" i="1"/>
  <c r="DM867" i="1"/>
  <c r="DN867" i="1"/>
  <c r="DO867" i="1"/>
  <c r="DP867" i="1"/>
  <c r="DQ867" i="1"/>
  <c r="DR867" i="1"/>
  <c r="DS867" i="1"/>
  <c r="DT867" i="1"/>
  <c r="DU867" i="1"/>
  <c r="DV867" i="1"/>
  <c r="DW867" i="1"/>
  <c r="DX867" i="1"/>
  <c r="DY867" i="1"/>
  <c r="DZ867" i="1"/>
  <c r="EA867" i="1"/>
  <c r="EB867" i="1"/>
  <c r="EC867" i="1"/>
  <c r="ED867" i="1"/>
  <c r="EE867" i="1"/>
  <c r="EF867" i="1"/>
  <c r="EG867" i="1"/>
  <c r="EH867" i="1"/>
  <c r="EI867" i="1"/>
  <c r="EJ867" i="1"/>
  <c r="EK867" i="1"/>
  <c r="EL867" i="1"/>
  <c r="EM867" i="1"/>
  <c r="EN867" i="1"/>
  <c r="EO867" i="1"/>
  <c r="EP867" i="1"/>
  <c r="EQ867" i="1"/>
  <c r="ER867" i="1"/>
  <c r="ES867" i="1"/>
  <c r="ET867" i="1"/>
  <c r="EU867" i="1"/>
  <c r="EV867" i="1"/>
  <c r="EW867" i="1"/>
  <c r="EX867" i="1"/>
  <c r="EY867" i="1"/>
  <c r="EZ867" i="1"/>
  <c r="FA867" i="1"/>
  <c r="FB867" i="1"/>
  <c r="FC867" i="1"/>
  <c r="FD867" i="1"/>
  <c r="FE867" i="1"/>
  <c r="FF867" i="1"/>
  <c r="FG867" i="1"/>
  <c r="FH867" i="1"/>
  <c r="FI867" i="1"/>
  <c r="FJ867" i="1"/>
  <c r="FK867" i="1"/>
  <c r="FL867" i="1"/>
  <c r="FM867" i="1"/>
  <c r="FN867" i="1"/>
  <c r="FO867" i="1"/>
  <c r="FP867" i="1"/>
  <c r="FQ867" i="1"/>
  <c r="FR867" i="1"/>
  <c r="FS867" i="1"/>
  <c r="FT867" i="1"/>
  <c r="FU867" i="1"/>
  <c r="FV867" i="1"/>
  <c r="FW867" i="1"/>
  <c r="FX867" i="1"/>
  <c r="FY867" i="1"/>
  <c r="FZ867" i="1"/>
  <c r="GA867" i="1"/>
  <c r="GB867" i="1"/>
  <c r="GC867" i="1"/>
  <c r="GD867" i="1"/>
  <c r="GE867" i="1"/>
  <c r="GF867" i="1"/>
  <c r="GG867" i="1"/>
  <c r="GH867" i="1"/>
  <c r="GI867" i="1"/>
  <c r="GJ867" i="1"/>
  <c r="GK867" i="1"/>
  <c r="GL867" i="1"/>
  <c r="GM867" i="1"/>
  <c r="GN867" i="1"/>
  <c r="GO867" i="1"/>
  <c r="GP867" i="1"/>
  <c r="GQ867" i="1"/>
  <c r="GR867" i="1"/>
  <c r="GS867" i="1"/>
  <c r="GT867" i="1"/>
  <c r="GU867" i="1"/>
  <c r="GV867" i="1"/>
  <c r="GW867" i="1"/>
  <c r="GX867" i="1"/>
  <c r="I869" i="1"/>
  <c r="K869" i="1"/>
  <c r="P869" i="1"/>
  <c r="R869" i="1"/>
  <c r="AC869" i="1"/>
  <c r="AD869" i="1"/>
  <c r="AB869" i="1" s="1"/>
  <c r="AE869" i="1"/>
  <c r="Q869" i="1" s="1"/>
  <c r="AF869" i="1"/>
  <c r="S869" i="1" s="1"/>
  <c r="AG869" i="1"/>
  <c r="AH869" i="1"/>
  <c r="CV869" i="1" s="1"/>
  <c r="U869" i="1" s="1"/>
  <c r="AI869" i="1"/>
  <c r="AJ869" i="1"/>
  <c r="CX869" i="1" s="1"/>
  <c r="W869" i="1" s="1"/>
  <c r="CQ869" i="1"/>
  <c r="CR869" i="1"/>
  <c r="CS869" i="1"/>
  <c r="CU869" i="1"/>
  <c r="T869" i="1" s="1"/>
  <c r="CW869" i="1"/>
  <c r="V869" i="1" s="1"/>
  <c r="GK869" i="1"/>
  <c r="GL869" i="1"/>
  <c r="GO869" i="1"/>
  <c r="GP869" i="1"/>
  <c r="GV869" i="1"/>
  <c r="HC869" i="1" s="1"/>
  <c r="GX869" i="1" s="1"/>
  <c r="I870" i="1"/>
  <c r="S870" i="1"/>
  <c r="CY870" i="1" s="1"/>
  <c r="X870" i="1" s="1"/>
  <c r="AC870" i="1"/>
  <c r="AE870" i="1"/>
  <c r="R870" i="1" s="1"/>
  <c r="AF870" i="1"/>
  <c r="AG870" i="1"/>
  <c r="CU870" i="1" s="1"/>
  <c r="T870" i="1" s="1"/>
  <c r="AH870" i="1"/>
  <c r="AI870" i="1"/>
  <c r="CW870" i="1" s="1"/>
  <c r="V870" i="1" s="1"/>
  <c r="AJ870" i="1"/>
  <c r="CR870" i="1"/>
  <c r="CT870" i="1"/>
  <c r="CV870" i="1"/>
  <c r="U870" i="1" s="1"/>
  <c r="CX870" i="1"/>
  <c r="W870" i="1" s="1"/>
  <c r="GL870" i="1"/>
  <c r="GO870" i="1"/>
  <c r="GP870" i="1"/>
  <c r="GV870" i="1"/>
  <c r="GX870" i="1"/>
  <c r="HC870" i="1"/>
  <c r="C871" i="1"/>
  <c r="D871" i="1"/>
  <c r="I871" i="1"/>
  <c r="K871" i="1"/>
  <c r="S871" i="1"/>
  <c r="CY871" i="1" s="1"/>
  <c r="X871" i="1" s="1"/>
  <c r="AC871" i="1"/>
  <c r="AE871" i="1"/>
  <c r="R871" i="1" s="1"/>
  <c r="GK871" i="1" s="1"/>
  <c r="AF871" i="1"/>
  <c r="AG871" i="1"/>
  <c r="CU871" i="1" s="1"/>
  <c r="T871" i="1" s="1"/>
  <c r="AH871" i="1"/>
  <c r="AI871" i="1"/>
  <c r="CW871" i="1" s="1"/>
  <c r="V871" i="1" s="1"/>
  <c r="AJ871" i="1"/>
  <c r="CR871" i="1"/>
  <c r="CT871" i="1"/>
  <c r="CV871" i="1"/>
  <c r="U871" i="1" s="1"/>
  <c r="CX871" i="1"/>
  <c r="W871" i="1" s="1"/>
  <c r="GL871" i="1"/>
  <c r="GO871" i="1"/>
  <c r="GP871" i="1"/>
  <c r="GV871" i="1"/>
  <c r="GX871" i="1"/>
  <c r="HC871" i="1"/>
  <c r="I872" i="1"/>
  <c r="Q872" i="1" s="1"/>
  <c r="R872" i="1"/>
  <c r="AC872" i="1"/>
  <c r="AD872" i="1"/>
  <c r="AE872" i="1"/>
  <c r="AF872" i="1"/>
  <c r="AB872" i="1" s="1"/>
  <c r="AG872" i="1"/>
  <c r="AH872" i="1"/>
  <c r="CV872" i="1" s="1"/>
  <c r="U872" i="1" s="1"/>
  <c r="AI872" i="1"/>
  <c r="AJ872" i="1"/>
  <c r="CX872" i="1" s="1"/>
  <c r="W872" i="1" s="1"/>
  <c r="CQ872" i="1"/>
  <c r="CR872" i="1"/>
  <c r="CS872" i="1"/>
  <c r="CU872" i="1"/>
  <c r="T872" i="1" s="1"/>
  <c r="CW872" i="1"/>
  <c r="V872" i="1" s="1"/>
  <c r="GK872" i="1"/>
  <c r="GL872" i="1"/>
  <c r="GO872" i="1"/>
  <c r="CC882" i="1" s="1"/>
  <c r="GP872" i="1"/>
  <c r="GV872" i="1"/>
  <c r="HC872" i="1"/>
  <c r="GX872" i="1" s="1"/>
  <c r="I873" i="1"/>
  <c r="K873" i="1"/>
  <c r="P873" i="1"/>
  <c r="R873" i="1"/>
  <c r="AC873" i="1"/>
  <c r="AD873" i="1"/>
  <c r="AB873" i="1" s="1"/>
  <c r="AE873" i="1"/>
  <c r="Q873" i="1" s="1"/>
  <c r="AF873" i="1"/>
  <c r="S873" i="1" s="1"/>
  <c r="AG873" i="1"/>
  <c r="AH873" i="1"/>
  <c r="CV873" i="1" s="1"/>
  <c r="U873" i="1" s="1"/>
  <c r="AI873" i="1"/>
  <c r="AJ873" i="1"/>
  <c r="CX873" i="1" s="1"/>
  <c r="W873" i="1" s="1"/>
  <c r="CQ873" i="1"/>
  <c r="CR873" i="1"/>
  <c r="CS873" i="1"/>
  <c r="CU873" i="1"/>
  <c r="T873" i="1" s="1"/>
  <c r="CW873" i="1"/>
  <c r="V873" i="1" s="1"/>
  <c r="GK873" i="1"/>
  <c r="GL873" i="1"/>
  <c r="GO873" i="1"/>
  <c r="GP873" i="1"/>
  <c r="GV873" i="1"/>
  <c r="HC873" i="1" s="1"/>
  <c r="GX873" i="1" s="1"/>
  <c r="I874" i="1"/>
  <c r="S874" i="1"/>
  <c r="CY874" i="1" s="1"/>
  <c r="X874" i="1" s="1"/>
  <c r="AC874" i="1"/>
  <c r="AE874" i="1"/>
  <c r="R874" i="1" s="1"/>
  <c r="GK874" i="1" s="1"/>
  <c r="AF874" i="1"/>
  <c r="AG874" i="1"/>
  <c r="CU874" i="1" s="1"/>
  <c r="T874" i="1" s="1"/>
  <c r="AH874" i="1"/>
  <c r="AI874" i="1"/>
  <c r="CW874" i="1" s="1"/>
  <c r="V874" i="1" s="1"/>
  <c r="AJ874" i="1"/>
  <c r="CR874" i="1"/>
  <c r="CT874" i="1"/>
  <c r="CV874" i="1"/>
  <c r="U874" i="1" s="1"/>
  <c r="CX874" i="1"/>
  <c r="W874" i="1" s="1"/>
  <c r="GL874" i="1"/>
  <c r="GO874" i="1"/>
  <c r="GP874" i="1"/>
  <c r="GV874" i="1"/>
  <c r="GX874" i="1"/>
  <c r="HC874" i="1"/>
  <c r="I875" i="1"/>
  <c r="S875" i="1" s="1"/>
  <c r="K875" i="1"/>
  <c r="AC875" i="1"/>
  <c r="P875" i="1" s="1"/>
  <c r="AE875" i="1"/>
  <c r="AD875" i="1" s="1"/>
  <c r="AF875" i="1"/>
  <c r="AG875" i="1"/>
  <c r="CU875" i="1" s="1"/>
  <c r="T875" i="1" s="1"/>
  <c r="AH875" i="1"/>
  <c r="AI875" i="1"/>
  <c r="CW875" i="1" s="1"/>
  <c r="V875" i="1" s="1"/>
  <c r="AJ875" i="1"/>
  <c r="CR875" i="1"/>
  <c r="CT875" i="1"/>
  <c r="CV875" i="1"/>
  <c r="U875" i="1" s="1"/>
  <c r="CX875" i="1"/>
  <c r="W875" i="1" s="1"/>
  <c r="GL875" i="1"/>
  <c r="GO875" i="1"/>
  <c r="GP875" i="1"/>
  <c r="GV875" i="1"/>
  <c r="HC875" i="1" s="1"/>
  <c r="GX875" i="1" s="1"/>
  <c r="AC876" i="1"/>
  <c r="AD876" i="1"/>
  <c r="AB876" i="1" s="1"/>
  <c r="AE876" i="1"/>
  <c r="AF876" i="1"/>
  <c r="AG876" i="1"/>
  <c r="AH876" i="1"/>
  <c r="CV876" i="1" s="1"/>
  <c r="AI876" i="1"/>
  <c r="AJ876" i="1"/>
  <c r="CX876" i="1" s="1"/>
  <c r="CQ876" i="1"/>
  <c r="CR876" i="1"/>
  <c r="CS876" i="1"/>
  <c r="CU876" i="1"/>
  <c r="CW876" i="1"/>
  <c r="GL876" i="1"/>
  <c r="GO876" i="1"/>
  <c r="GP876" i="1"/>
  <c r="GV876" i="1"/>
  <c r="HC876" i="1" s="1"/>
  <c r="I877" i="1"/>
  <c r="I878" i="1" s="1"/>
  <c r="K877" i="1"/>
  <c r="P877" i="1"/>
  <c r="R877" i="1"/>
  <c r="AC877" i="1"/>
  <c r="AD877" i="1"/>
  <c r="AE877" i="1"/>
  <c r="Q877" i="1" s="1"/>
  <c r="AF877" i="1"/>
  <c r="AB877" i="1" s="1"/>
  <c r="AG877" i="1"/>
  <c r="AH877" i="1"/>
  <c r="CV877" i="1" s="1"/>
  <c r="U877" i="1" s="1"/>
  <c r="AI877" i="1"/>
  <c r="AJ877" i="1"/>
  <c r="CX877" i="1" s="1"/>
  <c r="W877" i="1" s="1"/>
  <c r="CQ877" i="1"/>
  <c r="CR877" i="1"/>
  <c r="CS877" i="1"/>
  <c r="CU877" i="1"/>
  <c r="T877" i="1" s="1"/>
  <c r="CW877" i="1"/>
  <c r="V877" i="1" s="1"/>
  <c r="GK877" i="1"/>
  <c r="GL877" i="1"/>
  <c r="GO877" i="1"/>
  <c r="GP877" i="1"/>
  <c r="GV877" i="1"/>
  <c r="HC877" i="1"/>
  <c r="GX877" i="1" s="1"/>
  <c r="AC878" i="1"/>
  <c r="AE878" i="1"/>
  <c r="AD878" i="1" s="1"/>
  <c r="AF878" i="1"/>
  <c r="AG878" i="1"/>
  <c r="CU878" i="1" s="1"/>
  <c r="T878" i="1" s="1"/>
  <c r="AH878" i="1"/>
  <c r="AI878" i="1"/>
  <c r="CW878" i="1" s="1"/>
  <c r="V878" i="1" s="1"/>
  <c r="AJ878" i="1"/>
  <c r="CR878" i="1"/>
  <c r="CT878" i="1"/>
  <c r="CV878" i="1"/>
  <c r="U878" i="1" s="1"/>
  <c r="CX878" i="1"/>
  <c r="W878" i="1" s="1"/>
  <c r="GL878" i="1"/>
  <c r="GO878" i="1"/>
  <c r="GP878" i="1"/>
  <c r="GV878" i="1"/>
  <c r="HC878" i="1" s="1"/>
  <c r="GX878" i="1" s="1"/>
  <c r="I879" i="1"/>
  <c r="K879" i="1"/>
  <c r="S879" i="1"/>
  <c r="CY879" i="1" s="1"/>
  <c r="X879" i="1" s="1"/>
  <c r="AC879" i="1"/>
  <c r="AE879" i="1"/>
  <c r="R879" i="1" s="1"/>
  <c r="GK879" i="1" s="1"/>
  <c r="AF879" i="1"/>
  <c r="AG879" i="1"/>
  <c r="CU879" i="1" s="1"/>
  <c r="T879" i="1" s="1"/>
  <c r="AH879" i="1"/>
  <c r="AI879" i="1"/>
  <c r="CW879" i="1" s="1"/>
  <c r="V879" i="1" s="1"/>
  <c r="AJ879" i="1"/>
  <c r="CR879" i="1"/>
  <c r="CT879" i="1"/>
  <c r="CV879" i="1"/>
  <c r="U879" i="1" s="1"/>
  <c r="CX879" i="1"/>
  <c r="W879" i="1" s="1"/>
  <c r="GL879" i="1"/>
  <c r="BZ882" i="1" s="1"/>
  <c r="GO879" i="1"/>
  <c r="GP879" i="1"/>
  <c r="CD882" i="1" s="1"/>
  <c r="GV879" i="1"/>
  <c r="GX879" i="1"/>
  <c r="HC879" i="1"/>
  <c r="I880" i="1"/>
  <c r="Q880" i="1" s="1"/>
  <c r="R880" i="1"/>
  <c r="AC880" i="1"/>
  <c r="AD880" i="1"/>
  <c r="AE880" i="1"/>
  <c r="AF880" i="1"/>
  <c r="AB880" i="1" s="1"/>
  <c r="AG880" i="1"/>
  <c r="AH880" i="1"/>
  <c r="CV880" i="1" s="1"/>
  <c r="U880" i="1" s="1"/>
  <c r="AI880" i="1"/>
  <c r="AJ880" i="1"/>
  <c r="CX880" i="1" s="1"/>
  <c r="W880" i="1" s="1"/>
  <c r="CQ880" i="1"/>
  <c r="CR880" i="1"/>
  <c r="CS880" i="1"/>
  <c r="CU880" i="1"/>
  <c r="T880" i="1" s="1"/>
  <c r="CW880" i="1"/>
  <c r="V880" i="1" s="1"/>
  <c r="GK880" i="1"/>
  <c r="GL880" i="1"/>
  <c r="GO880" i="1"/>
  <c r="GP880" i="1"/>
  <c r="GV880" i="1"/>
  <c r="HC880" i="1"/>
  <c r="GX880" i="1" s="1"/>
  <c r="B882" i="1"/>
  <c r="B867" i="1" s="1"/>
  <c r="C882" i="1"/>
  <c r="C867" i="1" s="1"/>
  <c r="D882" i="1"/>
  <c r="D867" i="1" s="1"/>
  <c r="F882" i="1"/>
  <c r="F867" i="1" s="1"/>
  <c r="G882" i="1"/>
  <c r="BX882" i="1"/>
  <c r="AO882" i="1" s="1"/>
  <c r="BY882" i="1"/>
  <c r="BY867" i="1" s="1"/>
  <c r="CK882" i="1"/>
  <c r="CK867" i="1" s="1"/>
  <c r="CL882" i="1"/>
  <c r="CL867" i="1" s="1"/>
  <c r="CM882" i="1"/>
  <c r="BD882" i="1" s="1"/>
  <c r="B912" i="1"/>
  <c r="B776" i="1" s="1"/>
  <c r="C912" i="1"/>
  <c r="C776" i="1" s="1"/>
  <c r="D912" i="1"/>
  <c r="D776" i="1" s="1"/>
  <c r="F912" i="1"/>
  <c r="F776" i="1" s="1"/>
  <c r="G912" i="1"/>
  <c r="G776" i="1" s="1"/>
  <c r="D942" i="1"/>
  <c r="E944" i="1"/>
  <c r="Z944" i="1"/>
  <c r="AA944" i="1"/>
  <c r="AB944" i="1"/>
  <c r="AC944" i="1"/>
  <c r="AD944" i="1"/>
  <c r="AE944" i="1"/>
  <c r="AF944" i="1"/>
  <c r="AG944" i="1"/>
  <c r="AH944" i="1"/>
  <c r="AI944" i="1"/>
  <c r="AJ944" i="1"/>
  <c r="AK944" i="1"/>
  <c r="AL944" i="1"/>
  <c r="AM944" i="1"/>
  <c r="AN944" i="1"/>
  <c r="BE944" i="1"/>
  <c r="BF944" i="1"/>
  <c r="BG944" i="1"/>
  <c r="BH944" i="1"/>
  <c r="BI944" i="1"/>
  <c r="BJ944" i="1"/>
  <c r="BK944" i="1"/>
  <c r="BL944" i="1"/>
  <c r="BM944" i="1"/>
  <c r="BN944" i="1"/>
  <c r="BO944" i="1"/>
  <c r="BP944" i="1"/>
  <c r="BQ944" i="1"/>
  <c r="BR944" i="1"/>
  <c r="BS944" i="1"/>
  <c r="BT944" i="1"/>
  <c r="BU944" i="1"/>
  <c r="BV944" i="1"/>
  <c r="BW944" i="1"/>
  <c r="BX944" i="1"/>
  <c r="BY944" i="1"/>
  <c r="BZ944" i="1"/>
  <c r="CA944" i="1"/>
  <c r="CB944" i="1"/>
  <c r="CC944" i="1"/>
  <c r="CD944" i="1"/>
  <c r="CE944" i="1"/>
  <c r="CF944" i="1"/>
  <c r="CG944" i="1"/>
  <c r="CH944" i="1"/>
  <c r="CI944" i="1"/>
  <c r="CJ944" i="1"/>
  <c r="CK944" i="1"/>
  <c r="CL944" i="1"/>
  <c r="CM944" i="1"/>
  <c r="CN944" i="1"/>
  <c r="CO944" i="1"/>
  <c r="CP944" i="1"/>
  <c r="CQ944" i="1"/>
  <c r="CR944" i="1"/>
  <c r="CS944" i="1"/>
  <c r="CT944" i="1"/>
  <c r="CU944" i="1"/>
  <c r="CV944" i="1"/>
  <c r="CW944" i="1"/>
  <c r="CX944" i="1"/>
  <c r="CY944" i="1"/>
  <c r="CZ944" i="1"/>
  <c r="DA944" i="1"/>
  <c r="DB944" i="1"/>
  <c r="DC944" i="1"/>
  <c r="DD944" i="1"/>
  <c r="DE944" i="1"/>
  <c r="DF944" i="1"/>
  <c r="DG944" i="1"/>
  <c r="DH944" i="1"/>
  <c r="DI944" i="1"/>
  <c r="DJ944" i="1"/>
  <c r="DK944" i="1"/>
  <c r="DL944" i="1"/>
  <c r="DM944" i="1"/>
  <c r="DN944" i="1"/>
  <c r="DO944" i="1"/>
  <c r="DP944" i="1"/>
  <c r="DQ944" i="1"/>
  <c r="DR944" i="1"/>
  <c r="DS944" i="1"/>
  <c r="DT944" i="1"/>
  <c r="DU944" i="1"/>
  <c r="DV944" i="1"/>
  <c r="DW944" i="1"/>
  <c r="DX944" i="1"/>
  <c r="DY944" i="1"/>
  <c r="DZ944" i="1"/>
  <c r="EA944" i="1"/>
  <c r="EB944" i="1"/>
  <c r="EC944" i="1"/>
  <c r="ED944" i="1"/>
  <c r="EE944" i="1"/>
  <c r="EF944" i="1"/>
  <c r="EG944" i="1"/>
  <c r="EH944" i="1"/>
  <c r="EI944" i="1"/>
  <c r="EJ944" i="1"/>
  <c r="EK944" i="1"/>
  <c r="EL944" i="1"/>
  <c r="EM944" i="1"/>
  <c r="EN944" i="1"/>
  <c r="EO944" i="1"/>
  <c r="EP944" i="1"/>
  <c r="EQ944" i="1"/>
  <c r="ER944" i="1"/>
  <c r="ES944" i="1"/>
  <c r="ET944" i="1"/>
  <c r="EU944" i="1"/>
  <c r="EV944" i="1"/>
  <c r="EW944" i="1"/>
  <c r="EX944" i="1"/>
  <c r="EY944" i="1"/>
  <c r="EZ944" i="1"/>
  <c r="FA944" i="1"/>
  <c r="FB944" i="1"/>
  <c r="FC944" i="1"/>
  <c r="FD944" i="1"/>
  <c r="FE944" i="1"/>
  <c r="FF944" i="1"/>
  <c r="FG944" i="1"/>
  <c r="FH944" i="1"/>
  <c r="FI944" i="1"/>
  <c r="FJ944" i="1"/>
  <c r="FK944" i="1"/>
  <c r="FL944" i="1"/>
  <c r="FM944" i="1"/>
  <c r="FN944" i="1"/>
  <c r="FO944" i="1"/>
  <c r="FP944" i="1"/>
  <c r="FQ944" i="1"/>
  <c r="FR944" i="1"/>
  <c r="FS944" i="1"/>
  <c r="FT944" i="1"/>
  <c r="FU944" i="1"/>
  <c r="FV944" i="1"/>
  <c r="FW944" i="1"/>
  <c r="FX944" i="1"/>
  <c r="FY944" i="1"/>
  <c r="FZ944" i="1"/>
  <c r="GA944" i="1"/>
  <c r="GB944" i="1"/>
  <c r="GC944" i="1"/>
  <c r="GD944" i="1"/>
  <c r="GE944" i="1"/>
  <c r="GF944" i="1"/>
  <c r="GG944" i="1"/>
  <c r="GH944" i="1"/>
  <c r="GI944" i="1"/>
  <c r="GJ944" i="1"/>
  <c r="GK944" i="1"/>
  <c r="GL944" i="1"/>
  <c r="GM944" i="1"/>
  <c r="GN944" i="1"/>
  <c r="GO944" i="1"/>
  <c r="GP944" i="1"/>
  <c r="GQ944" i="1"/>
  <c r="GR944" i="1"/>
  <c r="GS944" i="1"/>
  <c r="GT944" i="1"/>
  <c r="GU944" i="1"/>
  <c r="GV944" i="1"/>
  <c r="GW944" i="1"/>
  <c r="GX944" i="1"/>
  <c r="D946" i="1"/>
  <c r="E948" i="1"/>
  <c r="Z948" i="1"/>
  <c r="AA948" i="1"/>
  <c r="AM948" i="1"/>
  <c r="AN948" i="1"/>
  <c r="BE948" i="1"/>
  <c r="BF948" i="1"/>
  <c r="BG948" i="1"/>
  <c r="BH948" i="1"/>
  <c r="BI948" i="1"/>
  <c r="BJ948" i="1"/>
  <c r="BK948" i="1"/>
  <c r="BL948" i="1"/>
  <c r="BM948" i="1"/>
  <c r="BN948" i="1"/>
  <c r="BO948" i="1"/>
  <c r="BP948" i="1"/>
  <c r="BQ948" i="1"/>
  <c r="BR948" i="1"/>
  <c r="BS948" i="1"/>
  <c r="BT948" i="1"/>
  <c r="BU948" i="1"/>
  <c r="BV948" i="1"/>
  <c r="BW948" i="1"/>
  <c r="CN948" i="1"/>
  <c r="CO948" i="1"/>
  <c r="CP948" i="1"/>
  <c r="CQ948" i="1"/>
  <c r="CR948" i="1"/>
  <c r="CS948" i="1"/>
  <c r="CT948" i="1"/>
  <c r="CU948" i="1"/>
  <c r="CV948" i="1"/>
  <c r="CW948" i="1"/>
  <c r="CX948" i="1"/>
  <c r="CY948" i="1"/>
  <c r="CZ948" i="1"/>
  <c r="DA948" i="1"/>
  <c r="DB948" i="1"/>
  <c r="DC948" i="1"/>
  <c r="DD948" i="1"/>
  <c r="DE948" i="1"/>
  <c r="DF948" i="1"/>
  <c r="DG948" i="1"/>
  <c r="DH948" i="1"/>
  <c r="DI948" i="1"/>
  <c r="DJ948" i="1"/>
  <c r="DK948" i="1"/>
  <c r="DL948" i="1"/>
  <c r="DM948" i="1"/>
  <c r="DN948" i="1"/>
  <c r="DO948" i="1"/>
  <c r="DP948" i="1"/>
  <c r="DQ948" i="1"/>
  <c r="DR948" i="1"/>
  <c r="DS948" i="1"/>
  <c r="DT948" i="1"/>
  <c r="DU948" i="1"/>
  <c r="DV948" i="1"/>
  <c r="DW948" i="1"/>
  <c r="DX948" i="1"/>
  <c r="DY948" i="1"/>
  <c r="DZ948" i="1"/>
  <c r="EA948" i="1"/>
  <c r="EB948" i="1"/>
  <c r="EC948" i="1"/>
  <c r="ED948" i="1"/>
  <c r="EE948" i="1"/>
  <c r="EF948" i="1"/>
  <c r="EG948" i="1"/>
  <c r="EH948" i="1"/>
  <c r="EI948" i="1"/>
  <c r="EJ948" i="1"/>
  <c r="EK948" i="1"/>
  <c r="EL948" i="1"/>
  <c r="EM948" i="1"/>
  <c r="EN948" i="1"/>
  <c r="EO948" i="1"/>
  <c r="EP948" i="1"/>
  <c r="EQ948" i="1"/>
  <c r="ER948" i="1"/>
  <c r="ES948" i="1"/>
  <c r="ET948" i="1"/>
  <c r="EU948" i="1"/>
  <c r="EV948" i="1"/>
  <c r="EW948" i="1"/>
  <c r="EX948" i="1"/>
  <c r="EY948" i="1"/>
  <c r="EZ948" i="1"/>
  <c r="FA948" i="1"/>
  <c r="FB948" i="1"/>
  <c r="FC948" i="1"/>
  <c r="FD948" i="1"/>
  <c r="FE948" i="1"/>
  <c r="FF948" i="1"/>
  <c r="FG948" i="1"/>
  <c r="FH948" i="1"/>
  <c r="FI948" i="1"/>
  <c r="FJ948" i="1"/>
  <c r="FK948" i="1"/>
  <c r="FL948" i="1"/>
  <c r="FM948" i="1"/>
  <c r="FN948" i="1"/>
  <c r="FO948" i="1"/>
  <c r="FP948" i="1"/>
  <c r="FQ948" i="1"/>
  <c r="FR948" i="1"/>
  <c r="FS948" i="1"/>
  <c r="FT948" i="1"/>
  <c r="FU948" i="1"/>
  <c r="FV948" i="1"/>
  <c r="FW948" i="1"/>
  <c r="FX948" i="1"/>
  <c r="FY948" i="1"/>
  <c r="FZ948" i="1"/>
  <c r="GA948" i="1"/>
  <c r="GB948" i="1"/>
  <c r="GC948" i="1"/>
  <c r="GD948" i="1"/>
  <c r="GE948" i="1"/>
  <c r="GF948" i="1"/>
  <c r="GG948" i="1"/>
  <c r="GH948" i="1"/>
  <c r="GI948" i="1"/>
  <c r="GJ948" i="1"/>
  <c r="GK948" i="1"/>
  <c r="GL948" i="1"/>
  <c r="GM948" i="1"/>
  <c r="GN948" i="1"/>
  <c r="GO948" i="1"/>
  <c r="GP948" i="1"/>
  <c r="GQ948" i="1"/>
  <c r="GR948" i="1"/>
  <c r="GS948" i="1"/>
  <c r="GT948" i="1"/>
  <c r="GU948" i="1"/>
  <c r="GV948" i="1"/>
  <c r="GW948" i="1"/>
  <c r="GX948" i="1"/>
  <c r="S950" i="1"/>
  <c r="CY950" i="1" s="1"/>
  <c r="X950" i="1" s="1"/>
  <c r="AC950" i="1"/>
  <c r="AE950" i="1"/>
  <c r="R950" i="1" s="1"/>
  <c r="AF950" i="1"/>
  <c r="AG950" i="1"/>
  <c r="CU950" i="1" s="1"/>
  <c r="T950" i="1" s="1"/>
  <c r="AH950" i="1"/>
  <c r="AI950" i="1"/>
  <c r="CW950" i="1" s="1"/>
  <c r="V950" i="1" s="1"/>
  <c r="AJ950" i="1"/>
  <c r="CR950" i="1"/>
  <c r="CT950" i="1"/>
  <c r="CV950" i="1"/>
  <c r="U950" i="1" s="1"/>
  <c r="CX950" i="1"/>
  <c r="W950" i="1" s="1"/>
  <c r="GL950" i="1"/>
  <c r="GN950" i="1"/>
  <c r="GP950" i="1"/>
  <c r="GV950" i="1"/>
  <c r="GX950" i="1"/>
  <c r="HC950" i="1"/>
  <c r="S951" i="1"/>
  <c r="CY951" i="1" s="1"/>
  <c r="X951" i="1" s="1"/>
  <c r="AC951" i="1"/>
  <c r="AE951" i="1"/>
  <c r="R951" i="1" s="1"/>
  <c r="GK951" i="1" s="1"/>
  <c r="AF951" i="1"/>
  <c r="AG951" i="1"/>
  <c r="CU951" i="1" s="1"/>
  <c r="T951" i="1" s="1"/>
  <c r="AH951" i="1"/>
  <c r="AI951" i="1"/>
  <c r="CW951" i="1" s="1"/>
  <c r="V951" i="1" s="1"/>
  <c r="AJ951" i="1"/>
  <c r="CR951" i="1"/>
  <c r="CT951" i="1"/>
  <c r="CV951" i="1"/>
  <c r="U951" i="1" s="1"/>
  <c r="CX951" i="1"/>
  <c r="W951" i="1" s="1"/>
  <c r="GL951" i="1"/>
  <c r="GN951" i="1"/>
  <c r="GP951" i="1"/>
  <c r="GV951" i="1"/>
  <c r="GX951" i="1"/>
  <c r="HC951" i="1"/>
  <c r="I952" i="1"/>
  <c r="S952" i="1" s="1"/>
  <c r="K952" i="1"/>
  <c r="AC952" i="1"/>
  <c r="P952" i="1" s="1"/>
  <c r="AE952" i="1"/>
  <c r="AD952" i="1" s="1"/>
  <c r="AF952" i="1"/>
  <c r="AG952" i="1"/>
  <c r="CU952" i="1" s="1"/>
  <c r="T952" i="1" s="1"/>
  <c r="AH952" i="1"/>
  <c r="AI952" i="1"/>
  <c r="CW952" i="1" s="1"/>
  <c r="V952" i="1" s="1"/>
  <c r="AJ952" i="1"/>
  <c r="CR952" i="1"/>
  <c r="CT952" i="1"/>
  <c r="CV952" i="1"/>
  <c r="U952" i="1" s="1"/>
  <c r="CX952" i="1"/>
  <c r="W952" i="1" s="1"/>
  <c r="GL952" i="1"/>
  <c r="GN952" i="1"/>
  <c r="GP952" i="1"/>
  <c r="GV952" i="1"/>
  <c r="HC952" i="1" s="1"/>
  <c r="GX952" i="1" s="1"/>
  <c r="I953" i="1"/>
  <c r="K953" i="1"/>
  <c r="S953" i="1"/>
  <c r="CY953" i="1" s="1"/>
  <c r="X953" i="1" s="1"/>
  <c r="AC953" i="1"/>
  <c r="AE953" i="1"/>
  <c r="R953" i="1" s="1"/>
  <c r="GK953" i="1" s="1"/>
  <c r="AF953" i="1"/>
  <c r="AG953" i="1"/>
  <c r="CU953" i="1" s="1"/>
  <c r="T953" i="1" s="1"/>
  <c r="AH953" i="1"/>
  <c r="AI953" i="1"/>
  <c r="CW953" i="1" s="1"/>
  <c r="V953" i="1" s="1"/>
  <c r="AJ953" i="1"/>
  <c r="CR953" i="1"/>
  <c r="CT953" i="1"/>
  <c r="CV953" i="1"/>
  <c r="U953" i="1" s="1"/>
  <c r="CX953" i="1"/>
  <c r="W953" i="1" s="1"/>
  <c r="GL953" i="1"/>
  <c r="GN953" i="1"/>
  <c r="GP953" i="1"/>
  <c r="GV953" i="1"/>
  <c r="GX953" i="1"/>
  <c r="HC953" i="1"/>
  <c r="C954" i="1"/>
  <c r="D954" i="1"/>
  <c r="I954" i="1"/>
  <c r="K954" i="1"/>
  <c r="S954" i="1"/>
  <c r="CY954" i="1" s="1"/>
  <c r="X954" i="1" s="1"/>
  <c r="AC954" i="1"/>
  <c r="AE954" i="1"/>
  <c r="R954" i="1" s="1"/>
  <c r="GK954" i="1" s="1"/>
  <c r="AF954" i="1"/>
  <c r="AG954" i="1"/>
  <c r="CU954" i="1" s="1"/>
  <c r="T954" i="1" s="1"/>
  <c r="AH954" i="1"/>
  <c r="AI954" i="1"/>
  <c r="CW954" i="1" s="1"/>
  <c r="V954" i="1" s="1"/>
  <c r="AJ954" i="1"/>
  <c r="CR954" i="1"/>
  <c r="CT954" i="1"/>
  <c r="CV954" i="1"/>
  <c r="U954" i="1" s="1"/>
  <c r="CX954" i="1"/>
  <c r="W954" i="1" s="1"/>
  <c r="GL954" i="1"/>
  <c r="GN954" i="1"/>
  <c r="GP954" i="1"/>
  <c r="GV954" i="1"/>
  <c r="GX954" i="1"/>
  <c r="HC954" i="1"/>
  <c r="S955" i="1"/>
  <c r="AC955" i="1"/>
  <c r="AE955" i="1"/>
  <c r="R955" i="1" s="1"/>
  <c r="GK955" i="1" s="1"/>
  <c r="AF955" i="1"/>
  <c r="AG955" i="1"/>
  <c r="CU955" i="1" s="1"/>
  <c r="T955" i="1" s="1"/>
  <c r="AH955" i="1"/>
  <c r="AI955" i="1"/>
  <c r="CW955" i="1" s="1"/>
  <c r="V955" i="1" s="1"/>
  <c r="AJ955" i="1"/>
  <c r="CR955" i="1"/>
  <c r="CT955" i="1"/>
  <c r="CV955" i="1"/>
  <c r="U955" i="1" s="1"/>
  <c r="CX955" i="1"/>
  <c r="W955" i="1" s="1"/>
  <c r="GL955" i="1"/>
  <c r="GN955" i="1"/>
  <c r="GP955" i="1"/>
  <c r="GV955" i="1"/>
  <c r="GX955" i="1"/>
  <c r="HC955" i="1"/>
  <c r="S956" i="1"/>
  <c r="AC956" i="1"/>
  <c r="AE956" i="1"/>
  <c r="R956" i="1" s="1"/>
  <c r="GK956" i="1" s="1"/>
  <c r="AF956" i="1"/>
  <c r="AG956" i="1"/>
  <c r="CU956" i="1" s="1"/>
  <c r="T956" i="1" s="1"/>
  <c r="AH956" i="1"/>
  <c r="AI956" i="1"/>
  <c r="CW956" i="1" s="1"/>
  <c r="V956" i="1" s="1"/>
  <c r="AJ956" i="1"/>
  <c r="CR956" i="1"/>
  <c r="CT956" i="1"/>
  <c r="CV956" i="1"/>
  <c r="U956" i="1" s="1"/>
  <c r="CX956" i="1"/>
  <c r="W956" i="1" s="1"/>
  <c r="GL956" i="1"/>
  <c r="GN956" i="1"/>
  <c r="GP956" i="1"/>
  <c r="GV956" i="1"/>
  <c r="GX956" i="1"/>
  <c r="HC956" i="1"/>
  <c r="I957" i="1"/>
  <c r="S957" i="1" s="1"/>
  <c r="CY957" i="1" s="1"/>
  <c r="X957" i="1" s="1"/>
  <c r="K957" i="1"/>
  <c r="U957" i="1"/>
  <c r="AC957" i="1"/>
  <c r="P957" i="1" s="1"/>
  <c r="AE957" i="1"/>
  <c r="AF957" i="1"/>
  <c r="AG957" i="1"/>
  <c r="CU957" i="1" s="1"/>
  <c r="T957" i="1" s="1"/>
  <c r="AH957" i="1"/>
  <c r="AI957" i="1"/>
  <c r="CW957" i="1" s="1"/>
  <c r="V957" i="1" s="1"/>
  <c r="AJ957" i="1"/>
  <c r="CT957" i="1"/>
  <c r="CV957" i="1"/>
  <c r="CX957" i="1"/>
  <c r="W957" i="1" s="1"/>
  <c r="CZ957" i="1"/>
  <c r="Y957" i="1" s="1"/>
  <c r="GL957" i="1"/>
  <c r="GN957" i="1"/>
  <c r="GP957" i="1"/>
  <c r="GV957" i="1"/>
  <c r="HC957" i="1" s="1"/>
  <c r="GX957" i="1" s="1"/>
  <c r="I958" i="1"/>
  <c r="K958" i="1"/>
  <c r="S958" i="1"/>
  <c r="AC958" i="1"/>
  <c r="AE958" i="1"/>
  <c r="R958" i="1" s="1"/>
  <c r="GK958" i="1" s="1"/>
  <c r="AF958" i="1"/>
  <c r="AG958" i="1"/>
  <c r="CU958" i="1" s="1"/>
  <c r="T958" i="1" s="1"/>
  <c r="AH958" i="1"/>
  <c r="AI958" i="1"/>
  <c r="CW958" i="1" s="1"/>
  <c r="V958" i="1" s="1"/>
  <c r="AJ958" i="1"/>
  <c r="CR958" i="1"/>
  <c r="CT958" i="1"/>
  <c r="CV958" i="1"/>
  <c r="U958" i="1" s="1"/>
  <c r="CX958" i="1"/>
  <c r="W958" i="1" s="1"/>
  <c r="GL958" i="1"/>
  <c r="GN958" i="1"/>
  <c r="GP958" i="1"/>
  <c r="GV958" i="1"/>
  <c r="GX958" i="1"/>
  <c r="HC958" i="1"/>
  <c r="C959" i="1"/>
  <c r="D959" i="1"/>
  <c r="I959" i="1"/>
  <c r="K959" i="1"/>
  <c r="S959" i="1"/>
  <c r="CY959" i="1" s="1"/>
  <c r="X959" i="1" s="1"/>
  <c r="U959" i="1"/>
  <c r="W959" i="1"/>
  <c r="AC959" i="1"/>
  <c r="AE959" i="1"/>
  <c r="AF959" i="1"/>
  <c r="AG959" i="1"/>
  <c r="CU959" i="1" s="1"/>
  <c r="T959" i="1" s="1"/>
  <c r="AH959" i="1"/>
  <c r="AI959" i="1"/>
  <c r="CW959" i="1" s="1"/>
  <c r="V959" i="1" s="1"/>
  <c r="AJ959" i="1"/>
  <c r="CT959" i="1"/>
  <c r="CV959" i="1"/>
  <c r="CX959" i="1"/>
  <c r="CZ959" i="1"/>
  <c r="Y959" i="1" s="1"/>
  <c r="GL959" i="1"/>
  <c r="GN959" i="1"/>
  <c r="GP959" i="1"/>
  <c r="GV959" i="1"/>
  <c r="GX959" i="1"/>
  <c r="HC959" i="1"/>
  <c r="C960" i="1"/>
  <c r="D960" i="1"/>
  <c r="I960" i="1"/>
  <c r="K960" i="1"/>
  <c r="S960" i="1"/>
  <c r="CY960" i="1" s="1"/>
  <c r="X960" i="1" s="1"/>
  <c r="AC960" i="1"/>
  <c r="AE960" i="1"/>
  <c r="AF960" i="1"/>
  <c r="AG960" i="1"/>
  <c r="CU960" i="1" s="1"/>
  <c r="AH960" i="1"/>
  <c r="AI960" i="1"/>
  <c r="CW960" i="1" s="1"/>
  <c r="AJ960" i="1"/>
  <c r="CR960" i="1"/>
  <c r="CT960" i="1"/>
  <c r="CV960" i="1"/>
  <c r="CX960" i="1"/>
  <c r="W960" i="1" s="1"/>
  <c r="CZ960" i="1"/>
  <c r="Y960" i="1" s="1"/>
  <c r="GL960" i="1"/>
  <c r="GN960" i="1"/>
  <c r="GP960" i="1"/>
  <c r="GV960" i="1"/>
  <c r="HC960" i="1"/>
  <c r="C961" i="1"/>
  <c r="D961" i="1"/>
  <c r="I961" i="1"/>
  <c r="CU171" i="3" s="1"/>
  <c r="K961" i="1"/>
  <c r="Q961" i="1"/>
  <c r="S961" i="1"/>
  <c r="CY961" i="1" s="1"/>
  <c r="X961" i="1" s="1"/>
  <c r="Y961" i="1"/>
  <c r="AC961" i="1"/>
  <c r="AE961" i="1"/>
  <c r="AF961" i="1"/>
  <c r="AG961" i="1"/>
  <c r="CU961" i="1" s="1"/>
  <c r="T961" i="1" s="1"/>
  <c r="AH961" i="1"/>
  <c r="AI961" i="1"/>
  <c r="CW961" i="1" s="1"/>
  <c r="AJ961" i="1"/>
  <c r="CR961" i="1"/>
  <c r="CT961" i="1"/>
  <c r="CV961" i="1"/>
  <c r="U961" i="1" s="1"/>
  <c r="CX961" i="1"/>
  <c r="W961" i="1" s="1"/>
  <c r="CZ961" i="1"/>
  <c r="GL961" i="1"/>
  <c r="GN961" i="1"/>
  <c r="GP961" i="1"/>
  <c r="GV961" i="1"/>
  <c r="HC961" i="1"/>
  <c r="C962" i="1"/>
  <c r="D962" i="1"/>
  <c r="I962" i="1"/>
  <c r="K962" i="1"/>
  <c r="S962" i="1"/>
  <c r="CY962" i="1" s="1"/>
  <c r="X962" i="1" s="1"/>
  <c r="W962" i="1"/>
  <c r="Y962" i="1"/>
  <c r="AC962" i="1"/>
  <c r="AE962" i="1"/>
  <c r="AF962" i="1"/>
  <c r="AG962" i="1"/>
  <c r="CU962" i="1" s="1"/>
  <c r="T962" i="1" s="1"/>
  <c r="AH962" i="1"/>
  <c r="AI962" i="1"/>
  <c r="CW962" i="1" s="1"/>
  <c r="V962" i="1" s="1"/>
  <c r="AJ962" i="1"/>
  <c r="CT962" i="1"/>
  <c r="CV962" i="1"/>
  <c r="U962" i="1" s="1"/>
  <c r="CX962" i="1"/>
  <c r="CZ962" i="1"/>
  <c r="GL962" i="1"/>
  <c r="GN962" i="1"/>
  <c r="GP962" i="1"/>
  <c r="GV962" i="1"/>
  <c r="GX962" i="1"/>
  <c r="HC962" i="1"/>
  <c r="C963" i="1"/>
  <c r="D963" i="1"/>
  <c r="I963" i="1"/>
  <c r="K963" i="1"/>
  <c r="S963" i="1"/>
  <c r="CY963" i="1" s="1"/>
  <c r="X963" i="1" s="1"/>
  <c r="U963" i="1"/>
  <c r="AC963" i="1"/>
  <c r="AE963" i="1"/>
  <c r="AF963" i="1"/>
  <c r="AG963" i="1"/>
  <c r="CU963" i="1" s="1"/>
  <c r="AH963" i="1"/>
  <c r="AI963" i="1"/>
  <c r="CW963" i="1" s="1"/>
  <c r="V963" i="1" s="1"/>
  <c r="AJ963" i="1"/>
  <c r="CT963" i="1"/>
  <c r="CV963" i="1"/>
  <c r="CX963" i="1"/>
  <c r="CZ963" i="1"/>
  <c r="Y963" i="1" s="1"/>
  <c r="GL963" i="1"/>
  <c r="GN963" i="1"/>
  <c r="GP963" i="1"/>
  <c r="GV963" i="1"/>
  <c r="GX963" i="1"/>
  <c r="HC963" i="1"/>
  <c r="C964" i="1"/>
  <c r="D964" i="1"/>
  <c r="I964" i="1"/>
  <c r="K964" i="1"/>
  <c r="S964" i="1"/>
  <c r="CY964" i="1" s="1"/>
  <c r="X964" i="1" s="1"/>
  <c r="AC964" i="1"/>
  <c r="AE964" i="1"/>
  <c r="AF964" i="1"/>
  <c r="AG964" i="1"/>
  <c r="CU964" i="1" s="1"/>
  <c r="AH964" i="1"/>
  <c r="AI964" i="1"/>
  <c r="CW964" i="1" s="1"/>
  <c r="AJ964" i="1"/>
  <c r="CR964" i="1"/>
  <c r="CT964" i="1"/>
  <c r="CV964" i="1"/>
  <c r="CX964" i="1"/>
  <c r="W964" i="1" s="1"/>
  <c r="CZ964" i="1"/>
  <c r="Y964" i="1" s="1"/>
  <c r="GL964" i="1"/>
  <c r="GN964" i="1"/>
  <c r="GP964" i="1"/>
  <c r="GV964" i="1"/>
  <c r="HC964" i="1"/>
  <c r="Q965" i="1"/>
  <c r="S965" i="1"/>
  <c r="CY965" i="1" s="1"/>
  <c r="X965" i="1" s="1"/>
  <c r="Y965" i="1"/>
  <c r="AC965" i="1"/>
  <c r="AE965" i="1"/>
  <c r="AF965" i="1"/>
  <c r="AG965" i="1"/>
  <c r="CU965" i="1" s="1"/>
  <c r="T965" i="1" s="1"/>
  <c r="AH965" i="1"/>
  <c r="AI965" i="1"/>
  <c r="CW965" i="1" s="1"/>
  <c r="V965" i="1" s="1"/>
  <c r="AJ965" i="1"/>
  <c r="CR965" i="1"/>
  <c r="CT965" i="1"/>
  <c r="CV965" i="1"/>
  <c r="U965" i="1" s="1"/>
  <c r="CX965" i="1"/>
  <c r="W965" i="1" s="1"/>
  <c r="CZ965" i="1"/>
  <c r="GL965" i="1"/>
  <c r="GN965" i="1"/>
  <c r="GP965" i="1"/>
  <c r="GV965" i="1"/>
  <c r="GX965" i="1"/>
  <c r="HC965" i="1"/>
  <c r="I966" i="1"/>
  <c r="U966" i="1" s="1"/>
  <c r="K966" i="1"/>
  <c r="S966" i="1"/>
  <c r="CY966" i="1" s="1"/>
  <c r="X966" i="1" s="1"/>
  <c r="AC966" i="1"/>
  <c r="AE966" i="1"/>
  <c r="AF966" i="1"/>
  <c r="AG966" i="1"/>
  <c r="CU966" i="1" s="1"/>
  <c r="AH966" i="1"/>
  <c r="AI966" i="1"/>
  <c r="CW966" i="1" s="1"/>
  <c r="AJ966" i="1"/>
  <c r="CR966" i="1"/>
  <c r="CT966" i="1"/>
  <c r="CV966" i="1"/>
  <c r="CX966" i="1"/>
  <c r="W966" i="1" s="1"/>
  <c r="CZ966" i="1"/>
  <c r="Y966" i="1" s="1"/>
  <c r="GL966" i="1"/>
  <c r="GN966" i="1"/>
  <c r="GP966" i="1"/>
  <c r="GV966" i="1"/>
  <c r="HC966" i="1" s="1"/>
  <c r="GX966" i="1" s="1"/>
  <c r="I967" i="1"/>
  <c r="K967" i="1"/>
  <c r="S967" i="1"/>
  <c r="CY967" i="1" s="1"/>
  <c r="X967" i="1" s="1"/>
  <c r="W967" i="1"/>
  <c r="Y967" i="1"/>
  <c r="AC967" i="1"/>
  <c r="AE967" i="1"/>
  <c r="AF967" i="1"/>
  <c r="AG967" i="1"/>
  <c r="CU967" i="1" s="1"/>
  <c r="T967" i="1" s="1"/>
  <c r="AH967" i="1"/>
  <c r="AI967" i="1"/>
  <c r="CW967" i="1" s="1"/>
  <c r="V967" i="1" s="1"/>
  <c r="AJ967" i="1"/>
  <c r="CT967" i="1"/>
  <c r="CV967" i="1"/>
  <c r="U967" i="1" s="1"/>
  <c r="CX967" i="1"/>
  <c r="CZ967" i="1"/>
  <c r="GL967" i="1"/>
  <c r="GO967" i="1"/>
  <c r="GP967" i="1"/>
  <c r="GV967" i="1"/>
  <c r="GX967" i="1"/>
  <c r="HC967" i="1"/>
  <c r="Q968" i="1"/>
  <c r="S968" i="1"/>
  <c r="CY968" i="1" s="1"/>
  <c r="X968" i="1" s="1"/>
  <c r="U968" i="1"/>
  <c r="AC968" i="1"/>
  <c r="AE968" i="1"/>
  <c r="AF968" i="1"/>
  <c r="AG968" i="1"/>
  <c r="CU968" i="1" s="1"/>
  <c r="T968" i="1" s="1"/>
  <c r="AH968" i="1"/>
  <c r="AI968" i="1"/>
  <c r="CW968" i="1" s="1"/>
  <c r="V968" i="1" s="1"/>
  <c r="AJ968" i="1"/>
  <c r="CR968" i="1"/>
  <c r="CT968" i="1"/>
  <c r="CV968" i="1"/>
  <c r="CX968" i="1"/>
  <c r="W968" i="1" s="1"/>
  <c r="CZ968" i="1"/>
  <c r="Y968" i="1" s="1"/>
  <c r="GL968" i="1"/>
  <c r="GN968" i="1"/>
  <c r="GP968" i="1"/>
  <c r="GV968" i="1"/>
  <c r="GX968" i="1"/>
  <c r="HC968" i="1"/>
  <c r="B970" i="1"/>
  <c r="B948" i="1" s="1"/>
  <c r="C970" i="1"/>
  <c r="C948" i="1" s="1"/>
  <c r="D970" i="1"/>
  <c r="D948" i="1" s="1"/>
  <c r="F970" i="1"/>
  <c r="F948" i="1" s="1"/>
  <c r="G970" i="1"/>
  <c r="G948" i="1" s="1"/>
  <c r="BB970" i="1"/>
  <c r="BB948" i="1" s="1"/>
  <c r="BX970" i="1"/>
  <c r="AO970" i="1" s="1"/>
  <c r="BY970" i="1"/>
  <c r="BY948" i="1" s="1"/>
  <c r="CK970" i="1"/>
  <c r="CK948" i="1" s="1"/>
  <c r="CL970" i="1"/>
  <c r="CL948" i="1" s="1"/>
  <c r="CM970" i="1"/>
  <c r="CM948" i="1" s="1"/>
  <c r="D1000" i="1"/>
  <c r="E1002" i="1"/>
  <c r="Z1002" i="1"/>
  <c r="AA1002" i="1"/>
  <c r="AM1002" i="1"/>
  <c r="AN1002" i="1"/>
  <c r="BE1002" i="1"/>
  <c r="BF1002" i="1"/>
  <c r="BG1002" i="1"/>
  <c r="BH1002" i="1"/>
  <c r="BI1002" i="1"/>
  <c r="BJ1002" i="1"/>
  <c r="BK1002" i="1"/>
  <c r="BL1002" i="1"/>
  <c r="BM1002" i="1"/>
  <c r="BN1002" i="1"/>
  <c r="BO1002" i="1"/>
  <c r="BP1002" i="1"/>
  <c r="BQ1002" i="1"/>
  <c r="BR1002" i="1"/>
  <c r="BS1002" i="1"/>
  <c r="BT1002" i="1"/>
  <c r="BU1002" i="1"/>
  <c r="BV1002" i="1"/>
  <c r="BW1002" i="1"/>
  <c r="BX1002" i="1"/>
  <c r="CN1002" i="1"/>
  <c r="CO1002" i="1"/>
  <c r="CP1002" i="1"/>
  <c r="CQ1002" i="1"/>
  <c r="CR1002" i="1"/>
  <c r="CS1002" i="1"/>
  <c r="CT1002" i="1"/>
  <c r="CU1002" i="1"/>
  <c r="CV1002" i="1"/>
  <c r="CW1002" i="1"/>
  <c r="CX1002" i="1"/>
  <c r="CY1002" i="1"/>
  <c r="CZ1002" i="1"/>
  <c r="DA1002" i="1"/>
  <c r="DB1002" i="1"/>
  <c r="DC1002" i="1"/>
  <c r="DD1002" i="1"/>
  <c r="DE1002" i="1"/>
  <c r="DF1002" i="1"/>
  <c r="DG1002" i="1"/>
  <c r="DH1002" i="1"/>
  <c r="DI1002" i="1"/>
  <c r="DJ1002" i="1"/>
  <c r="DK1002" i="1"/>
  <c r="DL1002" i="1"/>
  <c r="DM1002" i="1"/>
  <c r="DN1002" i="1"/>
  <c r="DO1002" i="1"/>
  <c r="DP1002" i="1"/>
  <c r="DQ1002" i="1"/>
  <c r="DR1002" i="1"/>
  <c r="DS1002" i="1"/>
  <c r="DT1002" i="1"/>
  <c r="DU1002" i="1"/>
  <c r="DV1002" i="1"/>
  <c r="DW1002" i="1"/>
  <c r="DX1002" i="1"/>
  <c r="DY1002" i="1"/>
  <c r="DZ1002" i="1"/>
  <c r="EA1002" i="1"/>
  <c r="EB1002" i="1"/>
  <c r="EC1002" i="1"/>
  <c r="ED1002" i="1"/>
  <c r="EE1002" i="1"/>
  <c r="EF1002" i="1"/>
  <c r="EG1002" i="1"/>
  <c r="EH1002" i="1"/>
  <c r="EI1002" i="1"/>
  <c r="EJ1002" i="1"/>
  <c r="EK1002" i="1"/>
  <c r="EL1002" i="1"/>
  <c r="EM1002" i="1"/>
  <c r="EN1002" i="1"/>
  <c r="EO1002" i="1"/>
  <c r="EP1002" i="1"/>
  <c r="EQ1002" i="1"/>
  <c r="ER1002" i="1"/>
  <c r="ES1002" i="1"/>
  <c r="ET1002" i="1"/>
  <c r="EU1002" i="1"/>
  <c r="EV1002" i="1"/>
  <c r="EW1002" i="1"/>
  <c r="EX1002" i="1"/>
  <c r="EY1002" i="1"/>
  <c r="EZ1002" i="1"/>
  <c r="FA1002" i="1"/>
  <c r="FB1002" i="1"/>
  <c r="FC1002" i="1"/>
  <c r="FD1002" i="1"/>
  <c r="FE1002" i="1"/>
  <c r="FF1002" i="1"/>
  <c r="FG1002" i="1"/>
  <c r="FH1002" i="1"/>
  <c r="FI1002" i="1"/>
  <c r="FJ1002" i="1"/>
  <c r="FK1002" i="1"/>
  <c r="FL1002" i="1"/>
  <c r="FM1002" i="1"/>
  <c r="FN1002" i="1"/>
  <c r="FO1002" i="1"/>
  <c r="FP1002" i="1"/>
  <c r="FQ1002" i="1"/>
  <c r="FR1002" i="1"/>
  <c r="FS1002" i="1"/>
  <c r="FT1002" i="1"/>
  <c r="FU1002" i="1"/>
  <c r="FV1002" i="1"/>
  <c r="FW1002" i="1"/>
  <c r="FX1002" i="1"/>
  <c r="FY1002" i="1"/>
  <c r="FZ1002" i="1"/>
  <c r="GA1002" i="1"/>
  <c r="GB1002" i="1"/>
  <c r="GC1002" i="1"/>
  <c r="GD1002" i="1"/>
  <c r="GE1002" i="1"/>
  <c r="GF1002" i="1"/>
  <c r="GG1002" i="1"/>
  <c r="GH1002" i="1"/>
  <c r="GI1002" i="1"/>
  <c r="GJ1002" i="1"/>
  <c r="GK1002" i="1"/>
  <c r="GL1002" i="1"/>
  <c r="GM1002" i="1"/>
  <c r="GN1002" i="1"/>
  <c r="GO1002" i="1"/>
  <c r="GP1002" i="1"/>
  <c r="GQ1002" i="1"/>
  <c r="GR1002" i="1"/>
  <c r="GS1002" i="1"/>
  <c r="GT1002" i="1"/>
  <c r="GU1002" i="1"/>
  <c r="GV1002" i="1"/>
  <c r="GW1002" i="1"/>
  <c r="GX1002" i="1"/>
  <c r="I1004" i="1"/>
  <c r="K1004" i="1"/>
  <c r="R1004" i="1"/>
  <c r="T1004" i="1"/>
  <c r="AC1004" i="1"/>
  <c r="P1004" i="1" s="1"/>
  <c r="AD1004" i="1"/>
  <c r="AE1004" i="1"/>
  <c r="Q1004" i="1" s="1"/>
  <c r="AF1004" i="1"/>
  <c r="CT1004" i="1" s="1"/>
  <c r="AG1004" i="1"/>
  <c r="AH1004" i="1"/>
  <c r="CV1004" i="1" s="1"/>
  <c r="U1004" i="1" s="1"/>
  <c r="AI1004" i="1"/>
  <c r="AJ1004" i="1"/>
  <c r="CQ1004" i="1"/>
  <c r="CR1004" i="1"/>
  <c r="CS1004" i="1"/>
  <c r="CU1004" i="1"/>
  <c r="CW1004" i="1"/>
  <c r="V1004" i="1" s="1"/>
  <c r="CX1004" i="1"/>
  <c r="W1004" i="1" s="1"/>
  <c r="GK1004" i="1"/>
  <c r="GL1004" i="1"/>
  <c r="BZ1009" i="1" s="1"/>
  <c r="GN1004" i="1"/>
  <c r="GP1004" i="1"/>
  <c r="CD1009" i="1" s="1"/>
  <c r="GV1004" i="1"/>
  <c r="HC1004" i="1" s="1"/>
  <c r="GX1004" i="1" s="1"/>
  <c r="R1005" i="1"/>
  <c r="V1005" i="1"/>
  <c r="W1005" i="1"/>
  <c r="AC1005" i="1"/>
  <c r="AB1005" i="1" s="1"/>
  <c r="AD1005" i="1"/>
  <c r="AE1005" i="1"/>
  <c r="Q1005" i="1" s="1"/>
  <c r="AF1005" i="1"/>
  <c r="S1005" i="1" s="1"/>
  <c r="AG1005" i="1"/>
  <c r="AH1005" i="1"/>
  <c r="CV1005" i="1" s="1"/>
  <c r="U1005" i="1" s="1"/>
  <c r="AH1009" i="1" s="1"/>
  <c r="AI1005" i="1"/>
  <c r="AJ1005" i="1"/>
  <c r="CQ1005" i="1"/>
  <c r="CR1005" i="1"/>
  <c r="CS1005" i="1"/>
  <c r="CT1005" i="1"/>
  <c r="CU1005" i="1"/>
  <c r="T1005" i="1" s="1"/>
  <c r="CW1005" i="1"/>
  <c r="CX1005" i="1"/>
  <c r="GK1005" i="1"/>
  <c r="GL1005" i="1"/>
  <c r="GO1005" i="1"/>
  <c r="GP1005" i="1"/>
  <c r="GV1005" i="1"/>
  <c r="HC1005" i="1"/>
  <c r="GX1005" i="1" s="1"/>
  <c r="I1006" i="1"/>
  <c r="S1006" i="1" s="1"/>
  <c r="K1006" i="1"/>
  <c r="AC1006" i="1"/>
  <c r="AE1006" i="1"/>
  <c r="R1006" i="1" s="1"/>
  <c r="GK1006" i="1" s="1"/>
  <c r="AF1006" i="1"/>
  <c r="AG1006" i="1"/>
  <c r="AH1006" i="1"/>
  <c r="AI1006" i="1"/>
  <c r="CW1006" i="1" s="1"/>
  <c r="V1006" i="1" s="1"/>
  <c r="AJ1006" i="1"/>
  <c r="CQ1006" i="1"/>
  <c r="CR1006" i="1"/>
  <c r="CT1006" i="1"/>
  <c r="CU1006" i="1"/>
  <c r="T1006" i="1" s="1"/>
  <c r="CV1006" i="1"/>
  <c r="U1006" i="1" s="1"/>
  <c r="CX1006" i="1"/>
  <c r="W1006" i="1" s="1"/>
  <c r="GL1006" i="1"/>
  <c r="GN1006" i="1"/>
  <c r="GP1006" i="1"/>
  <c r="GV1006" i="1"/>
  <c r="HC1006" i="1" s="1"/>
  <c r="GX1006" i="1" s="1"/>
  <c r="I1007" i="1"/>
  <c r="K1007" i="1"/>
  <c r="R1007" i="1"/>
  <c r="S1007" i="1"/>
  <c r="CY1007" i="1" s="1"/>
  <c r="X1007" i="1" s="1"/>
  <c r="AC1007" i="1"/>
  <c r="P1007" i="1" s="1"/>
  <c r="AE1007" i="1"/>
  <c r="AD1007" i="1" s="1"/>
  <c r="AF1007" i="1"/>
  <c r="AG1007" i="1"/>
  <c r="CU1007" i="1" s="1"/>
  <c r="T1007" i="1" s="1"/>
  <c r="AH1007" i="1"/>
  <c r="AI1007" i="1"/>
  <c r="AJ1007" i="1"/>
  <c r="CR1007" i="1"/>
  <c r="CS1007" i="1"/>
  <c r="CT1007" i="1"/>
  <c r="CV1007" i="1"/>
  <c r="U1007" i="1" s="1"/>
  <c r="CW1007" i="1"/>
  <c r="V1007" i="1" s="1"/>
  <c r="CX1007" i="1"/>
  <c r="W1007" i="1" s="1"/>
  <c r="GK1007" i="1"/>
  <c r="GL1007" i="1"/>
  <c r="GO1007" i="1"/>
  <c r="GP1007" i="1"/>
  <c r="GV1007" i="1"/>
  <c r="HC1007" i="1"/>
  <c r="GX1007" i="1" s="1"/>
  <c r="B1009" i="1"/>
  <c r="B1002" i="1" s="1"/>
  <c r="C1009" i="1"/>
  <c r="C1002" i="1" s="1"/>
  <c r="D1009" i="1"/>
  <c r="D1002" i="1" s="1"/>
  <c r="F1009" i="1"/>
  <c r="F1002" i="1" s="1"/>
  <c r="G1009" i="1"/>
  <c r="G1002" i="1" s="1"/>
  <c r="BX1009" i="1"/>
  <c r="AO1009" i="1" s="1"/>
  <c r="BY1009" i="1"/>
  <c r="BY1002" i="1" s="1"/>
  <c r="CK1009" i="1"/>
  <c r="CK1002" i="1" s="1"/>
  <c r="CL1009" i="1"/>
  <c r="BC1009" i="1" s="1"/>
  <c r="CM1009" i="1"/>
  <c r="CM1002" i="1" s="1"/>
  <c r="D1039" i="1"/>
  <c r="E1041" i="1"/>
  <c r="G1041" i="1"/>
  <c r="Z1041" i="1"/>
  <c r="AA1041" i="1"/>
  <c r="AM1041" i="1"/>
  <c r="AN1041" i="1"/>
  <c r="BE1041" i="1"/>
  <c r="BF1041" i="1"/>
  <c r="BG1041" i="1"/>
  <c r="BH1041" i="1"/>
  <c r="BI1041" i="1"/>
  <c r="BJ1041" i="1"/>
  <c r="BK1041" i="1"/>
  <c r="BL1041" i="1"/>
  <c r="BM1041" i="1"/>
  <c r="BN1041" i="1"/>
  <c r="BO1041" i="1"/>
  <c r="BP1041" i="1"/>
  <c r="BQ1041" i="1"/>
  <c r="BR1041" i="1"/>
  <c r="BS1041" i="1"/>
  <c r="BT1041" i="1"/>
  <c r="BU1041" i="1"/>
  <c r="BV1041" i="1"/>
  <c r="BW1041" i="1"/>
  <c r="CN1041" i="1"/>
  <c r="CO1041" i="1"/>
  <c r="CP1041" i="1"/>
  <c r="CQ1041" i="1"/>
  <c r="CR1041" i="1"/>
  <c r="CS1041" i="1"/>
  <c r="CT1041" i="1"/>
  <c r="CU1041" i="1"/>
  <c r="CV1041" i="1"/>
  <c r="CW1041" i="1"/>
  <c r="CX1041" i="1"/>
  <c r="CY1041" i="1"/>
  <c r="CZ1041" i="1"/>
  <c r="DA1041" i="1"/>
  <c r="DB1041" i="1"/>
  <c r="DC1041" i="1"/>
  <c r="DD1041" i="1"/>
  <c r="DE1041" i="1"/>
  <c r="DF1041" i="1"/>
  <c r="DG1041" i="1"/>
  <c r="DH1041" i="1"/>
  <c r="DI1041" i="1"/>
  <c r="DJ1041" i="1"/>
  <c r="DK1041" i="1"/>
  <c r="DL1041" i="1"/>
  <c r="DM1041" i="1"/>
  <c r="DN1041" i="1"/>
  <c r="DO1041" i="1"/>
  <c r="DP1041" i="1"/>
  <c r="DQ1041" i="1"/>
  <c r="DR1041" i="1"/>
  <c r="DS1041" i="1"/>
  <c r="DT1041" i="1"/>
  <c r="DU1041" i="1"/>
  <c r="DV1041" i="1"/>
  <c r="DW1041" i="1"/>
  <c r="DX1041" i="1"/>
  <c r="DY1041" i="1"/>
  <c r="DZ1041" i="1"/>
  <c r="EA1041" i="1"/>
  <c r="EB1041" i="1"/>
  <c r="EC1041" i="1"/>
  <c r="ED1041" i="1"/>
  <c r="EE1041" i="1"/>
  <c r="EF1041" i="1"/>
  <c r="EG1041" i="1"/>
  <c r="EH1041" i="1"/>
  <c r="EI1041" i="1"/>
  <c r="EJ1041" i="1"/>
  <c r="EK1041" i="1"/>
  <c r="EL1041" i="1"/>
  <c r="EM1041" i="1"/>
  <c r="EN1041" i="1"/>
  <c r="EO1041" i="1"/>
  <c r="EP1041" i="1"/>
  <c r="EQ1041" i="1"/>
  <c r="ER1041" i="1"/>
  <c r="ES1041" i="1"/>
  <c r="ET1041" i="1"/>
  <c r="EU1041" i="1"/>
  <c r="EV1041" i="1"/>
  <c r="EW1041" i="1"/>
  <c r="EX1041" i="1"/>
  <c r="EY1041" i="1"/>
  <c r="EZ1041" i="1"/>
  <c r="FA1041" i="1"/>
  <c r="FB1041" i="1"/>
  <c r="FC1041" i="1"/>
  <c r="FD1041" i="1"/>
  <c r="FE1041" i="1"/>
  <c r="FF1041" i="1"/>
  <c r="FG1041" i="1"/>
  <c r="FH1041" i="1"/>
  <c r="FI1041" i="1"/>
  <c r="FJ1041" i="1"/>
  <c r="FK1041" i="1"/>
  <c r="FL1041" i="1"/>
  <c r="FM1041" i="1"/>
  <c r="FN1041" i="1"/>
  <c r="FO1041" i="1"/>
  <c r="FP1041" i="1"/>
  <c r="FQ1041" i="1"/>
  <c r="FR1041" i="1"/>
  <c r="FS1041" i="1"/>
  <c r="FT1041" i="1"/>
  <c r="FU1041" i="1"/>
  <c r="FV1041" i="1"/>
  <c r="FW1041" i="1"/>
  <c r="FX1041" i="1"/>
  <c r="FY1041" i="1"/>
  <c r="FZ1041" i="1"/>
  <c r="GA1041" i="1"/>
  <c r="GB1041" i="1"/>
  <c r="GC1041" i="1"/>
  <c r="GD1041" i="1"/>
  <c r="GE1041" i="1"/>
  <c r="GF1041" i="1"/>
  <c r="GG1041" i="1"/>
  <c r="GH1041" i="1"/>
  <c r="GI1041" i="1"/>
  <c r="GJ1041" i="1"/>
  <c r="GK1041" i="1"/>
  <c r="GL1041" i="1"/>
  <c r="GM1041" i="1"/>
  <c r="GN1041" i="1"/>
  <c r="GO1041" i="1"/>
  <c r="GP1041" i="1"/>
  <c r="GQ1041" i="1"/>
  <c r="GR1041" i="1"/>
  <c r="GS1041" i="1"/>
  <c r="GT1041" i="1"/>
  <c r="GU1041" i="1"/>
  <c r="GV1041" i="1"/>
  <c r="GW1041" i="1"/>
  <c r="GX1041" i="1"/>
  <c r="P1043" i="1"/>
  <c r="R1043" i="1"/>
  <c r="GK1043" i="1" s="1"/>
  <c r="AC1043" i="1"/>
  <c r="AE1043" i="1"/>
  <c r="AD1043" i="1" s="1"/>
  <c r="AB1043" i="1" s="1"/>
  <c r="AF1043" i="1"/>
  <c r="S1043" i="1" s="1"/>
  <c r="AG1043" i="1"/>
  <c r="AH1043" i="1"/>
  <c r="AI1043" i="1"/>
  <c r="AJ1043" i="1"/>
  <c r="CX1043" i="1" s="1"/>
  <c r="W1043" i="1" s="1"/>
  <c r="CQ1043" i="1"/>
  <c r="CR1043" i="1"/>
  <c r="CS1043" i="1"/>
  <c r="CU1043" i="1"/>
  <c r="T1043" i="1" s="1"/>
  <c r="AG1046" i="1" s="1"/>
  <c r="CV1043" i="1"/>
  <c r="U1043" i="1" s="1"/>
  <c r="CW1043" i="1"/>
  <c r="V1043" i="1" s="1"/>
  <c r="AI1046" i="1" s="1"/>
  <c r="FR1043" i="1"/>
  <c r="BY1046" i="1" s="1"/>
  <c r="GL1043" i="1"/>
  <c r="GN1043" i="1"/>
  <c r="CB1046" i="1" s="1"/>
  <c r="GO1043" i="1"/>
  <c r="GP1043" i="1"/>
  <c r="GV1043" i="1"/>
  <c r="HC1043" i="1" s="1"/>
  <c r="GX1043" i="1" s="1"/>
  <c r="P1044" i="1"/>
  <c r="FR1044" i="1" s="1"/>
  <c r="S1044" i="1"/>
  <c r="AC1044" i="1"/>
  <c r="AE1044" i="1"/>
  <c r="R1044" i="1" s="1"/>
  <c r="GK1044" i="1" s="1"/>
  <c r="AF1044" i="1"/>
  <c r="AG1044" i="1"/>
  <c r="AH1044" i="1"/>
  <c r="AI1044" i="1"/>
  <c r="CW1044" i="1" s="1"/>
  <c r="V1044" i="1" s="1"/>
  <c r="AJ1044" i="1"/>
  <c r="CQ1044" i="1"/>
  <c r="CR1044" i="1"/>
  <c r="CT1044" i="1"/>
  <c r="CU1044" i="1"/>
  <c r="T1044" i="1" s="1"/>
  <c r="CV1044" i="1"/>
  <c r="U1044" i="1" s="1"/>
  <c r="CX1044" i="1"/>
  <c r="W1044" i="1" s="1"/>
  <c r="CY1044" i="1"/>
  <c r="X1044" i="1" s="1"/>
  <c r="CZ1044" i="1"/>
  <c r="Y1044" i="1" s="1"/>
  <c r="GL1044" i="1"/>
  <c r="GN1044" i="1"/>
  <c r="GO1044" i="1"/>
  <c r="GP1044" i="1"/>
  <c r="GV1044" i="1"/>
  <c r="HC1044" i="1" s="1"/>
  <c r="GX1044" i="1" s="1"/>
  <c r="B1046" i="1"/>
  <c r="B1041" i="1" s="1"/>
  <c r="C1046" i="1"/>
  <c r="C1041" i="1" s="1"/>
  <c r="D1046" i="1"/>
  <c r="D1041" i="1" s="1"/>
  <c r="F1046" i="1"/>
  <c r="F1041" i="1" s="1"/>
  <c r="G1046" i="1"/>
  <c r="AC1046" i="1"/>
  <c r="P1046" i="1" s="1"/>
  <c r="BX1046" i="1"/>
  <c r="BX1041" i="1" s="1"/>
  <c r="BZ1046" i="1"/>
  <c r="CG1046" i="1" s="1"/>
  <c r="CC1046" i="1"/>
  <c r="CC1041" i="1" s="1"/>
  <c r="CD1046" i="1"/>
  <c r="CD1041" i="1" s="1"/>
  <c r="CK1046" i="1"/>
  <c r="CK1041" i="1" s="1"/>
  <c r="CL1046" i="1"/>
  <c r="CL1041" i="1" s="1"/>
  <c r="CM1046" i="1"/>
  <c r="CM1041" i="1" s="1"/>
  <c r="B1076" i="1"/>
  <c r="B944" i="1" s="1"/>
  <c r="C1076" i="1"/>
  <c r="C944" i="1" s="1"/>
  <c r="D1076" i="1"/>
  <c r="D944" i="1" s="1"/>
  <c r="F1076" i="1"/>
  <c r="F944" i="1" s="1"/>
  <c r="G1076" i="1"/>
  <c r="G944" i="1" s="1"/>
  <c r="D1106" i="1"/>
  <c r="E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AK1108" i="1"/>
  <c r="AL1108" i="1"/>
  <c r="AM1108" i="1"/>
  <c r="AN1108" i="1"/>
  <c r="BE1108" i="1"/>
  <c r="BF1108" i="1"/>
  <c r="BG1108" i="1"/>
  <c r="BH1108" i="1"/>
  <c r="BI1108" i="1"/>
  <c r="BJ1108" i="1"/>
  <c r="BK1108" i="1"/>
  <c r="BL1108" i="1"/>
  <c r="BM1108" i="1"/>
  <c r="BN1108" i="1"/>
  <c r="BO1108" i="1"/>
  <c r="BP1108" i="1"/>
  <c r="BQ1108" i="1"/>
  <c r="BR1108" i="1"/>
  <c r="BS1108" i="1"/>
  <c r="BT1108" i="1"/>
  <c r="BU1108" i="1"/>
  <c r="BV1108" i="1"/>
  <c r="BW1108" i="1"/>
  <c r="BX1108" i="1"/>
  <c r="BY1108" i="1"/>
  <c r="BZ1108" i="1"/>
  <c r="CA1108" i="1"/>
  <c r="CB1108" i="1"/>
  <c r="CC1108" i="1"/>
  <c r="CD1108" i="1"/>
  <c r="CE1108" i="1"/>
  <c r="CF1108" i="1"/>
  <c r="CG1108" i="1"/>
  <c r="CH1108" i="1"/>
  <c r="CI1108" i="1"/>
  <c r="CJ1108" i="1"/>
  <c r="CK1108" i="1"/>
  <c r="CL1108" i="1"/>
  <c r="CM1108" i="1"/>
  <c r="CN1108" i="1"/>
  <c r="CO1108" i="1"/>
  <c r="CP1108" i="1"/>
  <c r="CQ1108" i="1"/>
  <c r="CR1108" i="1"/>
  <c r="CS1108" i="1"/>
  <c r="CT1108" i="1"/>
  <c r="CU1108" i="1"/>
  <c r="CV1108" i="1"/>
  <c r="CW1108" i="1"/>
  <c r="CX1108" i="1"/>
  <c r="CY1108" i="1"/>
  <c r="CZ1108" i="1"/>
  <c r="DA1108" i="1"/>
  <c r="DB1108" i="1"/>
  <c r="DC1108" i="1"/>
  <c r="DD1108" i="1"/>
  <c r="DE1108" i="1"/>
  <c r="DF1108" i="1"/>
  <c r="DG1108" i="1"/>
  <c r="DH1108" i="1"/>
  <c r="DI1108" i="1"/>
  <c r="DJ1108" i="1"/>
  <c r="DK1108" i="1"/>
  <c r="DL1108" i="1"/>
  <c r="DM1108" i="1"/>
  <c r="DN1108" i="1"/>
  <c r="DO1108" i="1"/>
  <c r="DP1108" i="1"/>
  <c r="DQ1108" i="1"/>
  <c r="DR1108" i="1"/>
  <c r="DS1108" i="1"/>
  <c r="DT1108" i="1"/>
  <c r="DU1108" i="1"/>
  <c r="DV1108" i="1"/>
  <c r="DW1108" i="1"/>
  <c r="DX1108" i="1"/>
  <c r="DY1108" i="1"/>
  <c r="DZ1108" i="1"/>
  <c r="EA1108" i="1"/>
  <c r="EB1108" i="1"/>
  <c r="EC1108" i="1"/>
  <c r="ED1108" i="1"/>
  <c r="EE1108" i="1"/>
  <c r="EF1108" i="1"/>
  <c r="EG1108" i="1"/>
  <c r="EH1108" i="1"/>
  <c r="EI1108" i="1"/>
  <c r="EJ1108" i="1"/>
  <c r="EK1108" i="1"/>
  <c r="EL1108" i="1"/>
  <c r="EM1108" i="1"/>
  <c r="EN1108" i="1"/>
  <c r="EO1108" i="1"/>
  <c r="EP1108" i="1"/>
  <c r="EQ1108" i="1"/>
  <c r="ER1108" i="1"/>
  <c r="ES1108" i="1"/>
  <c r="ET1108" i="1"/>
  <c r="EU1108" i="1"/>
  <c r="EV1108" i="1"/>
  <c r="EW1108" i="1"/>
  <c r="EX1108" i="1"/>
  <c r="EY1108" i="1"/>
  <c r="EZ1108" i="1"/>
  <c r="FA1108" i="1"/>
  <c r="FB1108" i="1"/>
  <c r="FC1108" i="1"/>
  <c r="FD1108" i="1"/>
  <c r="FE1108" i="1"/>
  <c r="FF1108" i="1"/>
  <c r="FG1108" i="1"/>
  <c r="FH1108" i="1"/>
  <c r="FI1108" i="1"/>
  <c r="FJ1108" i="1"/>
  <c r="FK1108" i="1"/>
  <c r="FL1108" i="1"/>
  <c r="FM1108" i="1"/>
  <c r="FN1108" i="1"/>
  <c r="FO1108" i="1"/>
  <c r="FP1108" i="1"/>
  <c r="FQ1108" i="1"/>
  <c r="FR1108" i="1"/>
  <c r="FS1108" i="1"/>
  <c r="FT1108" i="1"/>
  <c r="FU1108" i="1"/>
  <c r="FV1108" i="1"/>
  <c r="FW1108" i="1"/>
  <c r="FX1108" i="1"/>
  <c r="FY1108" i="1"/>
  <c r="FZ1108" i="1"/>
  <c r="GA1108" i="1"/>
  <c r="GB1108" i="1"/>
  <c r="GC1108" i="1"/>
  <c r="GD1108" i="1"/>
  <c r="GE1108" i="1"/>
  <c r="GF1108" i="1"/>
  <c r="GG1108" i="1"/>
  <c r="GH1108" i="1"/>
  <c r="GI1108" i="1"/>
  <c r="GJ1108" i="1"/>
  <c r="GK1108" i="1"/>
  <c r="GL1108" i="1"/>
  <c r="GM1108" i="1"/>
  <c r="GN1108" i="1"/>
  <c r="GO1108" i="1"/>
  <c r="GP1108" i="1"/>
  <c r="GQ1108" i="1"/>
  <c r="GR1108" i="1"/>
  <c r="GS1108" i="1"/>
  <c r="GT1108" i="1"/>
  <c r="GU1108" i="1"/>
  <c r="GV1108" i="1"/>
  <c r="GW1108" i="1"/>
  <c r="GX1108" i="1"/>
  <c r="D1110" i="1"/>
  <c r="E1112" i="1"/>
  <c r="F1112" i="1"/>
  <c r="Z1112" i="1"/>
  <c r="AA1112" i="1"/>
  <c r="AM1112" i="1"/>
  <c r="AN1112" i="1"/>
  <c r="BE1112" i="1"/>
  <c r="BF1112" i="1"/>
  <c r="BG1112" i="1"/>
  <c r="BH1112" i="1"/>
  <c r="BI1112" i="1"/>
  <c r="BJ1112" i="1"/>
  <c r="BK1112" i="1"/>
  <c r="BL1112" i="1"/>
  <c r="BM1112" i="1"/>
  <c r="BN1112" i="1"/>
  <c r="BO1112" i="1"/>
  <c r="BP1112" i="1"/>
  <c r="BQ1112" i="1"/>
  <c r="BR1112" i="1"/>
  <c r="BS1112" i="1"/>
  <c r="BT1112" i="1"/>
  <c r="BU1112" i="1"/>
  <c r="BV1112" i="1"/>
  <c r="BW1112" i="1"/>
  <c r="CN1112" i="1"/>
  <c r="CO1112" i="1"/>
  <c r="CP1112" i="1"/>
  <c r="CQ1112" i="1"/>
  <c r="CR1112" i="1"/>
  <c r="CS1112" i="1"/>
  <c r="CT1112" i="1"/>
  <c r="CU1112" i="1"/>
  <c r="CV1112" i="1"/>
  <c r="CW1112" i="1"/>
  <c r="CX1112" i="1"/>
  <c r="CY1112" i="1"/>
  <c r="CZ1112" i="1"/>
  <c r="DA1112" i="1"/>
  <c r="DB1112" i="1"/>
  <c r="DC1112" i="1"/>
  <c r="DD1112" i="1"/>
  <c r="DE1112" i="1"/>
  <c r="DF1112" i="1"/>
  <c r="DG1112" i="1"/>
  <c r="DH1112" i="1"/>
  <c r="DI1112" i="1"/>
  <c r="DJ1112" i="1"/>
  <c r="DK1112" i="1"/>
  <c r="DL1112" i="1"/>
  <c r="DM1112" i="1"/>
  <c r="DN1112" i="1"/>
  <c r="DO1112" i="1"/>
  <c r="DP1112" i="1"/>
  <c r="DQ1112" i="1"/>
  <c r="DR1112" i="1"/>
  <c r="DS1112" i="1"/>
  <c r="DT1112" i="1"/>
  <c r="DU1112" i="1"/>
  <c r="DV1112" i="1"/>
  <c r="DW1112" i="1"/>
  <c r="DX1112" i="1"/>
  <c r="DY1112" i="1"/>
  <c r="DZ1112" i="1"/>
  <c r="EA1112" i="1"/>
  <c r="EB1112" i="1"/>
  <c r="EC1112" i="1"/>
  <c r="ED1112" i="1"/>
  <c r="EE1112" i="1"/>
  <c r="EF1112" i="1"/>
  <c r="EG1112" i="1"/>
  <c r="EH1112" i="1"/>
  <c r="EI1112" i="1"/>
  <c r="EJ1112" i="1"/>
  <c r="EK1112" i="1"/>
  <c r="EL1112" i="1"/>
  <c r="EM1112" i="1"/>
  <c r="EN1112" i="1"/>
  <c r="EO1112" i="1"/>
  <c r="EP1112" i="1"/>
  <c r="EQ1112" i="1"/>
  <c r="ER1112" i="1"/>
  <c r="ES1112" i="1"/>
  <c r="ET1112" i="1"/>
  <c r="EU1112" i="1"/>
  <c r="EV1112" i="1"/>
  <c r="EW1112" i="1"/>
  <c r="EX1112" i="1"/>
  <c r="EY1112" i="1"/>
  <c r="EZ1112" i="1"/>
  <c r="FA1112" i="1"/>
  <c r="FB1112" i="1"/>
  <c r="FC1112" i="1"/>
  <c r="FD1112" i="1"/>
  <c r="FE1112" i="1"/>
  <c r="FF1112" i="1"/>
  <c r="FG1112" i="1"/>
  <c r="FH1112" i="1"/>
  <c r="FI1112" i="1"/>
  <c r="FJ1112" i="1"/>
  <c r="FK1112" i="1"/>
  <c r="FL1112" i="1"/>
  <c r="FM1112" i="1"/>
  <c r="FN1112" i="1"/>
  <c r="FO1112" i="1"/>
  <c r="FP1112" i="1"/>
  <c r="FQ1112" i="1"/>
  <c r="FR1112" i="1"/>
  <c r="FS1112" i="1"/>
  <c r="FT1112" i="1"/>
  <c r="FU1112" i="1"/>
  <c r="FV1112" i="1"/>
  <c r="FW1112" i="1"/>
  <c r="FX1112" i="1"/>
  <c r="FY1112" i="1"/>
  <c r="FZ1112" i="1"/>
  <c r="GA1112" i="1"/>
  <c r="GB1112" i="1"/>
  <c r="GC1112" i="1"/>
  <c r="GD1112" i="1"/>
  <c r="GE1112" i="1"/>
  <c r="GF1112" i="1"/>
  <c r="GG1112" i="1"/>
  <c r="GH1112" i="1"/>
  <c r="GI1112" i="1"/>
  <c r="GJ1112" i="1"/>
  <c r="GK1112" i="1"/>
  <c r="GL1112" i="1"/>
  <c r="GM1112" i="1"/>
  <c r="GN1112" i="1"/>
  <c r="GO1112" i="1"/>
  <c r="GP1112" i="1"/>
  <c r="GQ1112" i="1"/>
  <c r="GR1112" i="1"/>
  <c r="GS1112" i="1"/>
  <c r="GT1112" i="1"/>
  <c r="GU1112" i="1"/>
  <c r="GV1112" i="1"/>
  <c r="GW1112" i="1"/>
  <c r="GX1112" i="1"/>
  <c r="P1114" i="1"/>
  <c r="S1114" i="1"/>
  <c r="AC1114" i="1"/>
  <c r="AE1114" i="1"/>
  <c r="R1114" i="1" s="1"/>
  <c r="AF1114" i="1"/>
  <c r="AG1114" i="1"/>
  <c r="AH1114" i="1"/>
  <c r="AI1114" i="1"/>
  <c r="CW1114" i="1" s="1"/>
  <c r="V1114" i="1" s="1"/>
  <c r="AJ1114" i="1"/>
  <c r="CQ1114" i="1"/>
  <c r="CR1114" i="1"/>
  <c r="CT1114" i="1"/>
  <c r="CU1114" i="1"/>
  <c r="T1114" i="1" s="1"/>
  <c r="CV1114" i="1"/>
  <c r="U1114" i="1" s="1"/>
  <c r="AH1120" i="1" s="1"/>
  <c r="CX1114" i="1"/>
  <c r="W1114" i="1" s="1"/>
  <c r="CY1114" i="1"/>
  <c r="X1114" i="1" s="1"/>
  <c r="CZ1114" i="1"/>
  <c r="Y1114" i="1" s="1"/>
  <c r="GL1114" i="1"/>
  <c r="GN1114" i="1"/>
  <c r="CB1120" i="1" s="1"/>
  <c r="GP1114" i="1"/>
  <c r="GV1114" i="1"/>
  <c r="HC1114" i="1" s="1"/>
  <c r="GX1114" i="1" s="1"/>
  <c r="P1115" i="1"/>
  <c r="S1115" i="1"/>
  <c r="AC1115" i="1"/>
  <c r="AE1115" i="1"/>
  <c r="R1115" i="1" s="1"/>
  <c r="GK1115" i="1" s="1"/>
  <c r="AF1115" i="1"/>
  <c r="AG1115" i="1"/>
  <c r="AH1115" i="1"/>
  <c r="AI1115" i="1"/>
  <c r="CW1115" i="1" s="1"/>
  <c r="V1115" i="1" s="1"/>
  <c r="AJ1115" i="1"/>
  <c r="CQ1115" i="1"/>
  <c r="CR1115" i="1"/>
  <c r="CT1115" i="1"/>
  <c r="CU1115" i="1"/>
  <c r="T1115" i="1" s="1"/>
  <c r="CV1115" i="1"/>
  <c r="U1115" i="1" s="1"/>
  <c r="CX1115" i="1"/>
  <c r="W1115" i="1" s="1"/>
  <c r="CY1115" i="1"/>
  <c r="X1115" i="1" s="1"/>
  <c r="CZ1115" i="1"/>
  <c r="Y1115" i="1" s="1"/>
  <c r="GL1115" i="1"/>
  <c r="GN1115" i="1"/>
  <c r="GP1115" i="1"/>
  <c r="GV1115" i="1"/>
  <c r="HC1115" i="1" s="1"/>
  <c r="GX1115" i="1" s="1"/>
  <c r="I1116" i="1"/>
  <c r="K1116" i="1"/>
  <c r="R1116" i="1"/>
  <c r="S1116" i="1"/>
  <c r="CY1116" i="1" s="1"/>
  <c r="X1116" i="1" s="1"/>
  <c r="AC1116" i="1"/>
  <c r="P1116" i="1" s="1"/>
  <c r="AE1116" i="1"/>
  <c r="AD1116" i="1" s="1"/>
  <c r="AF1116" i="1"/>
  <c r="AG1116" i="1"/>
  <c r="CU1116" i="1" s="1"/>
  <c r="T1116" i="1" s="1"/>
  <c r="AH1116" i="1"/>
  <c r="AI1116" i="1"/>
  <c r="AJ1116" i="1"/>
  <c r="CR1116" i="1"/>
  <c r="CS1116" i="1"/>
  <c r="CT1116" i="1"/>
  <c r="CV1116" i="1"/>
  <c r="U1116" i="1" s="1"/>
  <c r="CW1116" i="1"/>
  <c r="V1116" i="1" s="1"/>
  <c r="CX1116" i="1"/>
  <c r="W1116" i="1" s="1"/>
  <c r="GK1116" i="1"/>
  <c r="GL1116" i="1"/>
  <c r="BZ1120" i="1" s="1"/>
  <c r="GN1116" i="1"/>
  <c r="GP1116" i="1"/>
  <c r="CD1120" i="1" s="1"/>
  <c r="GV1116" i="1"/>
  <c r="HC1116" i="1"/>
  <c r="GX1116" i="1" s="1"/>
  <c r="I1117" i="1"/>
  <c r="S1117" i="1" s="1"/>
  <c r="K1117" i="1"/>
  <c r="AC1117" i="1"/>
  <c r="AE1117" i="1"/>
  <c r="R1117" i="1" s="1"/>
  <c r="GK1117" i="1" s="1"/>
  <c r="AF1117" i="1"/>
  <c r="AG1117" i="1"/>
  <c r="AH1117" i="1"/>
  <c r="AI1117" i="1"/>
  <c r="CW1117" i="1" s="1"/>
  <c r="V1117" i="1" s="1"/>
  <c r="AJ1117" i="1"/>
  <c r="CQ1117" i="1"/>
  <c r="CR1117" i="1"/>
  <c r="CT1117" i="1"/>
  <c r="CU1117" i="1"/>
  <c r="T1117" i="1" s="1"/>
  <c r="CV1117" i="1"/>
  <c r="U1117" i="1" s="1"/>
  <c r="CX1117" i="1"/>
  <c r="W1117" i="1" s="1"/>
  <c r="GL1117" i="1"/>
  <c r="GN1117" i="1"/>
  <c r="GP1117" i="1"/>
  <c r="GV1117" i="1"/>
  <c r="HC1117" i="1" s="1"/>
  <c r="GX1117" i="1" s="1"/>
  <c r="I1118" i="1"/>
  <c r="K1118" i="1"/>
  <c r="R1118" i="1"/>
  <c r="S1118" i="1"/>
  <c r="CY1118" i="1" s="1"/>
  <c r="X1118" i="1" s="1"/>
  <c r="AC1118" i="1"/>
  <c r="P1118" i="1" s="1"/>
  <c r="AE1118" i="1"/>
  <c r="AD1118" i="1" s="1"/>
  <c r="AF1118" i="1"/>
  <c r="AG1118" i="1"/>
  <c r="CU1118" i="1" s="1"/>
  <c r="T1118" i="1" s="1"/>
  <c r="AH1118" i="1"/>
  <c r="AI1118" i="1"/>
  <c r="AJ1118" i="1"/>
  <c r="CR1118" i="1"/>
  <c r="CS1118" i="1"/>
  <c r="CT1118" i="1"/>
  <c r="CV1118" i="1"/>
  <c r="U1118" i="1" s="1"/>
  <c r="CW1118" i="1"/>
  <c r="V1118" i="1" s="1"/>
  <c r="CX1118" i="1"/>
  <c r="W1118" i="1" s="1"/>
  <c r="GK1118" i="1"/>
  <c r="GL1118" i="1"/>
  <c r="GN1118" i="1"/>
  <c r="GP1118" i="1"/>
  <c r="GV1118" i="1"/>
  <c r="HC1118" i="1"/>
  <c r="GX1118" i="1" s="1"/>
  <c r="B1120" i="1"/>
  <c r="B1112" i="1" s="1"/>
  <c r="C1120" i="1"/>
  <c r="C1112" i="1" s="1"/>
  <c r="D1120" i="1"/>
  <c r="D1112" i="1" s="1"/>
  <c r="F1120" i="1"/>
  <c r="G1120" i="1"/>
  <c r="G1112" i="1" s="1"/>
  <c r="AF1120" i="1"/>
  <c r="S1120" i="1" s="1"/>
  <c r="BX1120" i="1"/>
  <c r="BX1112" i="1" s="1"/>
  <c r="BY1120" i="1"/>
  <c r="CI1120" i="1" s="1"/>
  <c r="CK1120" i="1"/>
  <c r="CK1112" i="1" s="1"/>
  <c r="CL1120" i="1"/>
  <c r="CL1112" i="1" s="1"/>
  <c r="CM1120" i="1"/>
  <c r="CM1112" i="1" s="1"/>
  <c r="D1150" i="1"/>
  <c r="B1152" i="1"/>
  <c r="C1152" i="1"/>
  <c r="E1152" i="1"/>
  <c r="F1152" i="1"/>
  <c r="G1152" i="1"/>
  <c r="Z1152" i="1"/>
  <c r="AA1152" i="1"/>
  <c r="AM1152" i="1"/>
  <c r="AN1152" i="1"/>
  <c r="BE1152" i="1"/>
  <c r="BF1152" i="1"/>
  <c r="BG1152" i="1"/>
  <c r="BH1152" i="1"/>
  <c r="BI1152" i="1"/>
  <c r="BJ1152" i="1"/>
  <c r="BK1152" i="1"/>
  <c r="BL1152" i="1"/>
  <c r="BM1152" i="1"/>
  <c r="BN1152" i="1"/>
  <c r="BO1152" i="1"/>
  <c r="BP1152" i="1"/>
  <c r="BQ1152" i="1"/>
  <c r="BR1152" i="1"/>
  <c r="BS1152" i="1"/>
  <c r="BT1152" i="1"/>
  <c r="BU1152" i="1"/>
  <c r="BV1152" i="1"/>
  <c r="BW1152" i="1"/>
  <c r="BZ1152" i="1"/>
  <c r="CD1152" i="1"/>
  <c r="CK1152" i="1"/>
  <c r="CL1152" i="1"/>
  <c r="CN1152" i="1"/>
  <c r="CO1152" i="1"/>
  <c r="CP1152" i="1"/>
  <c r="CQ1152" i="1"/>
  <c r="CR1152" i="1"/>
  <c r="CS1152" i="1"/>
  <c r="CT1152" i="1"/>
  <c r="CU1152" i="1"/>
  <c r="CV1152" i="1"/>
  <c r="CW1152" i="1"/>
  <c r="CX1152" i="1"/>
  <c r="CY1152" i="1"/>
  <c r="CZ1152" i="1"/>
  <c r="DA1152" i="1"/>
  <c r="DB1152" i="1"/>
  <c r="DC1152" i="1"/>
  <c r="DD1152" i="1"/>
  <c r="DE1152" i="1"/>
  <c r="DF1152" i="1"/>
  <c r="DG1152" i="1"/>
  <c r="DH1152" i="1"/>
  <c r="DI1152" i="1"/>
  <c r="DJ1152" i="1"/>
  <c r="DK1152" i="1"/>
  <c r="DL1152" i="1"/>
  <c r="DM1152" i="1"/>
  <c r="DN1152" i="1"/>
  <c r="DO1152" i="1"/>
  <c r="DP1152" i="1"/>
  <c r="DQ1152" i="1"/>
  <c r="DR1152" i="1"/>
  <c r="DS1152" i="1"/>
  <c r="DT1152" i="1"/>
  <c r="DU1152" i="1"/>
  <c r="DV1152" i="1"/>
  <c r="DW1152" i="1"/>
  <c r="DX1152" i="1"/>
  <c r="DY1152" i="1"/>
  <c r="DZ1152" i="1"/>
  <c r="EA1152" i="1"/>
  <c r="EB1152" i="1"/>
  <c r="EC1152" i="1"/>
  <c r="ED1152" i="1"/>
  <c r="EE1152" i="1"/>
  <c r="EF1152" i="1"/>
  <c r="EG1152" i="1"/>
  <c r="EH1152" i="1"/>
  <c r="EI1152" i="1"/>
  <c r="EJ1152" i="1"/>
  <c r="EK1152" i="1"/>
  <c r="EL1152" i="1"/>
  <c r="EM1152" i="1"/>
  <c r="EN1152" i="1"/>
  <c r="EO1152" i="1"/>
  <c r="EP1152" i="1"/>
  <c r="EQ1152" i="1"/>
  <c r="ER1152" i="1"/>
  <c r="ES1152" i="1"/>
  <c r="ET1152" i="1"/>
  <c r="EU1152" i="1"/>
  <c r="EV1152" i="1"/>
  <c r="EW1152" i="1"/>
  <c r="EX1152" i="1"/>
  <c r="EY1152" i="1"/>
  <c r="EZ1152" i="1"/>
  <c r="FA1152" i="1"/>
  <c r="FB1152" i="1"/>
  <c r="FC1152" i="1"/>
  <c r="FD1152" i="1"/>
  <c r="FE1152" i="1"/>
  <c r="FF1152" i="1"/>
  <c r="FG1152" i="1"/>
  <c r="FH1152" i="1"/>
  <c r="FI1152" i="1"/>
  <c r="FJ1152" i="1"/>
  <c r="FK1152" i="1"/>
  <c r="FL1152" i="1"/>
  <c r="FM1152" i="1"/>
  <c r="FN1152" i="1"/>
  <c r="FO1152" i="1"/>
  <c r="FP1152" i="1"/>
  <c r="FQ1152" i="1"/>
  <c r="FR1152" i="1"/>
  <c r="FS1152" i="1"/>
  <c r="FT1152" i="1"/>
  <c r="FU1152" i="1"/>
  <c r="FV1152" i="1"/>
  <c r="FW1152" i="1"/>
  <c r="FX1152" i="1"/>
  <c r="FY1152" i="1"/>
  <c r="FZ1152" i="1"/>
  <c r="GA1152" i="1"/>
  <c r="GB1152" i="1"/>
  <c r="GC1152" i="1"/>
  <c r="GD1152" i="1"/>
  <c r="GE1152" i="1"/>
  <c r="GF1152" i="1"/>
  <c r="GG1152" i="1"/>
  <c r="GH1152" i="1"/>
  <c r="GI1152" i="1"/>
  <c r="GJ1152" i="1"/>
  <c r="GK1152" i="1"/>
  <c r="GL1152" i="1"/>
  <c r="GM1152" i="1"/>
  <c r="GN1152" i="1"/>
  <c r="GO1152" i="1"/>
  <c r="GP1152" i="1"/>
  <c r="GQ1152" i="1"/>
  <c r="GR1152" i="1"/>
  <c r="GS1152" i="1"/>
  <c r="GT1152" i="1"/>
  <c r="GU1152" i="1"/>
  <c r="GV1152" i="1"/>
  <c r="GW1152" i="1"/>
  <c r="GX1152" i="1"/>
  <c r="P1154" i="1"/>
  <c r="R1154" i="1"/>
  <c r="GK1154" i="1" s="1"/>
  <c r="AC1154" i="1"/>
  <c r="AE1154" i="1"/>
  <c r="AD1154" i="1" s="1"/>
  <c r="AB1154" i="1" s="1"/>
  <c r="AF1154" i="1"/>
  <c r="S1154" i="1" s="1"/>
  <c r="AG1154" i="1"/>
  <c r="AH1154" i="1"/>
  <c r="AI1154" i="1"/>
  <c r="AJ1154" i="1"/>
  <c r="CX1154" i="1" s="1"/>
  <c r="W1154" i="1" s="1"/>
  <c r="CQ1154" i="1"/>
  <c r="CR1154" i="1"/>
  <c r="CS1154" i="1"/>
  <c r="CU1154" i="1"/>
  <c r="T1154" i="1" s="1"/>
  <c r="AG1157" i="1" s="1"/>
  <c r="CV1154" i="1"/>
  <c r="U1154" i="1" s="1"/>
  <c r="AH1157" i="1" s="1"/>
  <c r="CW1154" i="1"/>
  <c r="V1154" i="1" s="1"/>
  <c r="FR1154" i="1"/>
  <c r="BY1157" i="1" s="1"/>
  <c r="GL1154" i="1"/>
  <c r="GN1154" i="1"/>
  <c r="CB1157" i="1" s="1"/>
  <c r="GO1154" i="1"/>
  <c r="GP1154" i="1"/>
  <c r="GV1154" i="1"/>
  <c r="HC1154" i="1" s="1"/>
  <c r="GX1154" i="1" s="1"/>
  <c r="CJ1157" i="1" s="1"/>
  <c r="P1155" i="1"/>
  <c r="S1155" i="1"/>
  <c r="AC1155" i="1"/>
  <c r="AE1155" i="1"/>
  <c r="R1155" i="1" s="1"/>
  <c r="GK1155" i="1" s="1"/>
  <c r="AF1155" i="1"/>
  <c r="AG1155" i="1"/>
  <c r="AH1155" i="1"/>
  <c r="AI1155" i="1"/>
  <c r="CW1155" i="1" s="1"/>
  <c r="V1155" i="1" s="1"/>
  <c r="AJ1155" i="1"/>
  <c r="CQ1155" i="1"/>
  <c r="CR1155" i="1"/>
  <c r="CT1155" i="1"/>
  <c r="CU1155" i="1"/>
  <c r="T1155" i="1" s="1"/>
  <c r="CV1155" i="1"/>
  <c r="U1155" i="1" s="1"/>
  <c r="CX1155" i="1"/>
  <c r="W1155" i="1" s="1"/>
  <c r="CY1155" i="1"/>
  <c r="X1155" i="1" s="1"/>
  <c r="CZ1155" i="1"/>
  <c r="Y1155" i="1" s="1"/>
  <c r="GL1155" i="1"/>
  <c r="GN1155" i="1"/>
  <c r="GP1155" i="1"/>
  <c r="GV1155" i="1"/>
  <c r="HC1155" i="1" s="1"/>
  <c r="GX1155" i="1" s="1"/>
  <c r="B1157" i="1"/>
  <c r="C1157" i="1"/>
  <c r="D1157" i="1"/>
  <c r="D1152" i="1" s="1"/>
  <c r="F1157" i="1"/>
  <c r="G1157" i="1"/>
  <c r="P1157" i="1"/>
  <c r="P1152" i="1" s="1"/>
  <c r="AC1157" i="1"/>
  <c r="BX1157" i="1"/>
  <c r="AO1157" i="1" s="1"/>
  <c r="BZ1157" i="1"/>
  <c r="CG1157" i="1" s="1"/>
  <c r="CD1157" i="1"/>
  <c r="AU1157" i="1" s="1"/>
  <c r="CE1157" i="1"/>
  <c r="CE1152" i="1" s="1"/>
  <c r="CK1157" i="1"/>
  <c r="BB1157" i="1" s="1"/>
  <c r="CL1157" i="1"/>
  <c r="BC1157" i="1" s="1"/>
  <c r="CM1157" i="1"/>
  <c r="CM1152" i="1" s="1"/>
  <c r="D1187" i="1"/>
  <c r="E1189" i="1"/>
  <c r="Z1189" i="1"/>
  <c r="AA1189" i="1"/>
  <c r="AM1189" i="1"/>
  <c r="AN1189" i="1"/>
  <c r="BE1189" i="1"/>
  <c r="BF1189" i="1"/>
  <c r="BG1189" i="1"/>
  <c r="BH1189" i="1"/>
  <c r="BI1189" i="1"/>
  <c r="BJ1189" i="1"/>
  <c r="BK1189" i="1"/>
  <c r="BL1189" i="1"/>
  <c r="BM1189" i="1"/>
  <c r="BN1189" i="1"/>
  <c r="BO1189" i="1"/>
  <c r="BP1189" i="1"/>
  <c r="BQ1189" i="1"/>
  <c r="BR1189" i="1"/>
  <c r="BS1189" i="1"/>
  <c r="BT1189" i="1"/>
  <c r="BU1189" i="1"/>
  <c r="BV1189" i="1"/>
  <c r="BW1189" i="1"/>
  <c r="CN1189" i="1"/>
  <c r="CO1189" i="1"/>
  <c r="CP1189" i="1"/>
  <c r="CQ1189" i="1"/>
  <c r="CR1189" i="1"/>
  <c r="CS1189" i="1"/>
  <c r="CT1189" i="1"/>
  <c r="CU1189" i="1"/>
  <c r="CV1189" i="1"/>
  <c r="CW1189" i="1"/>
  <c r="CX1189" i="1"/>
  <c r="CY1189" i="1"/>
  <c r="CZ1189" i="1"/>
  <c r="DA1189" i="1"/>
  <c r="DB1189" i="1"/>
  <c r="DC1189" i="1"/>
  <c r="DD1189" i="1"/>
  <c r="DE1189" i="1"/>
  <c r="DF1189" i="1"/>
  <c r="DG1189" i="1"/>
  <c r="DH1189" i="1"/>
  <c r="DI1189" i="1"/>
  <c r="DJ1189" i="1"/>
  <c r="DK1189" i="1"/>
  <c r="DL1189" i="1"/>
  <c r="DM1189" i="1"/>
  <c r="DN1189" i="1"/>
  <c r="DO1189" i="1"/>
  <c r="DP1189" i="1"/>
  <c r="DQ1189" i="1"/>
  <c r="DR1189" i="1"/>
  <c r="DS1189" i="1"/>
  <c r="DT1189" i="1"/>
  <c r="DU1189" i="1"/>
  <c r="DV1189" i="1"/>
  <c r="DW1189" i="1"/>
  <c r="DX1189" i="1"/>
  <c r="DY1189" i="1"/>
  <c r="DZ1189" i="1"/>
  <c r="EA1189" i="1"/>
  <c r="EB1189" i="1"/>
  <c r="EC1189" i="1"/>
  <c r="ED1189" i="1"/>
  <c r="EE1189" i="1"/>
  <c r="EF1189" i="1"/>
  <c r="EG1189" i="1"/>
  <c r="EH1189" i="1"/>
  <c r="EI1189" i="1"/>
  <c r="EJ1189" i="1"/>
  <c r="EK1189" i="1"/>
  <c r="EL1189" i="1"/>
  <c r="EM1189" i="1"/>
  <c r="EN1189" i="1"/>
  <c r="EO1189" i="1"/>
  <c r="EP1189" i="1"/>
  <c r="EQ1189" i="1"/>
  <c r="ER1189" i="1"/>
  <c r="ES1189" i="1"/>
  <c r="ET1189" i="1"/>
  <c r="EU1189" i="1"/>
  <c r="EV1189" i="1"/>
  <c r="EW1189" i="1"/>
  <c r="EX1189" i="1"/>
  <c r="EY1189" i="1"/>
  <c r="EZ1189" i="1"/>
  <c r="FA1189" i="1"/>
  <c r="FB1189" i="1"/>
  <c r="FC1189" i="1"/>
  <c r="FD1189" i="1"/>
  <c r="FE1189" i="1"/>
  <c r="FF1189" i="1"/>
  <c r="FG1189" i="1"/>
  <c r="FH1189" i="1"/>
  <c r="FI1189" i="1"/>
  <c r="FJ1189" i="1"/>
  <c r="FK1189" i="1"/>
  <c r="FL1189" i="1"/>
  <c r="FM1189" i="1"/>
  <c r="FN1189" i="1"/>
  <c r="FO1189" i="1"/>
  <c r="FP1189" i="1"/>
  <c r="FQ1189" i="1"/>
  <c r="FR1189" i="1"/>
  <c r="FS1189" i="1"/>
  <c r="FT1189" i="1"/>
  <c r="FU1189" i="1"/>
  <c r="FV1189" i="1"/>
  <c r="FW1189" i="1"/>
  <c r="FX1189" i="1"/>
  <c r="FY1189" i="1"/>
  <c r="FZ1189" i="1"/>
  <c r="GA1189" i="1"/>
  <c r="GB1189" i="1"/>
  <c r="GC1189" i="1"/>
  <c r="GD1189" i="1"/>
  <c r="GE1189" i="1"/>
  <c r="GF1189" i="1"/>
  <c r="GG1189" i="1"/>
  <c r="GH1189" i="1"/>
  <c r="GI1189" i="1"/>
  <c r="GJ1189" i="1"/>
  <c r="GK1189" i="1"/>
  <c r="GL1189" i="1"/>
  <c r="GM1189" i="1"/>
  <c r="GN1189" i="1"/>
  <c r="GO1189" i="1"/>
  <c r="GP1189" i="1"/>
  <c r="GQ1189" i="1"/>
  <c r="GR1189" i="1"/>
  <c r="GS1189" i="1"/>
  <c r="GT1189" i="1"/>
  <c r="GU1189" i="1"/>
  <c r="GV1189" i="1"/>
  <c r="GW1189" i="1"/>
  <c r="GX1189" i="1"/>
  <c r="P1191" i="1"/>
  <c r="R1191" i="1"/>
  <c r="S1191" i="1"/>
  <c r="CZ1191" i="1" s="1"/>
  <c r="Y1191" i="1" s="1"/>
  <c r="AC1191" i="1"/>
  <c r="AB1191" i="1" s="1"/>
  <c r="AD1191" i="1"/>
  <c r="AE1191" i="1"/>
  <c r="Q1191" i="1" s="1"/>
  <c r="AF1191" i="1"/>
  <c r="AG1191" i="1"/>
  <c r="AH1191" i="1"/>
  <c r="CV1191" i="1" s="1"/>
  <c r="U1191" i="1" s="1"/>
  <c r="AI1191" i="1"/>
  <c r="AJ1191" i="1"/>
  <c r="CQ1191" i="1"/>
  <c r="CR1191" i="1"/>
  <c r="CS1191" i="1"/>
  <c r="CT1191" i="1"/>
  <c r="CU1191" i="1"/>
  <c r="T1191" i="1" s="1"/>
  <c r="CW1191" i="1"/>
  <c r="V1191" i="1" s="1"/>
  <c r="CX1191" i="1"/>
  <c r="W1191" i="1" s="1"/>
  <c r="CY1191" i="1"/>
  <c r="X1191" i="1" s="1"/>
  <c r="GK1191" i="1"/>
  <c r="GL1191" i="1"/>
  <c r="BZ1196" i="1" s="1"/>
  <c r="GO1191" i="1"/>
  <c r="GP1191" i="1"/>
  <c r="CD1196" i="1" s="1"/>
  <c r="GV1191" i="1"/>
  <c r="HC1191" i="1" s="1"/>
  <c r="GX1191" i="1" s="1"/>
  <c r="CJ1196" i="1" s="1"/>
  <c r="P1192" i="1"/>
  <c r="CP1192" i="1" s="1"/>
  <c r="O1192" i="1" s="1"/>
  <c r="R1192" i="1"/>
  <c r="S1192" i="1"/>
  <c r="CZ1192" i="1" s="1"/>
  <c r="Y1192" i="1" s="1"/>
  <c r="AC1192" i="1"/>
  <c r="AB1192" i="1" s="1"/>
  <c r="AD1192" i="1"/>
  <c r="AE1192" i="1"/>
  <c r="Q1192" i="1" s="1"/>
  <c r="AF1192" i="1"/>
  <c r="AG1192" i="1"/>
  <c r="AH1192" i="1"/>
  <c r="CV1192" i="1" s="1"/>
  <c r="U1192" i="1" s="1"/>
  <c r="AI1192" i="1"/>
  <c r="AJ1192" i="1"/>
  <c r="CQ1192" i="1"/>
  <c r="CR1192" i="1"/>
  <c r="CS1192" i="1"/>
  <c r="CT1192" i="1"/>
  <c r="CU1192" i="1"/>
  <c r="T1192" i="1" s="1"/>
  <c r="CW1192" i="1"/>
  <c r="V1192" i="1" s="1"/>
  <c r="CX1192" i="1"/>
  <c r="W1192" i="1" s="1"/>
  <c r="CY1192" i="1"/>
  <c r="X1192" i="1" s="1"/>
  <c r="GK1192" i="1"/>
  <c r="GL1192" i="1"/>
  <c r="GN1192" i="1"/>
  <c r="GP1192" i="1"/>
  <c r="GV1192" i="1"/>
  <c r="HC1192" i="1" s="1"/>
  <c r="GX1192" i="1" s="1"/>
  <c r="P1193" i="1"/>
  <c r="R1193" i="1"/>
  <c r="S1193" i="1"/>
  <c r="CZ1193" i="1" s="1"/>
  <c r="Y1193" i="1" s="1"/>
  <c r="T1193" i="1"/>
  <c r="AC1193" i="1"/>
  <c r="AB1193" i="1" s="1"/>
  <c r="AD1193" i="1"/>
  <c r="AE1193" i="1"/>
  <c r="Q1193" i="1" s="1"/>
  <c r="AF1193" i="1"/>
  <c r="AG1193" i="1"/>
  <c r="AH1193" i="1"/>
  <c r="CV1193" i="1" s="1"/>
  <c r="U1193" i="1" s="1"/>
  <c r="AI1193" i="1"/>
  <c r="AJ1193" i="1"/>
  <c r="CQ1193" i="1"/>
  <c r="CR1193" i="1"/>
  <c r="CS1193" i="1"/>
  <c r="CT1193" i="1"/>
  <c r="CU1193" i="1"/>
  <c r="CW1193" i="1"/>
  <c r="V1193" i="1" s="1"/>
  <c r="CX1193" i="1"/>
  <c r="W1193" i="1" s="1"/>
  <c r="CY1193" i="1"/>
  <c r="X1193" i="1" s="1"/>
  <c r="GK1193" i="1"/>
  <c r="GL1193" i="1"/>
  <c r="GN1193" i="1"/>
  <c r="GP1193" i="1"/>
  <c r="GV1193" i="1"/>
  <c r="HC1193" i="1" s="1"/>
  <c r="GX1193" i="1" s="1"/>
  <c r="I1194" i="1"/>
  <c r="P1194" i="1" s="1"/>
  <c r="K1194" i="1"/>
  <c r="R1194" i="1"/>
  <c r="AB1194" i="1"/>
  <c r="AC1194" i="1"/>
  <c r="AE1194" i="1"/>
  <c r="AD1194" i="1" s="1"/>
  <c r="AF1194" i="1"/>
  <c r="AG1194" i="1"/>
  <c r="AH1194" i="1"/>
  <c r="AI1194" i="1"/>
  <c r="AJ1194" i="1"/>
  <c r="CX1194" i="1" s="1"/>
  <c r="W1194" i="1" s="1"/>
  <c r="CQ1194" i="1"/>
  <c r="CR1194" i="1"/>
  <c r="CS1194" i="1"/>
  <c r="CU1194" i="1"/>
  <c r="T1194" i="1" s="1"/>
  <c r="CV1194" i="1"/>
  <c r="U1194" i="1" s="1"/>
  <c r="CW1194" i="1"/>
  <c r="V1194" i="1" s="1"/>
  <c r="GK1194" i="1"/>
  <c r="GL1194" i="1"/>
  <c r="GN1194" i="1"/>
  <c r="GP1194" i="1"/>
  <c r="GV1194" i="1"/>
  <c r="HC1194" i="1"/>
  <c r="GX1194" i="1" s="1"/>
  <c r="B1196" i="1"/>
  <c r="B1189" i="1" s="1"/>
  <c r="C1196" i="1"/>
  <c r="C1189" i="1" s="1"/>
  <c r="D1196" i="1"/>
  <c r="D1189" i="1" s="1"/>
  <c r="F1196" i="1"/>
  <c r="F1189" i="1" s="1"/>
  <c r="G1196" i="1"/>
  <c r="G1189" i="1" s="1"/>
  <c r="AE1196" i="1"/>
  <c r="BX1196" i="1"/>
  <c r="BY1196" i="1"/>
  <c r="BY1189" i="1" s="1"/>
  <c r="CK1196" i="1"/>
  <c r="CK1189" i="1" s="1"/>
  <c r="CL1196" i="1"/>
  <c r="CL1189" i="1" s="1"/>
  <c r="CM1196" i="1"/>
  <c r="CM1189" i="1" s="1"/>
  <c r="B1226" i="1"/>
  <c r="B1108" i="1" s="1"/>
  <c r="C1226" i="1"/>
  <c r="C1108" i="1" s="1"/>
  <c r="D1226" i="1"/>
  <c r="D1108" i="1" s="1"/>
  <c r="F1226" i="1"/>
  <c r="F1108" i="1" s="1"/>
  <c r="G1226" i="1"/>
  <c r="G1108" i="1" s="1"/>
  <c r="D1256" i="1"/>
  <c r="E1258" i="1"/>
  <c r="G1258" i="1"/>
  <c r="Z1258" i="1"/>
  <c r="AA1258" i="1"/>
  <c r="AB1258" i="1"/>
  <c r="AC1258" i="1"/>
  <c r="AD1258" i="1"/>
  <c r="AE1258" i="1"/>
  <c r="AF1258" i="1"/>
  <c r="AG1258" i="1"/>
  <c r="AH1258" i="1"/>
  <c r="AI1258" i="1"/>
  <c r="AJ1258" i="1"/>
  <c r="AK1258" i="1"/>
  <c r="AL1258" i="1"/>
  <c r="AM1258" i="1"/>
  <c r="AN1258" i="1"/>
  <c r="BE1258" i="1"/>
  <c r="BF1258" i="1"/>
  <c r="BG1258" i="1"/>
  <c r="BH1258" i="1"/>
  <c r="BI1258" i="1"/>
  <c r="BJ1258" i="1"/>
  <c r="BK1258" i="1"/>
  <c r="BL1258" i="1"/>
  <c r="BM1258" i="1"/>
  <c r="BN1258" i="1"/>
  <c r="BO1258" i="1"/>
  <c r="BP1258" i="1"/>
  <c r="BQ1258" i="1"/>
  <c r="BR1258" i="1"/>
  <c r="BS1258" i="1"/>
  <c r="BT1258" i="1"/>
  <c r="BU1258" i="1"/>
  <c r="BV1258" i="1"/>
  <c r="BW1258" i="1"/>
  <c r="BX1258" i="1"/>
  <c r="BY1258" i="1"/>
  <c r="BZ1258" i="1"/>
  <c r="CA1258" i="1"/>
  <c r="CB1258" i="1"/>
  <c r="CC1258" i="1"/>
  <c r="CD1258" i="1"/>
  <c r="CE1258" i="1"/>
  <c r="CF1258" i="1"/>
  <c r="CG1258" i="1"/>
  <c r="CH1258" i="1"/>
  <c r="CI1258" i="1"/>
  <c r="CJ1258" i="1"/>
  <c r="CK1258" i="1"/>
  <c r="CL1258" i="1"/>
  <c r="CM1258" i="1"/>
  <c r="CN1258" i="1"/>
  <c r="CO1258" i="1"/>
  <c r="CP1258" i="1"/>
  <c r="CQ1258" i="1"/>
  <c r="CR1258" i="1"/>
  <c r="CS1258" i="1"/>
  <c r="CT1258" i="1"/>
  <c r="CU1258" i="1"/>
  <c r="CV1258" i="1"/>
  <c r="CW1258" i="1"/>
  <c r="CX1258" i="1"/>
  <c r="CY1258" i="1"/>
  <c r="CZ1258" i="1"/>
  <c r="DA1258" i="1"/>
  <c r="DB1258" i="1"/>
  <c r="DC1258" i="1"/>
  <c r="DD1258" i="1"/>
  <c r="DE1258" i="1"/>
  <c r="DF1258" i="1"/>
  <c r="DG1258" i="1"/>
  <c r="DH1258" i="1"/>
  <c r="DI1258" i="1"/>
  <c r="DJ1258" i="1"/>
  <c r="DK1258" i="1"/>
  <c r="DL1258" i="1"/>
  <c r="DM1258" i="1"/>
  <c r="DN1258" i="1"/>
  <c r="DO1258" i="1"/>
  <c r="DP1258" i="1"/>
  <c r="DQ1258" i="1"/>
  <c r="DR1258" i="1"/>
  <c r="DS1258" i="1"/>
  <c r="DT1258" i="1"/>
  <c r="DU1258" i="1"/>
  <c r="DV1258" i="1"/>
  <c r="DW1258" i="1"/>
  <c r="DX1258" i="1"/>
  <c r="DY1258" i="1"/>
  <c r="DZ1258" i="1"/>
  <c r="EA1258" i="1"/>
  <c r="EB1258" i="1"/>
  <c r="EC1258" i="1"/>
  <c r="ED1258" i="1"/>
  <c r="EE1258" i="1"/>
  <c r="EF1258" i="1"/>
  <c r="EG1258" i="1"/>
  <c r="EH1258" i="1"/>
  <c r="EI1258" i="1"/>
  <c r="EJ1258" i="1"/>
  <c r="EK1258" i="1"/>
  <c r="EL1258" i="1"/>
  <c r="EM1258" i="1"/>
  <c r="EN1258" i="1"/>
  <c r="EO1258" i="1"/>
  <c r="EP1258" i="1"/>
  <c r="EQ1258" i="1"/>
  <c r="ER1258" i="1"/>
  <c r="ES1258" i="1"/>
  <c r="ET1258" i="1"/>
  <c r="EU1258" i="1"/>
  <c r="EV1258" i="1"/>
  <c r="EW1258" i="1"/>
  <c r="EX1258" i="1"/>
  <c r="EY1258" i="1"/>
  <c r="EZ1258" i="1"/>
  <c r="FA1258" i="1"/>
  <c r="FB1258" i="1"/>
  <c r="FC1258" i="1"/>
  <c r="FD1258" i="1"/>
  <c r="FE1258" i="1"/>
  <c r="FF1258" i="1"/>
  <c r="FG1258" i="1"/>
  <c r="FH1258" i="1"/>
  <c r="FI1258" i="1"/>
  <c r="FJ1258" i="1"/>
  <c r="FK1258" i="1"/>
  <c r="FL1258" i="1"/>
  <c r="FM1258" i="1"/>
  <c r="FN1258" i="1"/>
  <c r="FO1258" i="1"/>
  <c r="FP1258" i="1"/>
  <c r="FQ1258" i="1"/>
  <c r="FR1258" i="1"/>
  <c r="FS1258" i="1"/>
  <c r="FT1258" i="1"/>
  <c r="FU1258" i="1"/>
  <c r="FV1258" i="1"/>
  <c r="FW1258" i="1"/>
  <c r="FX1258" i="1"/>
  <c r="FY1258" i="1"/>
  <c r="FZ1258" i="1"/>
  <c r="GA1258" i="1"/>
  <c r="GB1258" i="1"/>
  <c r="GC1258" i="1"/>
  <c r="GD1258" i="1"/>
  <c r="GE1258" i="1"/>
  <c r="GF1258" i="1"/>
  <c r="GG1258" i="1"/>
  <c r="GH1258" i="1"/>
  <c r="GI1258" i="1"/>
  <c r="GJ1258" i="1"/>
  <c r="GK1258" i="1"/>
  <c r="GL1258" i="1"/>
  <c r="GM1258" i="1"/>
  <c r="GN1258" i="1"/>
  <c r="GO1258" i="1"/>
  <c r="GP1258" i="1"/>
  <c r="GQ1258" i="1"/>
  <c r="GR1258" i="1"/>
  <c r="GS1258" i="1"/>
  <c r="GT1258" i="1"/>
  <c r="GU1258" i="1"/>
  <c r="GV1258" i="1"/>
  <c r="GW1258" i="1"/>
  <c r="GX1258" i="1"/>
  <c r="D1260" i="1"/>
  <c r="C1262" i="1"/>
  <c r="D1262" i="1"/>
  <c r="E1262" i="1"/>
  <c r="Z1262" i="1"/>
  <c r="AA1262" i="1"/>
  <c r="AM1262" i="1"/>
  <c r="AN1262" i="1"/>
  <c r="BC1262" i="1"/>
  <c r="BE1262" i="1"/>
  <c r="BF1262" i="1"/>
  <c r="BG1262" i="1"/>
  <c r="BH1262" i="1"/>
  <c r="BI1262" i="1"/>
  <c r="BJ1262" i="1"/>
  <c r="BK1262" i="1"/>
  <c r="BL1262" i="1"/>
  <c r="BM1262" i="1"/>
  <c r="BN1262" i="1"/>
  <c r="BO1262" i="1"/>
  <c r="BP1262" i="1"/>
  <c r="BQ1262" i="1"/>
  <c r="BR1262" i="1"/>
  <c r="BS1262" i="1"/>
  <c r="BT1262" i="1"/>
  <c r="BU1262" i="1"/>
  <c r="BV1262" i="1"/>
  <c r="BW1262" i="1"/>
  <c r="CL1262" i="1"/>
  <c r="CM1262" i="1"/>
  <c r="CN1262" i="1"/>
  <c r="CO1262" i="1"/>
  <c r="CP1262" i="1"/>
  <c r="CQ1262" i="1"/>
  <c r="CR1262" i="1"/>
  <c r="CS1262" i="1"/>
  <c r="CT1262" i="1"/>
  <c r="CU1262" i="1"/>
  <c r="CV1262" i="1"/>
  <c r="CW1262" i="1"/>
  <c r="CX1262" i="1"/>
  <c r="CY1262" i="1"/>
  <c r="CZ1262" i="1"/>
  <c r="DA1262" i="1"/>
  <c r="DB1262" i="1"/>
  <c r="DC1262" i="1"/>
  <c r="DD1262" i="1"/>
  <c r="DE1262" i="1"/>
  <c r="DF1262" i="1"/>
  <c r="DG1262" i="1"/>
  <c r="DH1262" i="1"/>
  <c r="DI1262" i="1"/>
  <c r="DJ1262" i="1"/>
  <c r="DK1262" i="1"/>
  <c r="DL1262" i="1"/>
  <c r="DM1262" i="1"/>
  <c r="DN1262" i="1"/>
  <c r="DO1262" i="1"/>
  <c r="DP1262" i="1"/>
  <c r="DQ1262" i="1"/>
  <c r="DR1262" i="1"/>
  <c r="DS1262" i="1"/>
  <c r="DT1262" i="1"/>
  <c r="DU1262" i="1"/>
  <c r="DV1262" i="1"/>
  <c r="DW1262" i="1"/>
  <c r="DX1262" i="1"/>
  <c r="DY1262" i="1"/>
  <c r="DZ1262" i="1"/>
  <c r="EA1262" i="1"/>
  <c r="EB1262" i="1"/>
  <c r="EC1262" i="1"/>
  <c r="ED1262" i="1"/>
  <c r="EE1262" i="1"/>
  <c r="EF1262" i="1"/>
  <c r="EG1262" i="1"/>
  <c r="EH1262" i="1"/>
  <c r="EI1262" i="1"/>
  <c r="EJ1262" i="1"/>
  <c r="EK1262" i="1"/>
  <c r="EL1262" i="1"/>
  <c r="EM1262" i="1"/>
  <c r="EN1262" i="1"/>
  <c r="EO1262" i="1"/>
  <c r="EP1262" i="1"/>
  <c r="EQ1262" i="1"/>
  <c r="ER1262" i="1"/>
  <c r="ES1262" i="1"/>
  <c r="ET1262" i="1"/>
  <c r="EU1262" i="1"/>
  <c r="EV1262" i="1"/>
  <c r="EW1262" i="1"/>
  <c r="EX1262" i="1"/>
  <c r="EY1262" i="1"/>
  <c r="EZ1262" i="1"/>
  <c r="FA1262" i="1"/>
  <c r="FB1262" i="1"/>
  <c r="FC1262" i="1"/>
  <c r="FD1262" i="1"/>
  <c r="FE1262" i="1"/>
  <c r="FF1262" i="1"/>
  <c r="FG1262" i="1"/>
  <c r="FH1262" i="1"/>
  <c r="FI1262" i="1"/>
  <c r="FJ1262" i="1"/>
  <c r="FK1262" i="1"/>
  <c r="FL1262" i="1"/>
  <c r="FM1262" i="1"/>
  <c r="FN1262" i="1"/>
  <c r="FO1262" i="1"/>
  <c r="FP1262" i="1"/>
  <c r="FQ1262" i="1"/>
  <c r="FR1262" i="1"/>
  <c r="FS1262" i="1"/>
  <c r="FT1262" i="1"/>
  <c r="FU1262" i="1"/>
  <c r="FV1262" i="1"/>
  <c r="FW1262" i="1"/>
  <c r="FX1262" i="1"/>
  <c r="FY1262" i="1"/>
  <c r="FZ1262" i="1"/>
  <c r="GA1262" i="1"/>
  <c r="GB1262" i="1"/>
  <c r="GC1262" i="1"/>
  <c r="GD1262" i="1"/>
  <c r="GE1262" i="1"/>
  <c r="GF1262" i="1"/>
  <c r="GG1262" i="1"/>
  <c r="GH1262" i="1"/>
  <c r="GI1262" i="1"/>
  <c r="GJ1262" i="1"/>
  <c r="GK1262" i="1"/>
  <c r="GL1262" i="1"/>
  <c r="GM1262" i="1"/>
  <c r="GN1262" i="1"/>
  <c r="GO1262" i="1"/>
  <c r="GP1262" i="1"/>
  <c r="GQ1262" i="1"/>
  <c r="GR1262" i="1"/>
  <c r="GS1262" i="1"/>
  <c r="GT1262" i="1"/>
  <c r="GU1262" i="1"/>
  <c r="GV1262" i="1"/>
  <c r="GW1262" i="1"/>
  <c r="GX1262" i="1"/>
  <c r="C1264" i="1"/>
  <c r="D1264" i="1"/>
  <c r="P1264" i="1"/>
  <c r="S1264" i="1"/>
  <c r="U1264" i="1"/>
  <c r="AC1264" i="1"/>
  <c r="AE1264" i="1"/>
  <c r="Q1264" i="1" s="1"/>
  <c r="AF1264" i="1"/>
  <c r="AG1264" i="1"/>
  <c r="AH1264" i="1"/>
  <c r="AI1264" i="1"/>
  <c r="CW1264" i="1" s="1"/>
  <c r="V1264" i="1" s="1"/>
  <c r="AJ1264" i="1"/>
  <c r="CQ1264" i="1"/>
  <c r="CT1264" i="1"/>
  <c r="CU1264" i="1"/>
  <c r="T1264" i="1" s="1"/>
  <c r="CV1264" i="1"/>
  <c r="CX1264" i="1"/>
  <c r="W1264" i="1" s="1"/>
  <c r="CY1264" i="1"/>
  <c r="X1264" i="1" s="1"/>
  <c r="CZ1264" i="1"/>
  <c r="Y1264" i="1" s="1"/>
  <c r="GL1264" i="1"/>
  <c r="GN1264" i="1"/>
  <c r="GP1264" i="1"/>
  <c r="GV1264" i="1"/>
  <c r="HC1264" i="1" s="1"/>
  <c r="GX1264" i="1" s="1"/>
  <c r="CJ1269" i="1" s="1"/>
  <c r="C1265" i="1"/>
  <c r="D1265" i="1"/>
  <c r="R1265" i="1"/>
  <c r="S1265" i="1"/>
  <c r="W1265" i="1"/>
  <c r="AC1265" i="1"/>
  <c r="AE1265" i="1"/>
  <c r="AD1265" i="1" s="1"/>
  <c r="AF1265" i="1"/>
  <c r="AG1265" i="1"/>
  <c r="CU1265" i="1" s="1"/>
  <c r="T1265" i="1" s="1"/>
  <c r="AH1265" i="1"/>
  <c r="AI1265" i="1"/>
  <c r="AJ1265" i="1"/>
  <c r="CR1265" i="1"/>
  <c r="CS1265" i="1"/>
  <c r="CT1265" i="1"/>
  <c r="CV1265" i="1"/>
  <c r="U1265" i="1" s="1"/>
  <c r="CW1265" i="1"/>
  <c r="V1265" i="1" s="1"/>
  <c r="CX1265" i="1"/>
  <c r="GK1265" i="1"/>
  <c r="GL1265" i="1"/>
  <c r="BZ1269" i="1" s="1"/>
  <c r="GN1265" i="1"/>
  <c r="GP1265" i="1"/>
  <c r="GV1265" i="1"/>
  <c r="HC1265" i="1"/>
  <c r="GX1265" i="1" s="1"/>
  <c r="I1266" i="1"/>
  <c r="Q1266" i="1" s="1"/>
  <c r="K1266" i="1"/>
  <c r="U1266" i="1"/>
  <c r="AC1266" i="1"/>
  <c r="AE1266" i="1"/>
  <c r="AF1266" i="1"/>
  <c r="AG1266" i="1"/>
  <c r="AH1266" i="1"/>
  <c r="AI1266" i="1"/>
  <c r="CW1266" i="1" s="1"/>
  <c r="AJ1266" i="1"/>
  <c r="CQ1266" i="1"/>
  <c r="CR1266" i="1"/>
  <c r="CT1266" i="1"/>
  <c r="CU1266" i="1"/>
  <c r="T1266" i="1" s="1"/>
  <c r="CV1266" i="1"/>
  <c r="CX1266" i="1"/>
  <c r="GL1266" i="1"/>
  <c r="GN1266" i="1"/>
  <c r="GP1266" i="1"/>
  <c r="GV1266" i="1"/>
  <c r="HC1266" i="1" s="1"/>
  <c r="GX1266" i="1"/>
  <c r="I1267" i="1"/>
  <c r="K1267" i="1"/>
  <c r="R1267" i="1"/>
  <c r="S1267" i="1"/>
  <c r="AC1267" i="1"/>
  <c r="AE1267" i="1"/>
  <c r="AD1267" i="1" s="1"/>
  <c r="AF1267" i="1"/>
  <c r="AG1267" i="1"/>
  <c r="CU1267" i="1" s="1"/>
  <c r="T1267" i="1" s="1"/>
  <c r="AH1267" i="1"/>
  <c r="AI1267" i="1"/>
  <c r="AJ1267" i="1"/>
  <c r="CR1267" i="1"/>
  <c r="CS1267" i="1"/>
  <c r="CT1267" i="1"/>
  <c r="CV1267" i="1"/>
  <c r="U1267" i="1" s="1"/>
  <c r="CW1267" i="1"/>
  <c r="V1267" i="1" s="1"/>
  <c r="CX1267" i="1"/>
  <c r="W1267" i="1" s="1"/>
  <c r="GK1267" i="1"/>
  <c r="GL1267" i="1"/>
  <c r="GN1267" i="1"/>
  <c r="GP1267" i="1"/>
  <c r="GV1267" i="1"/>
  <c r="HC1267" i="1"/>
  <c r="GX1267" i="1" s="1"/>
  <c r="B1269" i="1"/>
  <c r="B1262" i="1" s="1"/>
  <c r="C1269" i="1"/>
  <c r="D1269" i="1"/>
  <c r="F1269" i="1"/>
  <c r="F1262" i="1" s="1"/>
  <c r="G1269" i="1"/>
  <c r="G1262" i="1" s="1"/>
  <c r="AP1269" i="1"/>
  <c r="AP1335" i="1" s="1"/>
  <c r="BB1269" i="1"/>
  <c r="BB1335" i="1" s="1"/>
  <c r="BX1269" i="1"/>
  <c r="BX1262" i="1" s="1"/>
  <c r="BY1269" i="1"/>
  <c r="CG1269" i="1"/>
  <c r="CG1262" i="1" s="1"/>
  <c r="CK1269" i="1"/>
  <c r="CK1262" i="1" s="1"/>
  <c r="CL1269" i="1"/>
  <c r="BC1269" i="1" s="1"/>
  <c r="CM1269" i="1"/>
  <c r="BD1269" i="1" s="1"/>
  <c r="D1299" i="1"/>
  <c r="B1301" i="1"/>
  <c r="C1301" i="1"/>
  <c r="E1301" i="1"/>
  <c r="G1301" i="1"/>
  <c r="Z1301" i="1"/>
  <c r="AA1301" i="1"/>
  <c r="AC1301" i="1"/>
  <c r="AM1301" i="1"/>
  <c r="AN1301" i="1"/>
  <c r="BE1301" i="1"/>
  <c r="BF1301" i="1"/>
  <c r="BG1301" i="1"/>
  <c r="BH1301" i="1"/>
  <c r="BI1301" i="1"/>
  <c r="BJ1301" i="1"/>
  <c r="BK1301" i="1"/>
  <c r="BL1301" i="1"/>
  <c r="BM1301" i="1"/>
  <c r="BN1301" i="1"/>
  <c r="BO1301" i="1"/>
  <c r="BP1301" i="1"/>
  <c r="BQ1301" i="1"/>
  <c r="BR1301" i="1"/>
  <c r="BS1301" i="1"/>
  <c r="BT1301" i="1"/>
  <c r="BU1301" i="1"/>
  <c r="BV1301" i="1"/>
  <c r="BW1301" i="1"/>
  <c r="BY1301" i="1"/>
  <c r="BZ1301" i="1"/>
  <c r="CD1301" i="1"/>
  <c r="CK1301" i="1"/>
  <c r="CL1301" i="1"/>
  <c r="CN1301" i="1"/>
  <c r="CO1301" i="1"/>
  <c r="CP1301" i="1"/>
  <c r="CQ1301" i="1"/>
  <c r="CR1301" i="1"/>
  <c r="CS1301" i="1"/>
  <c r="CT1301" i="1"/>
  <c r="CU1301" i="1"/>
  <c r="CV1301" i="1"/>
  <c r="CW1301" i="1"/>
  <c r="CX1301" i="1"/>
  <c r="CY1301" i="1"/>
  <c r="CZ1301" i="1"/>
  <c r="DA1301" i="1"/>
  <c r="DB1301" i="1"/>
  <c r="DC1301" i="1"/>
  <c r="DD1301" i="1"/>
  <c r="DE1301" i="1"/>
  <c r="DF1301" i="1"/>
  <c r="DG1301" i="1"/>
  <c r="DH1301" i="1"/>
  <c r="DI1301" i="1"/>
  <c r="DJ1301" i="1"/>
  <c r="DK1301" i="1"/>
  <c r="DL1301" i="1"/>
  <c r="DM1301" i="1"/>
  <c r="DN1301" i="1"/>
  <c r="DO1301" i="1"/>
  <c r="DP1301" i="1"/>
  <c r="DQ1301" i="1"/>
  <c r="DR1301" i="1"/>
  <c r="DS1301" i="1"/>
  <c r="DT1301" i="1"/>
  <c r="DU1301" i="1"/>
  <c r="DV1301" i="1"/>
  <c r="DW1301" i="1"/>
  <c r="DX1301" i="1"/>
  <c r="DY1301" i="1"/>
  <c r="DZ1301" i="1"/>
  <c r="EA1301" i="1"/>
  <c r="EB1301" i="1"/>
  <c r="EC1301" i="1"/>
  <c r="ED1301" i="1"/>
  <c r="EE1301" i="1"/>
  <c r="EF1301" i="1"/>
  <c r="EG1301" i="1"/>
  <c r="EH1301" i="1"/>
  <c r="EI1301" i="1"/>
  <c r="EJ1301" i="1"/>
  <c r="EK1301" i="1"/>
  <c r="EL1301" i="1"/>
  <c r="EM1301" i="1"/>
  <c r="EN1301" i="1"/>
  <c r="EO1301" i="1"/>
  <c r="EP1301" i="1"/>
  <c r="EQ1301" i="1"/>
  <c r="ER1301" i="1"/>
  <c r="ES1301" i="1"/>
  <c r="ET1301" i="1"/>
  <c r="EU1301" i="1"/>
  <c r="EV1301" i="1"/>
  <c r="EW1301" i="1"/>
  <c r="EX1301" i="1"/>
  <c r="EY1301" i="1"/>
  <c r="EZ1301" i="1"/>
  <c r="FA1301" i="1"/>
  <c r="FB1301" i="1"/>
  <c r="FC1301" i="1"/>
  <c r="FD1301" i="1"/>
  <c r="FE1301" i="1"/>
  <c r="FF1301" i="1"/>
  <c r="FG1301" i="1"/>
  <c r="FH1301" i="1"/>
  <c r="FI1301" i="1"/>
  <c r="FJ1301" i="1"/>
  <c r="FK1301" i="1"/>
  <c r="FL1301" i="1"/>
  <c r="FM1301" i="1"/>
  <c r="FN1301" i="1"/>
  <c r="FO1301" i="1"/>
  <c r="FP1301" i="1"/>
  <c r="FQ1301" i="1"/>
  <c r="FR1301" i="1"/>
  <c r="FS1301" i="1"/>
  <c r="FT1301" i="1"/>
  <c r="FU1301" i="1"/>
  <c r="FV1301" i="1"/>
  <c r="FW1301" i="1"/>
  <c r="FX1301" i="1"/>
  <c r="FY1301" i="1"/>
  <c r="FZ1301" i="1"/>
  <c r="GA1301" i="1"/>
  <c r="GB1301" i="1"/>
  <c r="GC1301" i="1"/>
  <c r="GD1301" i="1"/>
  <c r="GE1301" i="1"/>
  <c r="GF1301" i="1"/>
  <c r="GG1301" i="1"/>
  <c r="GH1301" i="1"/>
  <c r="GI1301" i="1"/>
  <c r="GJ1301" i="1"/>
  <c r="GK1301" i="1"/>
  <c r="GL1301" i="1"/>
  <c r="GM1301" i="1"/>
  <c r="GN1301" i="1"/>
  <c r="GO1301" i="1"/>
  <c r="GP1301" i="1"/>
  <c r="GQ1301" i="1"/>
  <c r="GR1301" i="1"/>
  <c r="GS1301" i="1"/>
  <c r="GT1301" i="1"/>
  <c r="GU1301" i="1"/>
  <c r="GV1301" i="1"/>
  <c r="GW1301" i="1"/>
  <c r="GX1301" i="1"/>
  <c r="P1303" i="1"/>
  <c r="R1303" i="1"/>
  <c r="V1303" i="1"/>
  <c r="AC1303" i="1"/>
  <c r="AE1303" i="1"/>
  <c r="AD1303" i="1" s="1"/>
  <c r="AF1303" i="1"/>
  <c r="AG1303" i="1"/>
  <c r="AH1303" i="1"/>
  <c r="AI1303" i="1"/>
  <c r="AJ1303" i="1"/>
  <c r="CX1303" i="1" s="1"/>
  <c r="W1303" i="1" s="1"/>
  <c r="AJ1305" i="1" s="1"/>
  <c r="CQ1303" i="1"/>
  <c r="CR1303" i="1"/>
  <c r="CS1303" i="1"/>
  <c r="CU1303" i="1"/>
  <c r="T1303" i="1" s="1"/>
  <c r="AG1305" i="1" s="1"/>
  <c r="CV1303" i="1"/>
  <c r="U1303" i="1" s="1"/>
  <c r="AH1305" i="1" s="1"/>
  <c r="AH1301" i="1" s="1"/>
  <c r="CW1303" i="1"/>
  <c r="GK1303" i="1"/>
  <c r="GL1303" i="1"/>
  <c r="GO1303" i="1"/>
  <c r="CC1305" i="1" s="1"/>
  <c r="GP1303" i="1"/>
  <c r="GV1303" i="1"/>
  <c r="HC1303" i="1"/>
  <c r="GX1303" i="1" s="1"/>
  <c r="B1305" i="1"/>
  <c r="C1305" i="1"/>
  <c r="D1305" i="1"/>
  <c r="D1301" i="1" s="1"/>
  <c r="F1305" i="1"/>
  <c r="F1301" i="1" s="1"/>
  <c r="G1305" i="1"/>
  <c r="P1305" i="1"/>
  <c r="F1308" i="1" s="1"/>
  <c r="U1305" i="1"/>
  <c r="U1301" i="1" s="1"/>
  <c r="AC1305" i="1"/>
  <c r="AE1305" i="1"/>
  <c r="AI1305" i="1"/>
  <c r="BX1305" i="1"/>
  <c r="BY1305" i="1"/>
  <c r="AP1305" i="1" s="1"/>
  <c r="F1314" i="1" s="1"/>
  <c r="BZ1305" i="1"/>
  <c r="AQ1305" i="1" s="1"/>
  <c r="AQ1301" i="1" s="1"/>
  <c r="CD1305" i="1"/>
  <c r="AU1305" i="1" s="1"/>
  <c r="CF1305" i="1"/>
  <c r="CF1301" i="1" s="1"/>
  <c r="CI1305" i="1"/>
  <c r="CI1301" i="1" s="1"/>
  <c r="CJ1305" i="1"/>
  <c r="CJ1301" i="1" s="1"/>
  <c r="CK1305" i="1"/>
  <c r="BB1305" i="1" s="1"/>
  <c r="F1318" i="1" s="1"/>
  <c r="CL1305" i="1"/>
  <c r="BC1305" i="1" s="1"/>
  <c r="CM1305" i="1"/>
  <c r="CM1301" i="1" s="1"/>
  <c r="F1315" i="1"/>
  <c r="B1335" i="1"/>
  <c r="B1258" i="1" s="1"/>
  <c r="C1335" i="1"/>
  <c r="C1258" i="1" s="1"/>
  <c r="D1335" i="1"/>
  <c r="D1258" i="1" s="1"/>
  <c r="F1335" i="1"/>
  <c r="F1258" i="1" s="1"/>
  <c r="G1335" i="1"/>
  <c r="D1365" i="1"/>
  <c r="C1367" i="1"/>
  <c r="E1367" i="1"/>
  <c r="Z1367" i="1"/>
  <c r="AA1367" i="1"/>
  <c r="AB1367" i="1"/>
  <c r="AC1367" i="1"/>
  <c r="AD1367" i="1"/>
  <c r="AE1367" i="1"/>
  <c r="AF1367" i="1"/>
  <c r="AG1367" i="1"/>
  <c r="AH1367" i="1"/>
  <c r="AI1367" i="1"/>
  <c r="AJ1367" i="1"/>
  <c r="AK1367" i="1"/>
  <c r="AL1367" i="1"/>
  <c r="AM1367" i="1"/>
  <c r="AN1367" i="1"/>
  <c r="BE1367" i="1"/>
  <c r="BF1367" i="1"/>
  <c r="BG1367" i="1"/>
  <c r="BH1367" i="1"/>
  <c r="BI1367" i="1"/>
  <c r="BJ1367" i="1"/>
  <c r="BK1367" i="1"/>
  <c r="BL1367" i="1"/>
  <c r="BM1367" i="1"/>
  <c r="BN1367" i="1"/>
  <c r="BO1367" i="1"/>
  <c r="BP1367" i="1"/>
  <c r="BQ1367" i="1"/>
  <c r="BR1367" i="1"/>
  <c r="BS1367" i="1"/>
  <c r="BT1367" i="1"/>
  <c r="BU1367" i="1"/>
  <c r="BV1367" i="1"/>
  <c r="BW1367" i="1"/>
  <c r="BX1367" i="1"/>
  <c r="BY1367" i="1"/>
  <c r="BZ1367" i="1"/>
  <c r="CA1367" i="1"/>
  <c r="CB1367" i="1"/>
  <c r="CC1367" i="1"/>
  <c r="CD1367" i="1"/>
  <c r="CE1367" i="1"/>
  <c r="CF1367" i="1"/>
  <c r="CG1367" i="1"/>
  <c r="CH1367" i="1"/>
  <c r="CI1367" i="1"/>
  <c r="CJ1367" i="1"/>
  <c r="CK1367" i="1"/>
  <c r="CL1367" i="1"/>
  <c r="CM1367" i="1"/>
  <c r="CN1367" i="1"/>
  <c r="CO1367" i="1"/>
  <c r="CP1367" i="1"/>
  <c r="CQ1367" i="1"/>
  <c r="CR1367" i="1"/>
  <c r="CS1367" i="1"/>
  <c r="CT1367" i="1"/>
  <c r="CU1367" i="1"/>
  <c r="CV1367" i="1"/>
  <c r="CW1367" i="1"/>
  <c r="CX1367" i="1"/>
  <c r="CY1367" i="1"/>
  <c r="CZ1367" i="1"/>
  <c r="DA1367" i="1"/>
  <c r="DB1367" i="1"/>
  <c r="DC1367" i="1"/>
  <c r="DD1367" i="1"/>
  <c r="DE1367" i="1"/>
  <c r="DF1367" i="1"/>
  <c r="DG1367" i="1"/>
  <c r="DH1367" i="1"/>
  <c r="DI1367" i="1"/>
  <c r="DJ1367" i="1"/>
  <c r="DK1367" i="1"/>
  <c r="DL1367" i="1"/>
  <c r="DM1367" i="1"/>
  <c r="DN1367" i="1"/>
  <c r="DO1367" i="1"/>
  <c r="DP1367" i="1"/>
  <c r="DQ1367" i="1"/>
  <c r="DR1367" i="1"/>
  <c r="DS1367" i="1"/>
  <c r="DT1367" i="1"/>
  <c r="DU1367" i="1"/>
  <c r="DV1367" i="1"/>
  <c r="DW1367" i="1"/>
  <c r="DX1367" i="1"/>
  <c r="DY1367" i="1"/>
  <c r="DZ1367" i="1"/>
  <c r="EA1367" i="1"/>
  <c r="EB1367" i="1"/>
  <c r="EC1367" i="1"/>
  <c r="ED1367" i="1"/>
  <c r="EE1367" i="1"/>
  <c r="EF1367" i="1"/>
  <c r="EG1367" i="1"/>
  <c r="EH1367" i="1"/>
  <c r="EI1367" i="1"/>
  <c r="EJ1367" i="1"/>
  <c r="EK1367" i="1"/>
  <c r="EL1367" i="1"/>
  <c r="EM1367" i="1"/>
  <c r="EN1367" i="1"/>
  <c r="EO1367" i="1"/>
  <c r="EP1367" i="1"/>
  <c r="EQ1367" i="1"/>
  <c r="ER1367" i="1"/>
  <c r="ES1367" i="1"/>
  <c r="ET1367" i="1"/>
  <c r="EU1367" i="1"/>
  <c r="EV1367" i="1"/>
  <c r="EW1367" i="1"/>
  <c r="EX1367" i="1"/>
  <c r="EY1367" i="1"/>
  <c r="EZ1367" i="1"/>
  <c r="FA1367" i="1"/>
  <c r="FB1367" i="1"/>
  <c r="FC1367" i="1"/>
  <c r="FD1367" i="1"/>
  <c r="FE1367" i="1"/>
  <c r="FF1367" i="1"/>
  <c r="FG1367" i="1"/>
  <c r="FH1367" i="1"/>
  <c r="FI1367" i="1"/>
  <c r="FJ1367" i="1"/>
  <c r="FK1367" i="1"/>
  <c r="FL1367" i="1"/>
  <c r="FM1367" i="1"/>
  <c r="FN1367" i="1"/>
  <c r="FO1367" i="1"/>
  <c r="FP1367" i="1"/>
  <c r="FQ1367" i="1"/>
  <c r="FR1367" i="1"/>
  <c r="FS1367" i="1"/>
  <c r="FT1367" i="1"/>
  <c r="FU1367" i="1"/>
  <c r="FV1367" i="1"/>
  <c r="FW1367" i="1"/>
  <c r="FX1367" i="1"/>
  <c r="FY1367" i="1"/>
  <c r="FZ1367" i="1"/>
  <c r="GA1367" i="1"/>
  <c r="GB1367" i="1"/>
  <c r="GC1367" i="1"/>
  <c r="GD1367" i="1"/>
  <c r="GE1367" i="1"/>
  <c r="GF1367" i="1"/>
  <c r="GG1367" i="1"/>
  <c r="GH1367" i="1"/>
  <c r="GI1367" i="1"/>
  <c r="GJ1367" i="1"/>
  <c r="GK1367" i="1"/>
  <c r="GL1367" i="1"/>
  <c r="GM1367" i="1"/>
  <c r="GN1367" i="1"/>
  <c r="GO1367" i="1"/>
  <c r="GP1367" i="1"/>
  <c r="GQ1367" i="1"/>
  <c r="GR1367" i="1"/>
  <c r="GS1367" i="1"/>
  <c r="GT1367" i="1"/>
  <c r="GU1367" i="1"/>
  <c r="GV1367" i="1"/>
  <c r="GW1367" i="1"/>
  <c r="GX1367" i="1"/>
  <c r="D1369" i="1"/>
  <c r="E1371" i="1"/>
  <c r="G1371" i="1"/>
  <c r="S1371" i="1"/>
  <c r="Z1371" i="1"/>
  <c r="AA1371" i="1"/>
  <c r="AM1371" i="1"/>
  <c r="AN1371" i="1"/>
  <c r="BE1371" i="1"/>
  <c r="BF1371" i="1"/>
  <c r="BG1371" i="1"/>
  <c r="BH1371" i="1"/>
  <c r="BI1371" i="1"/>
  <c r="BJ1371" i="1"/>
  <c r="BK1371" i="1"/>
  <c r="BL1371" i="1"/>
  <c r="BM1371" i="1"/>
  <c r="BN1371" i="1"/>
  <c r="BO1371" i="1"/>
  <c r="BP1371" i="1"/>
  <c r="BQ1371" i="1"/>
  <c r="BR1371" i="1"/>
  <c r="BS1371" i="1"/>
  <c r="BT1371" i="1"/>
  <c r="BU1371" i="1"/>
  <c r="BV1371" i="1"/>
  <c r="BW1371" i="1"/>
  <c r="CM1371" i="1"/>
  <c r="CN1371" i="1"/>
  <c r="CO1371" i="1"/>
  <c r="CP1371" i="1"/>
  <c r="CQ1371" i="1"/>
  <c r="CR1371" i="1"/>
  <c r="CS1371" i="1"/>
  <c r="CT1371" i="1"/>
  <c r="CU1371" i="1"/>
  <c r="CV1371" i="1"/>
  <c r="CW1371" i="1"/>
  <c r="CX1371" i="1"/>
  <c r="CY1371" i="1"/>
  <c r="CZ1371" i="1"/>
  <c r="DA1371" i="1"/>
  <c r="DB1371" i="1"/>
  <c r="DC1371" i="1"/>
  <c r="DD1371" i="1"/>
  <c r="DE1371" i="1"/>
  <c r="DF1371" i="1"/>
  <c r="DG1371" i="1"/>
  <c r="DH1371" i="1"/>
  <c r="DI1371" i="1"/>
  <c r="DJ1371" i="1"/>
  <c r="DK1371" i="1"/>
  <c r="DL1371" i="1"/>
  <c r="DM1371" i="1"/>
  <c r="DN1371" i="1"/>
  <c r="DO1371" i="1"/>
  <c r="DP1371" i="1"/>
  <c r="DQ1371" i="1"/>
  <c r="DR1371" i="1"/>
  <c r="DS1371" i="1"/>
  <c r="DT1371" i="1"/>
  <c r="DU1371" i="1"/>
  <c r="DV1371" i="1"/>
  <c r="DW1371" i="1"/>
  <c r="DX1371" i="1"/>
  <c r="DY1371" i="1"/>
  <c r="DZ1371" i="1"/>
  <c r="EA1371" i="1"/>
  <c r="EB1371" i="1"/>
  <c r="EC1371" i="1"/>
  <c r="ED1371" i="1"/>
  <c r="EE1371" i="1"/>
  <c r="EF1371" i="1"/>
  <c r="EG1371" i="1"/>
  <c r="EH1371" i="1"/>
  <c r="EI1371" i="1"/>
  <c r="EJ1371" i="1"/>
  <c r="EK1371" i="1"/>
  <c r="EL1371" i="1"/>
  <c r="EM1371" i="1"/>
  <c r="EN1371" i="1"/>
  <c r="EO1371" i="1"/>
  <c r="EP1371" i="1"/>
  <c r="EQ1371" i="1"/>
  <c r="ER1371" i="1"/>
  <c r="ES1371" i="1"/>
  <c r="ET1371" i="1"/>
  <c r="EU1371" i="1"/>
  <c r="EV1371" i="1"/>
  <c r="EW1371" i="1"/>
  <c r="EX1371" i="1"/>
  <c r="EY1371" i="1"/>
  <c r="EZ1371" i="1"/>
  <c r="FA1371" i="1"/>
  <c r="FB1371" i="1"/>
  <c r="FC1371" i="1"/>
  <c r="FD1371" i="1"/>
  <c r="FE1371" i="1"/>
  <c r="FF1371" i="1"/>
  <c r="FG1371" i="1"/>
  <c r="FH1371" i="1"/>
  <c r="FI1371" i="1"/>
  <c r="FJ1371" i="1"/>
  <c r="FK1371" i="1"/>
  <c r="FL1371" i="1"/>
  <c r="FM1371" i="1"/>
  <c r="FN1371" i="1"/>
  <c r="FO1371" i="1"/>
  <c r="FP1371" i="1"/>
  <c r="FQ1371" i="1"/>
  <c r="FR1371" i="1"/>
  <c r="FS1371" i="1"/>
  <c r="FT1371" i="1"/>
  <c r="FU1371" i="1"/>
  <c r="FV1371" i="1"/>
  <c r="FW1371" i="1"/>
  <c r="FX1371" i="1"/>
  <c r="FY1371" i="1"/>
  <c r="FZ1371" i="1"/>
  <c r="GA1371" i="1"/>
  <c r="GB1371" i="1"/>
  <c r="GC1371" i="1"/>
  <c r="GD1371" i="1"/>
  <c r="GE1371" i="1"/>
  <c r="GF1371" i="1"/>
  <c r="GG1371" i="1"/>
  <c r="GH1371" i="1"/>
  <c r="GI1371" i="1"/>
  <c r="GJ1371" i="1"/>
  <c r="GK1371" i="1"/>
  <c r="GL1371" i="1"/>
  <c r="GM1371" i="1"/>
  <c r="GN1371" i="1"/>
  <c r="GO1371" i="1"/>
  <c r="GP1371" i="1"/>
  <c r="GQ1371" i="1"/>
  <c r="GR1371" i="1"/>
  <c r="GS1371" i="1"/>
  <c r="GT1371" i="1"/>
  <c r="GU1371" i="1"/>
  <c r="GV1371" i="1"/>
  <c r="GW1371" i="1"/>
  <c r="GX1371" i="1"/>
  <c r="C1373" i="1"/>
  <c r="D1373" i="1"/>
  <c r="P1373" i="1"/>
  <c r="S1373" i="1"/>
  <c r="U1373" i="1"/>
  <c r="AC1373" i="1"/>
  <c r="AE1373" i="1"/>
  <c r="AF1373" i="1"/>
  <c r="AG1373" i="1"/>
  <c r="AH1373" i="1"/>
  <c r="AI1373" i="1"/>
  <c r="CW1373" i="1" s="1"/>
  <c r="V1373" i="1" s="1"/>
  <c r="AI1376" i="1" s="1"/>
  <c r="V1376" i="1" s="1"/>
  <c r="AJ1373" i="1"/>
  <c r="CQ1373" i="1"/>
  <c r="CT1373" i="1"/>
  <c r="CU1373" i="1"/>
  <c r="T1373" i="1" s="1"/>
  <c r="AG1376" i="1" s="1"/>
  <c r="AG1371" i="1" s="1"/>
  <c r="CV1373" i="1"/>
  <c r="CX1373" i="1"/>
  <c r="W1373" i="1" s="1"/>
  <c r="CY1373" i="1"/>
  <c r="X1373" i="1" s="1"/>
  <c r="AK1376" i="1" s="1"/>
  <c r="AK1371" i="1" s="1"/>
  <c r="CZ1373" i="1"/>
  <c r="Y1373" i="1" s="1"/>
  <c r="AL1376" i="1" s="1"/>
  <c r="GL1373" i="1"/>
  <c r="GN1373" i="1"/>
  <c r="GO1373" i="1"/>
  <c r="GV1373" i="1"/>
  <c r="HC1373" i="1" s="1"/>
  <c r="GX1373" i="1" s="1"/>
  <c r="CJ1376" i="1" s="1"/>
  <c r="P1374" i="1"/>
  <c r="Q1374" i="1"/>
  <c r="S1374" i="1"/>
  <c r="U1374" i="1"/>
  <c r="AC1374" i="1"/>
  <c r="AE1374" i="1"/>
  <c r="AF1374" i="1"/>
  <c r="AG1374" i="1"/>
  <c r="AH1374" i="1"/>
  <c r="AI1374" i="1"/>
  <c r="CW1374" i="1" s="1"/>
  <c r="V1374" i="1" s="1"/>
  <c r="AJ1374" i="1"/>
  <c r="CQ1374" i="1"/>
  <c r="CR1374" i="1"/>
  <c r="CT1374" i="1"/>
  <c r="CU1374" i="1"/>
  <c r="T1374" i="1" s="1"/>
  <c r="CV1374" i="1"/>
  <c r="CX1374" i="1"/>
  <c r="W1374" i="1" s="1"/>
  <c r="CY1374" i="1"/>
  <c r="X1374" i="1" s="1"/>
  <c r="CZ1374" i="1"/>
  <c r="Y1374" i="1" s="1"/>
  <c r="GL1374" i="1"/>
  <c r="GO1374" i="1"/>
  <c r="GP1374" i="1"/>
  <c r="GV1374" i="1"/>
  <c r="HC1374" i="1" s="1"/>
  <c r="GX1374" i="1"/>
  <c r="B1376" i="1"/>
  <c r="B1371" i="1" s="1"/>
  <c r="C1376" i="1"/>
  <c r="C1371" i="1" s="1"/>
  <c r="D1376" i="1"/>
  <c r="D1371" i="1" s="1"/>
  <c r="F1376" i="1"/>
  <c r="F1371" i="1" s="1"/>
  <c r="G1376" i="1"/>
  <c r="P1376" i="1"/>
  <c r="S1376" i="1"/>
  <c r="S1406" i="1" s="1"/>
  <c r="T1376" i="1"/>
  <c r="AC1376" i="1"/>
  <c r="CF1376" i="1" s="1"/>
  <c r="AF1376" i="1"/>
  <c r="AF1371" i="1" s="1"/>
  <c r="AH1376" i="1"/>
  <c r="AZ1376" i="1"/>
  <c r="BX1376" i="1"/>
  <c r="BX1371" i="1" s="1"/>
  <c r="BY1376" i="1"/>
  <c r="BY1371" i="1" s="1"/>
  <c r="BZ1376" i="1"/>
  <c r="CG1376" i="1" s="1"/>
  <c r="CC1376" i="1"/>
  <c r="CC1371" i="1" s="1"/>
  <c r="CE1376" i="1"/>
  <c r="AV1376" i="1" s="1"/>
  <c r="CH1376" i="1"/>
  <c r="CH1371" i="1" s="1"/>
  <c r="CI1376" i="1"/>
  <c r="CI1371" i="1" s="1"/>
  <c r="CK1376" i="1"/>
  <c r="CK1371" i="1" s="1"/>
  <c r="CL1376" i="1"/>
  <c r="CL1371" i="1" s="1"/>
  <c r="CM1376" i="1"/>
  <c r="BD1376" i="1" s="1"/>
  <c r="B1406" i="1"/>
  <c r="B1367" i="1" s="1"/>
  <c r="C1406" i="1"/>
  <c r="D1406" i="1"/>
  <c r="D1367" i="1" s="1"/>
  <c r="F1406" i="1"/>
  <c r="F1367" i="1" s="1"/>
  <c r="G1406" i="1"/>
  <c r="G1367" i="1" s="1"/>
  <c r="D1436" i="1"/>
  <c r="E1438" i="1"/>
  <c r="Z1438" i="1"/>
  <c r="AA1438" i="1"/>
  <c r="AB1438" i="1"/>
  <c r="AC1438" i="1"/>
  <c r="AD1438" i="1"/>
  <c r="AE1438" i="1"/>
  <c r="AF1438" i="1"/>
  <c r="AG1438" i="1"/>
  <c r="AH1438" i="1"/>
  <c r="AI1438" i="1"/>
  <c r="AJ1438" i="1"/>
  <c r="AK1438" i="1"/>
  <c r="AL1438" i="1"/>
  <c r="AM1438" i="1"/>
  <c r="AN1438" i="1"/>
  <c r="BE1438" i="1"/>
  <c r="BF1438" i="1"/>
  <c r="BG1438" i="1"/>
  <c r="BH1438" i="1"/>
  <c r="BI1438" i="1"/>
  <c r="BJ1438" i="1"/>
  <c r="BK1438" i="1"/>
  <c r="BL1438" i="1"/>
  <c r="BM1438" i="1"/>
  <c r="BN1438" i="1"/>
  <c r="BO1438" i="1"/>
  <c r="BP1438" i="1"/>
  <c r="BQ1438" i="1"/>
  <c r="BR1438" i="1"/>
  <c r="BS1438" i="1"/>
  <c r="BT1438" i="1"/>
  <c r="BU1438" i="1"/>
  <c r="BV1438" i="1"/>
  <c r="BW1438" i="1"/>
  <c r="BX1438" i="1"/>
  <c r="BY1438" i="1"/>
  <c r="BZ1438" i="1"/>
  <c r="CA1438" i="1"/>
  <c r="CB1438" i="1"/>
  <c r="CC1438" i="1"/>
  <c r="CD1438" i="1"/>
  <c r="CE1438" i="1"/>
  <c r="CF1438" i="1"/>
  <c r="CG1438" i="1"/>
  <c r="CH1438" i="1"/>
  <c r="CI1438" i="1"/>
  <c r="CJ1438" i="1"/>
  <c r="CK1438" i="1"/>
  <c r="CL1438" i="1"/>
  <c r="CM1438" i="1"/>
  <c r="CN1438" i="1"/>
  <c r="CO1438" i="1"/>
  <c r="CP1438" i="1"/>
  <c r="CQ1438" i="1"/>
  <c r="CR1438" i="1"/>
  <c r="CS1438" i="1"/>
  <c r="CT1438" i="1"/>
  <c r="CU1438" i="1"/>
  <c r="CV1438" i="1"/>
  <c r="CW1438" i="1"/>
  <c r="CX1438" i="1"/>
  <c r="CY1438" i="1"/>
  <c r="CZ1438" i="1"/>
  <c r="DA1438" i="1"/>
  <c r="DB1438" i="1"/>
  <c r="DC1438" i="1"/>
  <c r="DD1438" i="1"/>
  <c r="DE1438" i="1"/>
  <c r="DF1438" i="1"/>
  <c r="DG1438" i="1"/>
  <c r="DH1438" i="1"/>
  <c r="DI1438" i="1"/>
  <c r="DJ1438" i="1"/>
  <c r="DK1438" i="1"/>
  <c r="DL1438" i="1"/>
  <c r="DM1438" i="1"/>
  <c r="DN1438" i="1"/>
  <c r="DO1438" i="1"/>
  <c r="DP1438" i="1"/>
  <c r="DQ1438" i="1"/>
  <c r="DR1438" i="1"/>
  <c r="DS1438" i="1"/>
  <c r="DT1438" i="1"/>
  <c r="DU1438" i="1"/>
  <c r="DV1438" i="1"/>
  <c r="DW1438" i="1"/>
  <c r="DX1438" i="1"/>
  <c r="DY1438" i="1"/>
  <c r="DZ1438" i="1"/>
  <c r="EA1438" i="1"/>
  <c r="EB1438" i="1"/>
  <c r="EC1438" i="1"/>
  <c r="ED1438" i="1"/>
  <c r="EE1438" i="1"/>
  <c r="EF1438" i="1"/>
  <c r="EG1438" i="1"/>
  <c r="EH1438" i="1"/>
  <c r="EI1438" i="1"/>
  <c r="EJ1438" i="1"/>
  <c r="EK1438" i="1"/>
  <c r="EL1438" i="1"/>
  <c r="EM1438" i="1"/>
  <c r="EN1438" i="1"/>
  <c r="EO1438" i="1"/>
  <c r="EP1438" i="1"/>
  <c r="EQ1438" i="1"/>
  <c r="ER1438" i="1"/>
  <c r="ES1438" i="1"/>
  <c r="ET1438" i="1"/>
  <c r="EU1438" i="1"/>
  <c r="EV1438" i="1"/>
  <c r="EW1438" i="1"/>
  <c r="EX1438" i="1"/>
  <c r="EY1438" i="1"/>
  <c r="EZ1438" i="1"/>
  <c r="FA1438" i="1"/>
  <c r="FB1438" i="1"/>
  <c r="FC1438" i="1"/>
  <c r="FD1438" i="1"/>
  <c r="FE1438" i="1"/>
  <c r="FF1438" i="1"/>
  <c r="FG1438" i="1"/>
  <c r="FH1438" i="1"/>
  <c r="FI1438" i="1"/>
  <c r="FJ1438" i="1"/>
  <c r="FK1438" i="1"/>
  <c r="FL1438" i="1"/>
  <c r="FM1438" i="1"/>
  <c r="FN1438" i="1"/>
  <c r="FO1438" i="1"/>
  <c r="FP1438" i="1"/>
  <c r="FQ1438" i="1"/>
  <c r="FR1438" i="1"/>
  <c r="FS1438" i="1"/>
  <c r="FT1438" i="1"/>
  <c r="FU1438" i="1"/>
  <c r="FV1438" i="1"/>
  <c r="FW1438" i="1"/>
  <c r="FX1438" i="1"/>
  <c r="FY1438" i="1"/>
  <c r="FZ1438" i="1"/>
  <c r="GA1438" i="1"/>
  <c r="GB1438" i="1"/>
  <c r="GC1438" i="1"/>
  <c r="GD1438" i="1"/>
  <c r="GE1438" i="1"/>
  <c r="GF1438" i="1"/>
  <c r="GG1438" i="1"/>
  <c r="GH1438" i="1"/>
  <c r="GI1438" i="1"/>
  <c r="GJ1438" i="1"/>
  <c r="GK1438" i="1"/>
  <c r="GL1438" i="1"/>
  <c r="GM1438" i="1"/>
  <c r="GN1438" i="1"/>
  <c r="GO1438" i="1"/>
  <c r="GP1438" i="1"/>
  <c r="GQ1438" i="1"/>
  <c r="GR1438" i="1"/>
  <c r="GS1438" i="1"/>
  <c r="GT1438" i="1"/>
  <c r="GU1438" i="1"/>
  <c r="GV1438" i="1"/>
  <c r="GW1438" i="1"/>
  <c r="GX1438" i="1"/>
  <c r="D1440" i="1"/>
  <c r="B1442" i="1"/>
  <c r="C1442" i="1"/>
  <c r="E1442" i="1"/>
  <c r="G1442" i="1"/>
  <c r="Z1442" i="1"/>
  <c r="AA1442" i="1"/>
  <c r="AC1442" i="1"/>
  <c r="AM1442" i="1"/>
  <c r="AN1442" i="1"/>
  <c r="BE1442" i="1"/>
  <c r="BF1442" i="1"/>
  <c r="BG1442" i="1"/>
  <c r="BH1442" i="1"/>
  <c r="BI1442" i="1"/>
  <c r="BJ1442" i="1"/>
  <c r="BK1442" i="1"/>
  <c r="BL1442" i="1"/>
  <c r="BM1442" i="1"/>
  <c r="BN1442" i="1"/>
  <c r="BO1442" i="1"/>
  <c r="BP1442" i="1"/>
  <c r="BQ1442" i="1"/>
  <c r="BR1442" i="1"/>
  <c r="BS1442" i="1"/>
  <c r="BT1442" i="1"/>
  <c r="BU1442" i="1"/>
  <c r="BV1442" i="1"/>
  <c r="BW1442" i="1"/>
  <c r="BY1442" i="1"/>
  <c r="BZ1442" i="1"/>
  <c r="CK1442" i="1"/>
  <c r="CL1442" i="1"/>
  <c r="CN1442" i="1"/>
  <c r="CO1442" i="1"/>
  <c r="CP1442" i="1"/>
  <c r="CQ1442" i="1"/>
  <c r="CR1442" i="1"/>
  <c r="CS1442" i="1"/>
  <c r="CT1442" i="1"/>
  <c r="CU1442" i="1"/>
  <c r="CV1442" i="1"/>
  <c r="CW1442" i="1"/>
  <c r="CX1442" i="1"/>
  <c r="CY1442" i="1"/>
  <c r="CZ1442" i="1"/>
  <c r="DA1442" i="1"/>
  <c r="DB1442" i="1"/>
  <c r="DC1442" i="1"/>
  <c r="DD1442" i="1"/>
  <c r="DE1442" i="1"/>
  <c r="DF1442" i="1"/>
  <c r="DG1442" i="1"/>
  <c r="DH1442" i="1"/>
  <c r="DI1442" i="1"/>
  <c r="DJ1442" i="1"/>
  <c r="DK1442" i="1"/>
  <c r="DL1442" i="1"/>
  <c r="DM1442" i="1"/>
  <c r="DN1442" i="1"/>
  <c r="DO1442" i="1"/>
  <c r="DP1442" i="1"/>
  <c r="DQ1442" i="1"/>
  <c r="DR1442" i="1"/>
  <c r="DS1442" i="1"/>
  <c r="DT1442" i="1"/>
  <c r="DU1442" i="1"/>
  <c r="DV1442" i="1"/>
  <c r="DW1442" i="1"/>
  <c r="DX1442" i="1"/>
  <c r="DY1442" i="1"/>
  <c r="DZ1442" i="1"/>
  <c r="EA1442" i="1"/>
  <c r="EB1442" i="1"/>
  <c r="EC1442" i="1"/>
  <c r="ED1442" i="1"/>
  <c r="EE1442" i="1"/>
  <c r="EF1442" i="1"/>
  <c r="EG1442" i="1"/>
  <c r="EH1442" i="1"/>
  <c r="EI1442" i="1"/>
  <c r="EJ1442" i="1"/>
  <c r="EK1442" i="1"/>
  <c r="EL1442" i="1"/>
  <c r="EM1442" i="1"/>
  <c r="EN1442" i="1"/>
  <c r="EO1442" i="1"/>
  <c r="EP1442" i="1"/>
  <c r="EQ1442" i="1"/>
  <c r="ER1442" i="1"/>
  <c r="ES1442" i="1"/>
  <c r="ET1442" i="1"/>
  <c r="EU1442" i="1"/>
  <c r="EV1442" i="1"/>
  <c r="EW1442" i="1"/>
  <c r="EX1442" i="1"/>
  <c r="EY1442" i="1"/>
  <c r="EZ1442" i="1"/>
  <c r="FA1442" i="1"/>
  <c r="FB1442" i="1"/>
  <c r="FC1442" i="1"/>
  <c r="FD1442" i="1"/>
  <c r="FE1442" i="1"/>
  <c r="FF1442" i="1"/>
  <c r="FG1442" i="1"/>
  <c r="FH1442" i="1"/>
  <c r="FI1442" i="1"/>
  <c r="FJ1442" i="1"/>
  <c r="FK1442" i="1"/>
  <c r="FL1442" i="1"/>
  <c r="FM1442" i="1"/>
  <c r="FN1442" i="1"/>
  <c r="FO1442" i="1"/>
  <c r="FP1442" i="1"/>
  <c r="FQ1442" i="1"/>
  <c r="FR1442" i="1"/>
  <c r="FS1442" i="1"/>
  <c r="FT1442" i="1"/>
  <c r="FU1442" i="1"/>
  <c r="FV1442" i="1"/>
  <c r="FW1442" i="1"/>
  <c r="FX1442" i="1"/>
  <c r="FY1442" i="1"/>
  <c r="FZ1442" i="1"/>
  <c r="GA1442" i="1"/>
  <c r="GB1442" i="1"/>
  <c r="GC1442" i="1"/>
  <c r="GD1442" i="1"/>
  <c r="GE1442" i="1"/>
  <c r="GF1442" i="1"/>
  <c r="GG1442" i="1"/>
  <c r="GH1442" i="1"/>
  <c r="GI1442" i="1"/>
  <c r="GJ1442" i="1"/>
  <c r="GK1442" i="1"/>
  <c r="GL1442" i="1"/>
  <c r="GM1442" i="1"/>
  <c r="GN1442" i="1"/>
  <c r="GO1442" i="1"/>
  <c r="GP1442" i="1"/>
  <c r="GQ1442" i="1"/>
  <c r="GR1442" i="1"/>
  <c r="GS1442" i="1"/>
  <c r="GT1442" i="1"/>
  <c r="GU1442" i="1"/>
  <c r="GV1442" i="1"/>
  <c r="GW1442" i="1"/>
  <c r="GX1442" i="1"/>
  <c r="P1444" i="1"/>
  <c r="R1444" i="1"/>
  <c r="GK1444" i="1" s="1"/>
  <c r="AB1444" i="1"/>
  <c r="AC1444" i="1"/>
  <c r="AE1444" i="1"/>
  <c r="AD1444" i="1" s="1"/>
  <c r="AF1444" i="1"/>
  <c r="AG1444" i="1"/>
  <c r="AH1444" i="1"/>
  <c r="AI1444" i="1"/>
  <c r="AJ1444" i="1"/>
  <c r="CX1444" i="1" s="1"/>
  <c r="W1444" i="1" s="1"/>
  <c r="CQ1444" i="1"/>
  <c r="CR1444" i="1"/>
  <c r="CS1444" i="1"/>
  <c r="CU1444" i="1"/>
  <c r="T1444" i="1" s="1"/>
  <c r="CV1444" i="1"/>
  <c r="U1444" i="1" s="1"/>
  <c r="CW1444" i="1"/>
  <c r="V1444" i="1" s="1"/>
  <c r="GL1444" i="1"/>
  <c r="GN1444" i="1"/>
  <c r="CB1448" i="1" s="1"/>
  <c r="GO1444" i="1"/>
  <c r="GV1444" i="1"/>
  <c r="GX1444" i="1"/>
  <c r="CJ1448" i="1" s="1"/>
  <c r="HC1444" i="1"/>
  <c r="P1445" i="1"/>
  <c r="R1445" i="1"/>
  <c r="GK1445" i="1" s="1"/>
  <c r="AB1445" i="1"/>
  <c r="AC1445" i="1"/>
  <c r="AE1445" i="1"/>
  <c r="AD1445" i="1" s="1"/>
  <c r="AF1445" i="1"/>
  <c r="AG1445" i="1"/>
  <c r="AH1445" i="1"/>
  <c r="AI1445" i="1"/>
  <c r="AJ1445" i="1"/>
  <c r="CX1445" i="1" s="1"/>
  <c r="W1445" i="1" s="1"/>
  <c r="CQ1445" i="1"/>
  <c r="CR1445" i="1"/>
  <c r="CS1445" i="1"/>
  <c r="CU1445" i="1"/>
  <c r="T1445" i="1" s="1"/>
  <c r="CV1445" i="1"/>
  <c r="U1445" i="1" s="1"/>
  <c r="CW1445" i="1"/>
  <c r="V1445" i="1" s="1"/>
  <c r="GL1445" i="1"/>
  <c r="GN1445" i="1"/>
  <c r="GO1445" i="1"/>
  <c r="GV1445" i="1"/>
  <c r="GX1445" i="1"/>
  <c r="HC1445" i="1"/>
  <c r="P1446" i="1"/>
  <c r="R1446" i="1"/>
  <c r="GK1446" i="1" s="1"/>
  <c r="AB1446" i="1"/>
  <c r="AC1446" i="1"/>
  <c r="AE1446" i="1"/>
  <c r="AD1446" i="1" s="1"/>
  <c r="AF1446" i="1"/>
  <c r="AG1446" i="1"/>
  <c r="AH1446" i="1"/>
  <c r="AI1446" i="1"/>
  <c r="AJ1446" i="1"/>
  <c r="CX1446" i="1" s="1"/>
  <c r="W1446" i="1" s="1"/>
  <c r="CQ1446" i="1"/>
  <c r="CR1446" i="1"/>
  <c r="CS1446" i="1"/>
  <c r="CU1446" i="1"/>
  <c r="T1446" i="1" s="1"/>
  <c r="CV1446" i="1"/>
  <c r="U1446" i="1" s="1"/>
  <c r="CW1446" i="1"/>
  <c r="V1446" i="1" s="1"/>
  <c r="GL1446" i="1"/>
  <c r="GN1446" i="1"/>
  <c r="GO1446" i="1"/>
  <c r="GV1446" i="1"/>
  <c r="GX1446" i="1"/>
  <c r="HC1446" i="1"/>
  <c r="B1448" i="1"/>
  <c r="C1448" i="1"/>
  <c r="D1448" i="1"/>
  <c r="D1442" i="1" s="1"/>
  <c r="F1448" i="1"/>
  <c r="F1442" i="1" s="1"/>
  <c r="G1448" i="1"/>
  <c r="P1448" i="1"/>
  <c r="AC1448" i="1"/>
  <c r="AZ1448" i="1"/>
  <c r="AZ1516" i="1" s="1"/>
  <c r="BX1448" i="1"/>
  <c r="BY1448" i="1"/>
  <c r="AP1448" i="1" s="1"/>
  <c r="AP1442" i="1" s="1"/>
  <c r="BZ1448" i="1"/>
  <c r="AQ1448" i="1" s="1"/>
  <c r="AQ1442" i="1" s="1"/>
  <c r="CE1448" i="1"/>
  <c r="CE1442" i="1" s="1"/>
  <c r="CF1448" i="1"/>
  <c r="CF1442" i="1" s="1"/>
  <c r="CI1448" i="1"/>
  <c r="CI1442" i="1" s="1"/>
  <c r="CK1448" i="1"/>
  <c r="BB1448" i="1" s="1"/>
  <c r="BB1516" i="1" s="1"/>
  <c r="CL1448" i="1"/>
  <c r="BC1448" i="1" s="1"/>
  <c r="CM1448" i="1"/>
  <c r="CM1442" i="1" s="1"/>
  <c r="F1461" i="1"/>
  <c r="D1478" i="1"/>
  <c r="B1480" i="1"/>
  <c r="E1480" i="1"/>
  <c r="F1480" i="1"/>
  <c r="Z1480" i="1"/>
  <c r="AA1480" i="1"/>
  <c r="AM1480" i="1"/>
  <c r="AN1480" i="1"/>
  <c r="BE1480" i="1"/>
  <c r="BF1480" i="1"/>
  <c r="BG1480" i="1"/>
  <c r="BH1480" i="1"/>
  <c r="BI1480" i="1"/>
  <c r="BJ1480" i="1"/>
  <c r="BK1480" i="1"/>
  <c r="BL1480" i="1"/>
  <c r="BM1480" i="1"/>
  <c r="BN1480" i="1"/>
  <c r="BO1480" i="1"/>
  <c r="BP1480" i="1"/>
  <c r="BQ1480" i="1"/>
  <c r="BR1480" i="1"/>
  <c r="BS1480" i="1"/>
  <c r="BT1480" i="1"/>
  <c r="BU1480" i="1"/>
  <c r="BV1480" i="1"/>
  <c r="BW1480" i="1"/>
  <c r="BX1480" i="1"/>
  <c r="BY1480" i="1"/>
  <c r="CG1480" i="1"/>
  <c r="CN1480" i="1"/>
  <c r="CO1480" i="1"/>
  <c r="CP1480" i="1"/>
  <c r="CQ1480" i="1"/>
  <c r="CR1480" i="1"/>
  <c r="CS1480" i="1"/>
  <c r="CT1480" i="1"/>
  <c r="CU1480" i="1"/>
  <c r="CV1480" i="1"/>
  <c r="CW1480" i="1"/>
  <c r="CX1480" i="1"/>
  <c r="CY1480" i="1"/>
  <c r="CZ1480" i="1"/>
  <c r="DA1480" i="1"/>
  <c r="DB1480" i="1"/>
  <c r="DC1480" i="1"/>
  <c r="DD1480" i="1"/>
  <c r="DE1480" i="1"/>
  <c r="DF1480" i="1"/>
  <c r="DG1480" i="1"/>
  <c r="DH1480" i="1"/>
  <c r="DI1480" i="1"/>
  <c r="DJ1480" i="1"/>
  <c r="DK1480" i="1"/>
  <c r="DL1480" i="1"/>
  <c r="DM1480" i="1"/>
  <c r="DN1480" i="1"/>
  <c r="DO1480" i="1"/>
  <c r="DP1480" i="1"/>
  <c r="DQ1480" i="1"/>
  <c r="DR1480" i="1"/>
  <c r="DS1480" i="1"/>
  <c r="DT1480" i="1"/>
  <c r="DU1480" i="1"/>
  <c r="DV1480" i="1"/>
  <c r="DW1480" i="1"/>
  <c r="DX1480" i="1"/>
  <c r="DY1480" i="1"/>
  <c r="DZ1480" i="1"/>
  <c r="EA1480" i="1"/>
  <c r="EB1480" i="1"/>
  <c r="EC1480" i="1"/>
  <c r="ED1480" i="1"/>
  <c r="EE1480" i="1"/>
  <c r="EF1480" i="1"/>
  <c r="EG1480" i="1"/>
  <c r="EH1480" i="1"/>
  <c r="EI1480" i="1"/>
  <c r="EJ1480" i="1"/>
  <c r="EK1480" i="1"/>
  <c r="EL1480" i="1"/>
  <c r="EM1480" i="1"/>
  <c r="EN1480" i="1"/>
  <c r="EO1480" i="1"/>
  <c r="EP1480" i="1"/>
  <c r="EQ1480" i="1"/>
  <c r="ER1480" i="1"/>
  <c r="ES1480" i="1"/>
  <c r="ET1480" i="1"/>
  <c r="EU1480" i="1"/>
  <c r="EV1480" i="1"/>
  <c r="EW1480" i="1"/>
  <c r="EX1480" i="1"/>
  <c r="EY1480" i="1"/>
  <c r="EZ1480" i="1"/>
  <c r="FA1480" i="1"/>
  <c r="FB1480" i="1"/>
  <c r="FC1480" i="1"/>
  <c r="FD1480" i="1"/>
  <c r="FE1480" i="1"/>
  <c r="FF1480" i="1"/>
  <c r="FG1480" i="1"/>
  <c r="FH1480" i="1"/>
  <c r="FI1480" i="1"/>
  <c r="FJ1480" i="1"/>
  <c r="FK1480" i="1"/>
  <c r="FL1480" i="1"/>
  <c r="FM1480" i="1"/>
  <c r="FN1480" i="1"/>
  <c r="FO1480" i="1"/>
  <c r="FP1480" i="1"/>
  <c r="FQ1480" i="1"/>
  <c r="FR1480" i="1"/>
  <c r="FS1480" i="1"/>
  <c r="FT1480" i="1"/>
  <c r="FU1480" i="1"/>
  <c r="FV1480" i="1"/>
  <c r="FW1480" i="1"/>
  <c r="FX1480" i="1"/>
  <c r="FY1480" i="1"/>
  <c r="FZ1480" i="1"/>
  <c r="GA1480" i="1"/>
  <c r="GB1480" i="1"/>
  <c r="GC1480" i="1"/>
  <c r="GD1480" i="1"/>
  <c r="GE1480" i="1"/>
  <c r="GF1480" i="1"/>
  <c r="GG1480" i="1"/>
  <c r="GH1480" i="1"/>
  <c r="GI1480" i="1"/>
  <c r="GJ1480" i="1"/>
  <c r="GK1480" i="1"/>
  <c r="GL1480" i="1"/>
  <c r="GM1480" i="1"/>
  <c r="GN1480" i="1"/>
  <c r="GO1480" i="1"/>
  <c r="GP1480" i="1"/>
  <c r="GQ1480" i="1"/>
  <c r="GR1480" i="1"/>
  <c r="GS1480" i="1"/>
  <c r="GT1480" i="1"/>
  <c r="GU1480" i="1"/>
  <c r="GV1480" i="1"/>
  <c r="GW1480" i="1"/>
  <c r="GX1480" i="1"/>
  <c r="P1482" i="1"/>
  <c r="S1482" i="1"/>
  <c r="AC1482" i="1"/>
  <c r="AB1482" i="1" s="1"/>
  <c r="AD1482" i="1"/>
  <c r="AE1482" i="1"/>
  <c r="AF1482" i="1"/>
  <c r="AG1482" i="1"/>
  <c r="AH1482" i="1"/>
  <c r="AI1482" i="1"/>
  <c r="CW1482" i="1" s="1"/>
  <c r="V1482" i="1" s="1"/>
  <c r="AJ1482" i="1"/>
  <c r="CQ1482" i="1"/>
  <c r="CR1482" i="1"/>
  <c r="CT1482" i="1"/>
  <c r="CU1482" i="1"/>
  <c r="T1482" i="1" s="1"/>
  <c r="CV1482" i="1"/>
  <c r="U1482" i="1" s="1"/>
  <c r="AH1486" i="1" s="1"/>
  <c r="CX1482" i="1"/>
  <c r="W1482" i="1" s="1"/>
  <c r="CY1482" i="1"/>
  <c r="X1482" i="1" s="1"/>
  <c r="AK1486" i="1" s="1"/>
  <c r="CZ1482" i="1"/>
  <c r="Y1482" i="1" s="1"/>
  <c r="GL1482" i="1"/>
  <c r="GN1482" i="1"/>
  <c r="GO1482" i="1"/>
  <c r="GV1482" i="1"/>
  <c r="HC1482" i="1" s="1"/>
  <c r="GX1482" i="1" s="1"/>
  <c r="CJ1486" i="1" s="1"/>
  <c r="P1483" i="1"/>
  <c r="Q1483" i="1"/>
  <c r="S1483" i="1"/>
  <c r="AC1483" i="1"/>
  <c r="AE1483" i="1"/>
  <c r="AF1483" i="1"/>
  <c r="AG1483" i="1"/>
  <c r="AH1483" i="1"/>
  <c r="CV1483" i="1" s="1"/>
  <c r="U1483" i="1" s="1"/>
  <c r="AI1483" i="1"/>
  <c r="CW1483" i="1" s="1"/>
  <c r="V1483" i="1" s="1"/>
  <c r="AJ1483" i="1"/>
  <c r="CQ1483" i="1"/>
  <c r="CT1483" i="1"/>
  <c r="CU1483" i="1"/>
  <c r="T1483" i="1" s="1"/>
  <c r="CX1483" i="1"/>
  <c r="W1483" i="1" s="1"/>
  <c r="CY1483" i="1"/>
  <c r="X1483" i="1" s="1"/>
  <c r="CZ1483" i="1"/>
  <c r="Y1483" i="1" s="1"/>
  <c r="GL1483" i="1"/>
  <c r="GN1483" i="1"/>
  <c r="GO1483" i="1"/>
  <c r="GV1483" i="1"/>
  <c r="HC1483" i="1" s="1"/>
  <c r="GX1483" i="1"/>
  <c r="P1484" i="1"/>
  <c r="S1484" i="1"/>
  <c r="T1484" i="1"/>
  <c r="AC1484" i="1"/>
  <c r="AD1484" i="1"/>
  <c r="AE1484" i="1"/>
  <c r="AF1484" i="1"/>
  <c r="AG1484" i="1"/>
  <c r="AH1484" i="1"/>
  <c r="CV1484" i="1" s="1"/>
  <c r="U1484" i="1" s="1"/>
  <c r="AI1484" i="1"/>
  <c r="CW1484" i="1" s="1"/>
  <c r="V1484" i="1" s="1"/>
  <c r="AJ1484" i="1"/>
  <c r="CQ1484" i="1"/>
  <c r="CR1484" i="1"/>
  <c r="CT1484" i="1"/>
  <c r="CU1484" i="1"/>
  <c r="CX1484" i="1"/>
  <c r="W1484" i="1" s="1"/>
  <c r="AJ1486" i="1" s="1"/>
  <c r="CY1484" i="1"/>
  <c r="X1484" i="1" s="1"/>
  <c r="CZ1484" i="1"/>
  <c r="Y1484" i="1" s="1"/>
  <c r="GL1484" i="1"/>
  <c r="GN1484" i="1"/>
  <c r="GO1484" i="1"/>
  <c r="GV1484" i="1"/>
  <c r="HC1484" i="1" s="1"/>
  <c r="GX1484" i="1"/>
  <c r="B1486" i="1"/>
  <c r="C1486" i="1"/>
  <c r="C1480" i="1" s="1"/>
  <c r="D1486" i="1"/>
  <c r="D1480" i="1" s="1"/>
  <c r="F1486" i="1"/>
  <c r="G1486" i="1"/>
  <c r="G1480" i="1" s="1"/>
  <c r="S1486" i="1"/>
  <c r="S1480" i="1" s="1"/>
  <c r="AC1486" i="1"/>
  <c r="CF1486" i="1" s="1"/>
  <c r="AW1486" i="1" s="1"/>
  <c r="F1492" i="1" s="1"/>
  <c r="AF1486" i="1"/>
  <c r="AF1480" i="1" s="1"/>
  <c r="AP1486" i="1"/>
  <c r="AP1480" i="1" s="1"/>
  <c r="AQ1486" i="1"/>
  <c r="AQ1516" i="1" s="1"/>
  <c r="AZ1486" i="1"/>
  <c r="AZ1480" i="1" s="1"/>
  <c r="BB1486" i="1"/>
  <c r="BB1480" i="1" s="1"/>
  <c r="BX1486" i="1"/>
  <c r="AO1486" i="1" s="1"/>
  <c r="F1490" i="1" s="1"/>
  <c r="BY1486" i="1"/>
  <c r="BZ1486" i="1"/>
  <c r="BZ1480" i="1" s="1"/>
  <c r="CC1486" i="1"/>
  <c r="CC1480" i="1" s="1"/>
  <c r="CG1486" i="1"/>
  <c r="AX1486" i="1" s="1"/>
  <c r="CH1486" i="1"/>
  <c r="CH1480" i="1" s="1"/>
  <c r="CI1486" i="1"/>
  <c r="CI1480" i="1" s="1"/>
  <c r="CK1486" i="1"/>
  <c r="CK1480" i="1" s="1"/>
  <c r="CL1486" i="1"/>
  <c r="CL1480" i="1" s="1"/>
  <c r="CM1486" i="1"/>
  <c r="CM1480" i="1" s="1"/>
  <c r="F1499" i="1"/>
  <c r="B1516" i="1"/>
  <c r="B1438" i="1" s="1"/>
  <c r="C1516" i="1"/>
  <c r="C1438" i="1" s="1"/>
  <c r="D1516" i="1"/>
  <c r="D1438" i="1" s="1"/>
  <c r="F1516" i="1"/>
  <c r="F1438" i="1" s="1"/>
  <c r="G1516" i="1"/>
  <c r="G1438" i="1" s="1"/>
  <c r="B1546" i="1"/>
  <c r="B18" i="1" s="1"/>
  <c r="C1546" i="1"/>
  <c r="C18" i="1" s="1"/>
  <c r="D1546" i="1"/>
  <c r="D18" i="1" s="1"/>
  <c r="F1546" i="1"/>
  <c r="F18" i="1" s="1"/>
  <c r="G1546" i="1"/>
  <c r="G18" i="1" s="1"/>
  <c r="F12" i="6"/>
  <c r="G12" i="6"/>
  <c r="CG714" i="1" l="1"/>
  <c r="U50" i="12"/>
  <c r="I51" i="12"/>
  <c r="V50" i="12"/>
  <c r="S50" i="12"/>
  <c r="Q50" i="12"/>
  <c r="E50" i="12"/>
  <c r="X88" i="13"/>
  <c r="I15" i="13" s="1"/>
  <c r="I14" i="13" s="1"/>
  <c r="H210" i="10"/>
  <c r="H40" i="12"/>
  <c r="H253" i="7"/>
  <c r="H92" i="7"/>
  <c r="H429" i="13"/>
  <c r="H293" i="13"/>
  <c r="H141" i="10"/>
  <c r="J193" i="10"/>
  <c r="H92" i="8"/>
  <c r="H162" i="8"/>
  <c r="H88" i="13"/>
  <c r="H397" i="13"/>
  <c r="I15" i="8"/>
  <c r="I14" i="8" s="1"/>
  <c r="I19" i="10"/>
  <c r="P109" i="13"/>
  <c r="J433" i="13" s="1"/>
  <c r="J87" i="16"/>
  <c r="J73" i="16"/>
  <c r="I19" i="15"/>
  <c r="X397" i="13"/>
  <c r="I16" i="14"/>
  <c r="I14" i="14" s="1"/>
  <c r="H234" i="14"/>
  <c r="I18" i="18"/>
  <c r="I16" i="15"/>
  <c r="I14" i="15" s="1"/>
  <c r="P307" i="13"/>
  <c r="J307" i="13"/>
  <c r="O307" i="13"/>
  <c r="H358" i="13" s="1"/>
  <c r="H123" i="13"/>
  <c r="J162" i="8"/>
  <c r="J92" i="8"/>
  <c r="I19" i="7"/>
  <c r="H374" i="13"/>
  <c r="X293" i="13"/>
  <c r="J261" i="10"/>
  <c r="J94" i="10"/>
  <c r="J249" i="7"/>
  <c r="J92" i="7"/>
  <c r="J253" i="7"/>
  <c r="H387" i="13"/>
  <c r="H48" i="17"/>
  <c r="H44" i="17"/>
  <c r="H73" i="16"/>
  <c r="H87" i="16"/>
  <c r="J83" i="18"/>
  <c r="H52" i="18"/>
  <c r="H83" i="18"/>
  <c r="H79" i="18"/>
  <c r="J44" i="17"/>
  <c r="J48" i="17"/>
  <c r="I14" i="18"/>
  <c r="H86" i="15"/>
  <c r="H246" i="14"/>
  <c r="J79" i="18"/>
  <c r="H109" i="15"/>
  <c r="H74" i="15"/>
  <c r="I19" i="14"/>
  <c r="H197" i="14"/>
  <c r="H250" i="14"/>
  <c r="P146" i="7"/>
  <c r="J146" i="7"/>
  <c r="H49" i="11"/>
  <c r="I15" i="7"/>
  <c r="I14" i="7" s="1"/>
  <c r="J141" i="10"/>
  <c r="H261" i="10"/>
  <c r="H94" i="10"/>
  <c r="H116" i="9"/>
  <c r="I15" i="10"/>
  <c r="I14" i="10" s="1"/>
  <c r="J164" i="13"/>
  <c r="I14" i="9"/>
  <c r="J219" i="7"/>
  <c r="CB1442" i="1"/>
  <c r="AS1448" i="1"/>
  <c r="CJ1371" i="1"/>
  <c r="BA1376" i="1"/>
  <c r="CJ1189" i="1"/>
  <c r="BA1196" i="1"/>
  <c r="Y1376" i="1"/>
  <c r="AL1371" i="1"/>
  <c r="CJ1262" i="1"/>
  <c r="BA1269" i="1"/>
  <c r="AQ1438" i="1"/>
  <c r="F1526" i="1"/>
  <c r="BB1438" i="1"/>
  <c r="F1529" i="1"/>
  <c r="CJ1442" i="1"/>
  <c r="BA1448" i="1"/>
  <c r="F1348" i="1"/>
  <c r="BB1258" i="1"/>
  <c r="AK1480" i="1"/>
  <c r="X1486" i="1"/>
  <c r="AZ1438" i="1"/>
  <c r="F1527" i="1"/>
  <c r="AX1480" i="1"/>
  <c r="F1493" i="1"/>
  <c r="AH1480" i="1"/>
  <c r="U1486" i="1"/>
  <c r="AI1448" i="1"/>
  <c r="BD1371" i="1"/>
  <c r="BD1406" i="1"/>
  <c r="F1401" i="1"/>
  <c r="F1344" i="1"/>
  <c r="G25" i="2" s="1"/>
  <c r="AP1258" i="1"/>
  <c r="W1486" i="1"/>
  <c r="AJ1480" i="1"/>
  <c r="BA1486" i="1"/>
  <c r="CJ1480" i="1"/>
  <c r="AL1486" i="1"/>
  <c r="AG1486" i="1"/>
  <c r="AH1448" i="1"/>
  <c r="AV1371" i="1"/>
  <c r="AV1406" i="1"/>
  <c r="F1381" i="1"/>
  <c r="AI1196" i="1"/>
  <c r="R1483" i="1"/>
  <c r="GK1483" i="1" s="1"/>
  <c r="CS1483" i="1"/>
  <c r="AW1480" i="1"/>
  <c r="T1371" i="1"/>
  <c r="T1406" i="1"/>
  <c r="R1373" i="1"/>
  <c r="CS1373" i="1"/>
  <c r="AD1373" i="1"/>
  <c r="BA1305" i="1"/>
  <c r="AG1301" i="1"/>
  <c r="T1305" i="1"/>
  <c r="AQ1269" i="1"/>
  <c r="BZ1262" i="1"/>
  <c r="AG1196" i="1"/>
  <c r="AU1152" i="1"/>
  <c r="F1176" i="1"/>
  <c r="AP1157" i="1"/>
  <c r="BY1152" i="1"/>
  <c r="CH1157" i="1"/>
  <c r="CI1157" i="1"/>
  <c r="CY1117" i="1"/>
  <c r="X1117" i="1" s="1"/>
  <c r="CZ1117" i="1"/>
  <c r="Y1117" i="1" s="1"/>
  <c r="AH1112" i="1"/>
  <c r="U1120" i="1"/>
  <c r="CG1041" i="1"/>
  <c r="AX1046" i="1"/>
  <c r="AI1041" i="1"/>
  <c r="V1046" i="1"/>
  <c r="AO1002" i="1"/>
  <c r="F1013" i="1"/>
  <c r="CJ1009" i="1"/>
  <c r="AO1480" i="1"/>
  <c r="F1399" i="1"/>
  <c r="V1371" i="1"/>
  <c r="AJ1301" i="1"/>
  <c r="W1305" i="1"/>
  <c r="F1497" i="1"/>
  <c r="BD1486" i="1"/>
  <c r="AY1486" i="1"/>
  <c r="AT1486" i="1"/>
  <c r="P1486" i="1"/>
  <c r="AB1484" i="1"/>
  <c r="CR1483" i="1"/>
  <c r="AD1483" i="1"/>
  <c r="CP1483" i="1"/>
  <c r="O1483" i="1" s="1"/>
  <c r="GM1483" i="1" s="1"/>
  <c r="GP1483" i="1" s="1"/>
  <c r="CB1486" i="1"/>
  <c r="AI1486" i="1"/>
  <c r="R1482" i="1"/>
  <c r="CS1482" i="1"/>
  <c r="Q1482" i="1"/>
  <c r="CF1480" i="1"/>
  <c r="F1458" i="1"/>
  <c r="CG1448" i="1"/>
  <c r="BX1442" i="1"/>
  <c r="CH1448" i="1"/>
  <c r="AW1448" i="1"/>
  <c r="AO1448" i="1"/>
  <c r="AE1448" i="1"/>
  <c r="F1451" i="1"/>
  <c r="P1442" i="1"/>
  <c r="S1446" i="1"/>
  <c r="CT1446" i="1"/>
  <c r="Q1446" i="1"/>
  <c r="S1445" i="1"/>
  <c r="CT1445" i="1"/>
  <c r="Q1445" i="1"/>
  <c r="AG1448" i="1"/>
  <c r="AJ1448" i="1"/>
  <c r="S1444" i="1"/>
  <c r="CT1444" i="1"/>
  <c r="Q1444" i="1"/>
  <c r="AD1448" i="1" s="1"/>
  <c r="S1367" i="1"/>
  <c r="F1421" i="1"/>
  <c r="CP1374" i="1"/>
  <c r="O1374" i="1" s="1"/>
  <c r="AJ1376" i="1"/>
  <c r="CR1373" i="1"/>
  <c r="AB1373" i="1"/>
  <c r="Q1373" i="1"/>
  <c r="AD1376" i="1" s="1"/>
  <c r="AI1371" i="1"/>
  <c r="AW1305" i="1"/>
  <c r="AE1301" i="1"/>
  <c r="R1305" i="1"/>
  <c r="BD1262" i="1"/>
  <c r="F1294" i="1"/>
  <c r="AX1269" i="1"/>
  <c r="P1267" i="1"/>
  <c r="CQ1267" i="1"/>
  <c r="AB1267" i="1"/>
  <c r="V1266" i="1"/>
  <c r="R1266" i="1"/>
  <c r="GK1266" i="1" s="1"/>
  <c r="CS1266" i="1"/>
  <c r="AD1266" i="1"/>
  <c r="CY1265" i="1"/>
  <c r="X1265" i="1" s="1"/>
  <c r="CZ1265" i="1"/>
  <c r="Y1265" i="1" s="1"/>
  <c r="CB1269" i="1"/>
  <c r="CR1264" i="1"/>
  <c r="CG1196" i="1"/>
  <c r="BX1189" i="1"/>
  <c r="AO1196" i="1"/>
  <c r="S1194" i="1"/>
  <c r="CT1194" i="1"/>
  <c r="CD1189" i="1"/>
  <c r="AU1196" i="1"/>
  <c r="BC1152" i="1"/>
  <c r="F1173" i="1"/>
  <c r="AX1157" i="1"/>
  <c r="CG1152" i="1"/>
  <c r="AI1157" i="1"/>
  <c r="S1112" i="1"/>
  <c r="F1135" i="1"/>
  <c r="BZ1112" i="1"/>
  <c r="AQ1120" i="1"/>
  <c r="CG1120" i="1"/>
  <c r="CJ1120" i="1"/>
  <c r="AG1120" i="1"/>
  <c r="AC1120" i="1"/>
  <c r="CB1041" i="1"/>
  <c r="AS1046" i="1"/>
  <c r="AH1046" i="1"/>
  <c r="BC1002" i="1"/>
  <c r="F1025" i="1"/>
  <c r="CZ1005" i="1"/>
  <c r="Y1005" i="1" s="1"/>
  <c r="CY1005" i="1"/>
  <c r="X1005" i="1" s="1"/>
  <c r="AU1009" i="1"/>
  <c r="CD1002" i="1"/>
  <c r="AJ1009" i="1"/>
  <c r="BB1442" i="1"/>
  <c r="AI1301" i="1"/>
  <c r="V1305" i="1"/>
  <c r="R1264" i="1"/>
  <c r="CS1264" i="1"/>
  <c r="AD1264" i="1"/>
  <c r="AB1264" i="1" s="1"/>
  <c r="F1501" i="1"/>
  <c r="F1495" i="1"/>
  <c r="CE1486" i="1"/>
  <c r="BC1486" i="1"/>
  <c r="AB1483" i="1"/>
  <c r="CP1482" i="1"/>
  <c r="O1482" i="1" s="1"/>
  <c r="F1457" i="1"/>
  <c r="BD1448" i="1"/>
  <c r="AV1448" i="1"/>
  <c r="CP1446" i="1"/>
  <c r="O1446" i="1" s="1"/>
  <c r="CP1445" i="1"/>
  <c r="O1445" i="1" s="1"/>
  <c r="CC1448" i="1"/>
  <c r="CP1444" i="1"/>
  <c r="O1444" i="1" s="1"/>
  <c r="V1406" i="1"/>
  <c r="F1397" i="1"/>
  <c r="CF1371" i="1"/>
  <c r="AW1376" i="1"/>
  <c r="P1371" i="1"/>
  <c r="F1379" i="1"/>
  <c r="P1406" i="1"/>
  <c r="CP1373" i="1"/>
  <c r="O1373" i="1" s="1"/>
  <c r="CE1371" i="1"/>
  <c r="BC1301" i="1"/>
  <c r="F1321" i="1"/>
  <c r="AP1301" i="1"/>
  <c r="F1285" i="1"/>
  <c r="BC1335" i="1"/>
  <c r="BY1262" i="1"/>
  <c r="CI1269" i="1"/>
  <c r="W1266" i="1"/>
  <c r="AJ1269" i="1" s="1"/>
  <c r="AB1266" i="1"/>
  <c r="CD1269" i="1"/>
  <c r="AJ1196" i="1"/>
  <c r="BB1152" i="1"/>
  <c r="F1170" i="1"/>
  <c r="AO1152" i="1"/>
  <c r="F1161" i="1"/>
  <c r="AS1157" i="1"/>
  <c r="CB1152" i="1"/>
  <c r="U1157" i="1"/>
  <c r="AH1152" i="1"/>
  <c r="AK1120" i="1"/>
  <c r="AI1120" i="1"/>
  <c r="GK1114" i="1"/>
  <c r="AE1120" i="1"/>
  <c r="P1041" i="1"/>
  <c r="F1049" i="1"/>
  <c r="CJ1046" i="1"/>
  <c r="T1046" i="1"/>
  <c r="AG1041" i="1"/>
  <c r="AJ1046" i="1"/>
  <c r="CY1043" i="1"/>
  <c r="X1043" i="1" s="1"/>
  <c r="AK1046" i="1" s="1"/>
  <c r="CZ1043" i="1"/>
  <c r="Y1043" i="1" s="1"/>
  <c r="AL1046" i="1" s="1"/>
  <c r="AF1046" i="1"/>
  <c r="AI1009" i="1"/>
  <c r="F1459" i="1"/>
  <c r="AZ1442" i="1"/>
  <c r="S1303" i="1"/>
  <c r="CT1303" i="1"/>
  <c r="F1282" i="1"/>
  <c r="BB1262" i="1"/>
  <c r="AI1269" i="1"/>
  <c r="AP1516" i="1"/>
  <c r="F1496" i="1"/>
  <c r="AQ1480" i="1"/>
  <c r="R1484" i="1"/>
  <c r="GK1484" i="1" s="1"/>
  <c r="CS1484" i="1"/>
  <c r="Q1484" i="1"/>
  <c r="CP1484" i="1" s="1"/>
  <c r="O1484" i="1" s="1"/>
  <c r="GM1484" i="1" s="1"/>
  <c r="GP1484" i="1" s="1"/>
  <c r="AC1480" i="1"/>
  <c r="BC1442" i="1"/>
  <c r="F1464" i="1"/>
  <c r="CG1371" i="1"/>
  <c r="AX1376" i="1"/>
  <c r="AZ1371" i="1"/>
  <c r="F1387" i="1"/>
  <c r="AZ1406" i="1"/>
  <c r="U1376" i="1"/>
  <c r="AH1371" i="1"/>
  <c r="X1376" i="1"/>
  <c r="R1374" i="1"/>
  <c r="GK1374" i="1" s="1"/>
  <c r="CS1374" i="1"/>
  <c r="AD1374" i="1"/>
  <c r="AB1374" i="1" s="1"/>
  <c r="F1327" i="1"/>
  <c r="AU1301" i="1"/>
  <c r="F1324" i="1"/>
  <c r="CG1305" i="1"/>
  <c r="BX1301" i="1"/>
  <c r="CH1305" i="1"/>
  <c r="CE1305" i="1"/>
  <c r="AO1305" i="1"/>
  <c r="AT1305" i="1"/>
  <c r="CC1301" i="1"/>
  <c r="AB1303" i="1"/>
  <c r="BB1301" i="1"/>
  <c r="F1278" i="1"/>
  <c r="AP1262" i="1"/>
  <c r="CY1267" i="1"/>
  <c r="X1267" i="1" s="1"/>
  <c r="CZ1267" i="1"/>
  <c r="Y1267" i="1" s="1"/>
  <c r="S1266" i="1"/>
  <c r="P1266" i="1"/>
  <c r="CP1266" i="1" s="1"/>
  <c r="O1266" i="1" s="1"/>
  <c r="P1265" i="1"/>
  <c r="CQ1265" i="1"/>
  <c r="AB1265" i="1"/>
  <c r="AG1269" i="1"/>
  <c r="AH1269" i="1"/>
  <c r="R1196" i="1"/>
  <c r="AE1189" i="1"/>
  <c r="CP1193" i="1"/>
  <c r="O1193" i="1" s="1"/>
  <c r="GM1193" i="1" s="1"/>
  <c r="GO1193" i="1" s="1"/>
  <c r="GM1192" i="1"/>
  <c r="GO1192" i="1" s="1"/>
  <c r="BZ1189" i="1"/>
  <c r="AQ1196" i="1"/>
  <c r="CI1196" i="1"/>
  <c r="AH1196" i="1"/>
  <c r="AC1196" i="1"/>
  <c r="CF1157" i="1"/>
  <c r="BA1157" i="1"/>
  <c r="CJ1152" i="1"/>
  <c r="AG1152" i="1"/>
  <c r="T1157" i="1"/>
  <c r="AJ1157" i="1"/>
  <c r="CY1154" i="1"/>
  <c r="X1154" i="1" s="1"/>
  <c r="AK1157" i="1" s="1"/>
  <c r="AF1157" i="1"/>
  <c r="CZ1154" i="1"/>
  <c r="Y1154" i="1" s="1"/>
  <c r="AL1157" i="1" s="1"/>
  <c r="CI1112" i="1"/>
  <c r="AZ1120" i="1"/>
  <c r="CD1112" i="1"/>
  <c r="AU1120" i="1"/>
  <c r="CB1112" i="1"/>
  <c r="AS1120" i="1"/>
  <c r="AJ1120" i="1"/>
  <c r="CI1046" i="1"/>
  <c r="BY1041" i="1"/>
  <c r="AP1046" i="1"/>
  <c r="CH1046" i="1"/>
  <c r="CY1006" i="1"/>
  <c r="X1006" i="1" s="1"/>
  <c r="CZ1006" i="1"/>
  <c r="Y1006" i="1" s="1"/>
  <c r="U1009" i="1"/>
  <c r="AH1002" i="1"/>
  <c r="AE1009" i="1"/>
  <c r="BZ1002" i="1"/>
  <c r="AQ1009" i="1"/>
  <c r="CG1009" i="1"/>
  <c r="AG1009" i="1"/>
  <c r="BD1157" i="1"/>
  <c r="AV1157" i="1"/>
  <c r="Q1155" i="1"/>
  <c r="CP1155" i="1" s="1"/>
  <c r="O1155" i="1" s="1"/>
  <c r="GM1155" i="1" s="1"/>
  <c r="GO1155" i="1" s="1"/>
  <c r="CC1157" i="1" s="1"/>
  <c r="BB1120" i="1"/>
  <c r="AP1120" i="1"/>
  <c r="Q1117" i="1"/>
  <c r="Q1115" i="1"/>
  <c r="CP1115" i="1" s="1"/>
  <c r="O1115" i="1" s="1"/>
  <c r="GM1115" i="1" s="1"/>
  <c r="GO1115" i="1" s="1"/>
  <c r="Q1114" i="1"/>
  <c r="BY1112" i="1"/>
  <c r="BC1046" i="1"/>
  <c r="AU1046" i="1"/>
  <c r="AQ1046" i="1"/>
  <c r="Q1044" i="1"/>
  <c r="BZ1041" i="1"/>
  <c r="BB1009" i="1"/>
  <c r="AP1009" i="1"/>
  <c r="Q1006" i="1"/>
  <c r="AB1004" i="1"/>
  <c r="P968" i="1"/>
  <c r="CP968" i="1" s="1"/>
  <c r="O968" i="1" s="1"/>
  <c r="CQ968" i="1"/>
  <c r="P966" i="1"/>
  <c r="CQ966" i="1"/>
  <c r="P964" i="1"/>
  <c r="CQ964" i="1"/>
  <c r="CU174" i="3"/>
  <c r="CX174" i="3"/>
  <c r="R963" i="1"/>
  <c r="GK963" i="1" s="1"/>
  <c r="CS963" i="1"/>
  <c r="AD963" i="1"/>
  <c r="P960" i="1"/>
  <c r="CQ960" i="1"/>
  <c r="CU170" i="3"/>
  <c r="CX170" i="3"/>
  <c r="R959" i="1"/>
  <c r="GK959" i="1" s="1"/>
  <c r="CS959" i="1"/>
  <c r="AD959" i="1"/>
  <c r="Q959" i="1"/>
  <c r="P958" i="1"/>
  <c r="CQ958" i="1"/>
  <c r="CY955" i="1"/>
  <c r="X955" i="1" s="1"/>
  <c r="CZ955" i="1"/>
  <c r="Y955" i="1" s="1"/>
  <c r="CD867" i="1"/>
  <c r="AU882" i="1"/>
  <c r="CY875" i="1"/>
  <c r="X875" i="1" s="1"/>
  <c r="CZ875" i="1"/>
  <c r="Y875" i="1" s="1"/>
  <c r="GK870" i="1"/>
  <c r="BZ780" i="1"/>
  <c r="CG835" i="1"/>
  <c r="AQ835" i="1"/>
  <c r="CP817" i="1"/>
  <c r="O817" i="1" s="1"/>
  <c r="CY807" i="1"/>
  <c r="X807" i="1" s="1"/>
  <c r="CZ807" i="1"/>
  <c r="Y807" i="1" s="1"/>
  <c r="BC1376" i="1"/>
  <c r="AY1376" i="1"/>
  <c r="AQ1376" i="1"/>
  <c r="BZ1371" i="1"/>
  <c r="BD1305" i="1"/>
  <c r="BD1335" i="1" s="1"/>
  <c r="AZ1305" i="1"/>
  <c r="Q1303" i="1"/>
  <c r="AD1305" i="1" s="1"/>
  <c r="AO1269" i="1"/>
  <c r="BD1196" i="1"/>
  <c r="Q1194" i="1"/>
  <c r="CP1194" i="1" s="1"/>
  <c r="O1194" i="1" s="1"/>
  <c r="CP1191" i="1"/>
  <c r="O1191" i="1" s="1"/>
  <c r="AQ1157" i="1"/>
  <c r="AD1155" i="1"/>
  <c r="AB1155" i="1" s="1"/>
  <c r="Q1154" i="1"/>
  <c r="AD1157" i="1" s="1"/>
  <c r="AC1152" i="1"/>
  <c r="AO1120" i="1"/>
  <c r="AB1118" i="1"/>
  <c r="AD1117" i="1"/>
  <c r="AB1117" i="1" s="1"/>
  <c r="P1117" i="1"/>
  <c r="CP1117" i="1" s="1"/>
  <c r="O1117" i="1" s="1"/>
  <c r="GM1117" i="1" s="1"/>
  <c r="GO1117" i="1" s="1"/>
  <c r="AB1116" i="1"/>
  <c r="AD1115" i="1"/>
  <c r="AB1115" i="1" s="1"/>
  <c r="AD1114" i="1"/>
  <c r="AB1114" i="1" s="1"/>
  <c r="AF1112" i="1"/>
  <c r="BB1046" i="1"/>
  <c r="AT1046" i="1"/>
  <c r="AD1044" i="1"/>
  <c r="AB1044" i="1" s="1"/>
  <c r="Q1043" i="1"/>
  <c r="AD1046" i="1" s="1"/>
  <c r="AC1041" i="1"/>
  <c r="AB1007" i="1"/>
  <c r="AD1006" i="1"/>
  <c r="AB1006" i="1" s="1"/>
  <c r="P1006" i="1"/>
  <c r="CP1006" i="1" s="1"/>
  <c r="O1006" i="1" s="1"/>
  <c r="GM1006" i="1" s="1"/>
  <c r="GO1006" i="1" s="1"/>
  <c r="P1005" i="1"/>
  <c r="CP1005" i="1" s="1"/>
  <c r="O1005" i="1" s="1"/>
  <c r="GM1005" i="1" s="1"/>
  <c r="GN1005" i="1" s="1"/>
  <c r="S1004" i="1"/>
  <c r="CL1002" i="1"/>
  <c r="F974" i="1"/>
  <c r="AO948" i="1"/>
  <c r="AP970" i="1"/>
  <c r="AF970" i="1"/>
  <c r="R967" i="1"/>
  <c r="GK967" i="1" s="1"/>
  <c r="CS967" i="1"/>
  <c r="AD967" i="1"/>
  <c r="T966" i="1"/>
  <c r="Q966" i="1"/>
  <c r="T964" i="1"/>
  <c r="Q964" i="1"/>
  <c r="CR963" i="1"/>
  <c r="AB963" i="1"/>
  <c r="P963" i="1"/>
  <c r="CQ963" i="1"/>
  <c r="CX173" i="3"/>
  <c r="CU173" i="3"/>
  <c r="CV173" i="3"/>
  <c r="R962" i="1"/>
  <c r="GK962" i="1" s="1"/>
  <c r="CS962" i="1"/>
  <c r="AD962" i="1"/>
  <c r="T960" i="1"/>
  <c r="Q960" i="1"/>
  <c r="CR959" i="1"/>
  <c r="AB959" i="1"/>
  <c r="P959" i="1"/>
  <c r="CP959" i="1" s="1"/>
  <c r="O959" i="1" s="1"/>
  <c r="GM959" i="1" s="1"/>
  <c r="GO959" i="1" s="1"/>
  <c r="CQ959" i="1"/>
  <c r="AD957" i="1"/>
  <c r="R957" i="1"/>
  <c r="GK957" i="1" s="1"/>
  <c r="CS957" i="1"/>
  <c r="Q957" i="1"/>
  <c r="P956" i="1"/>
  <c r="CQ956" i="1"/>
  <c r="CY952" i="1"/>
  <c r="X952" i="1" s="1"/>
  <c r="CZ952" i="1"/>
  <c r="Y952" i="1" s="1"/>
  <c r="BZ970" i="1"/>
  <c r="CC867" i="1"/>
  <c r="AT882" i="1"/>
  <c r="S829" i="1"/>
  <c r="Q829" i="1"/>
  <c r="GX829" i="1"/>
  <c r="CD780" i="1"/>
  <c r="AU835" i="1"/>
  <c r="CY814" i="1"/>
  <c r="X814" i="1" s="1"/>
  <c r="CZ814" i="1"/>
  <c r="Y814" i="1" s="1"/>
  <c r="CY813" i="1"/>
  <c r="X813" i="1" s="1"/>
  <c r="CZ813" i="1"/>
  <c r="Y813" i="1" s="1"/>
  <c r="CP807" i="1"/>
  <c r="O807" i="1" s="1"/>
  <c r="GM807" i="1" s="1"/>
  <c r="GN807" i="1" s="1"/>
  <c r="F1391" i="1"/>
  <c r="BB1376" i="1"/>
  <c r="AT1376" i="1"/>
  <c r="AP1376" i="1"/>
  <c r="AC1371" i="1"/>
  <c r="P1301" i="1"/>
  <c r="Q1267" i="1"/>
  <c r="Q1265" i="1"/>
  <c r="AD1269" i="1" s="1"/>
  <c r="CP1264" i="1"/>
  <c r="O1264" i="1" s="1"/>
  <c r="BC1196" i="1"/>
  <c r="F1160" i="1"/>
  <c r="BX1152" i="1"/>
  <c r="BD1120" i="1"/>
  <c r="CZ1118" i="1"/>
  <c r="Y1118" i="1" s="1"/>
  <c r="Q1118" i="1"/>
  <c r="CP1118" i="1" s="1"/>
  <c r="O1118" i="1" s="1"/>
  <c r="GM1118" i="1" s="1"/>
  <c r="GO1118" i="1" s="1"/>
  <c r="CZ1116" i="1"/>
  <c r="Y1116" i="1" s="1"/>
  <c r="AL1120" i="1" s="1"/>
  <c r="Q1116" i="1"/>
  <c r="CP1116" i="1" s="1"/>
  <c r="O1116" i="1" s="1"/>
  <c r="GM1116" i="1" s="1"/>
  <c r="GO1116" i="1" s="1"/>
  <c r="CP1114" i="1"/>
  <c r="O1114" i="1" s="1"/>
  <c r="CF1046" i="1"/>
  <c r="AO1046" i="1"/>
  <c r="AE1046" i="1"/>
  <c r="CP1044" i="1"/>
  <c r="O1044" i="1" s="1"/>
  <c r="GM1044" i="1" s="1"/>
  <c r="CI1009" i="1"/>
  <c r="BD1009" i="1"/>
  <c r="CZ1007" i="1"/>
  <c r="Y1007" i="1" s="1"/>
  <c r="Q1007" i="1"/>
  <c r="CP1007" i="1" s="1"/>
  <c r="O1007" i="1" s="1"/>
  <c r="GM1007" i="1" s="1"/>
  <c r="GN1007" i="1" s="1"/>
  <c r="F983" i="1"/>
  <c r="BD970" i="1"/>
  <c r="CR967" i="1"/>
  <c r="AB967" i="1"/>
  <c r="P967" i="1"/>
  <c r="CQ967" i="1"/>
  <c r="R965" i="1"/>
  <c r="GK965" i="1" s="1"/>
  <c r="CS965" i="1"/>
  <c r="AD965" i="1"/>
  <c r="T963" i="1"/>
  <c r="AG970" i="1" s="1"/>
  <c r="Q963" i="1"/>
  <c r="CR962" i="1"/>
  <c r="AB962" i="1"/>
  <c r="P962" i="1"/>
  <c r="CQ962" i="1"/>
  <c r="CV172" i="3"/>
  <c r="CX172" i="3"/>
  <c r="CU172" i="3"/>
  <c r="GX961" i="1"/>
  <c r="V961" i="1"/>
  <c r="R961" i="1"/>
  <c r="GK961" i="1" s="1"/>
  <c r="CS961" i="1"/>
  <c r="AD961" i="1"/>
  <c r="CY958" i="1"/>
  <c r="X958" i="1" s="1"/>
  <c r="CZ958" i="1"/>
  <c r="Y958" i="1" s="1"/>
  <c r="CP957" i="1"/>
  <c r="O957" i="1" s="1"/>
  <c r="GM957" i="1" s="1"/>
  <c r="GO957" i="1" s="1"/>
  <c r="P955" i="1"/>
  <c r="CQ955" i="1"/>
  <c r="F907" i="1"/>
  <c r="BD867" i="1"/>
  <c r="AO867" i="1"/>
  <c r="F886" i="1"/>
  <c r="CI882" i="1"/>
  <c r="BZ867" i="1"/>
  <c r="AQ882" i="1"/>
  <c r="Q878" i="1"/>
  <c r="S878" i="1"/>
  <c r="CY873" i="1"/>
  <c r="X873" i="1" s="1"/>
  <c r="CZ873" i="1"/>
  <c r="Y873" i="1" s="1"/>
  <c r="CY869" i="1"/>
  <c r="X869" i="1" s="1"/>
  <c r="CZ869" i="1"/>
  <c r="Y869" i="1" s="1"/>
  <c r="CY832" i="1"/>
  <c r="X832" i="1" s="1"/>
  <c r="CZ832" i="1"/>
  <c r="Y832" i="1" s="1"/>
  <c r="U829" i="1"/>
  <c r="V829" i="1"/>
  <c r="R829" i="1"/>
  <c r="GK829" i="1" s="1"/>
  <c r="Q823" i="1"/>
  <c r="CP823" i="1" s="1"/>
  <c r="O823" i="1" s="1"/>
  <c r="S823" i="1"/>
  <c r="CP814" i="1"/>
  <c r="O814" i="1" s="1"/>
  <c r="GM814" i="1" s="1"/>
  <c r="GN814" i="1" s="1"/>
  <c r="CP813" i="1"/>
  <c r="O813" i="1" s="1"/>
  <c r="GM813" i="1" s="1"/>
  <c r="GN813" i="1" s="1"/>
  <c r="AO1376" i="1"/>
  <c r="BB1196" i="1"/>
  <c r="AP1196" i="1"/>
  <c r="AF1196" i="1"/>
  <c r="AE1157" i="1"/>
  <c r="CS1155" i="1"/>
  <c r="CT1154" i="1"/>
  <c r="BC1120" i="1"/>
  <c r="CQ1118" i="1"/>
  <c r="CS1117" i="1"/>
  <c r="CQ1116" i="1"/>
  <c r="CS1115" i="1"/>
  <c r="CS1114" i="1"/>
  <c r="CE1046" i="1"/>
  <c r="BD1046" i="1"/>
  <c r="CS1044" i="1"/>
  <c r="CT1043" i="1"/>
  <c r="CQ1007" i="1"/>
  <c r="CS1006" i="1"/>
  <c r="CI970" i="1"/>
  <c r="R968" i="1"/>
  <c r="GK968" i="1" s="1"/>
  <c r="CS968" i="1"/>
  <c r="AD968" i="1"/>
  <c r="AB968" i="1" s="1"/>
  <c r="Q967" i="1"/>
  <c r="V966" i="1"/>
  <c r="AD966" i="1"/>
  <c r="AB966" i="1" s="1"/>
  <c r="R966" i="1"/>
  <c r="GK966" i="1" s="1"/>
  <c r="CS966" i="1"/>
  <c r="AB965" i="1"/>
  <c r="P965" i="1"/>
  <c r="CP965" i="1" s="1"/>
  <c r="O965" i="1" s="1"/>
  <c r="GM965" i="1" s="1"/>
  <c r="GO965" i="1" s="1"/>
  <c r="CQ965" i="1"/>
  <c r="GX964" i="1"/>
  <c r="V964" i="1"/>
  <c r="AI970" i="1" s="1"/>
  <c r="R964" i="1"/>
  <c r="GK964" i="1" s="1"/>
  <c r="CS964" i="1"/>
  <c r="AD964" i="1"/>
  <c r="AB964" i="1" s="1"/>
  <c r="U964" i="1"/>
  <c r="W963" i="1"/>
  <c r="AJ970" i="1" s="1"/>
  <c r="Q962" i="1"/>
  <c r="AB961" i="1"/>
  <c r="P961" i="1"/>
  <c r="CP961" i="1" s="1"/>
  <c r="O961" i="1" s="1"/>
  <c r="GM961" i="1" s="1"/>
  <c r="GO961" i="1" s="1"/>
  <c r="CQ961" i="1"/>
  <c r="GX960" i="1"/>
  <c r="CJ970" i="1" s="1"/>
  <c r="V960" i="1"/>
  <c r="R960" i="1"/>
  <c r="GK960" i="1" s="1"/>
  <c r="CS960" i="1"/>
  <c r="AD960" i="1"/>
  <c r="AB960" i="1" s="1"/>
  <c r="U960" i="1"/>
  <c r="CR957" i="1"/>
  <c r="CY956" i="1"/>
  <c r="X956" i="1" s="1"/>
  <c r="AK970" i="1" s="1"/>
  <c r="CZ956" i="1"/>
  <c r="Y956" i="1" s="1"/>
  <c r="CD970" i="1"/>
  <c r="GK950" i="1"/>
  <c r="P878" i="1"/>
  <c r="CP878" i="1" s="1"/>
  <c r="O878" i="1" s="1"/>
  <c r="CP873" i="1"/>
  <c r="O873" i="1" s="1"/>
  <c r="GM873" i="1" s="1"/>
  <c r="GN873" i="1" s="1"/>
  <c r="CP869" i="1"/>
  <c r="O869" i="1" s="1"/>
  <c r="CY830" i="1"/>
  <c r="X830" i="1" s="1"/>
  <c r="CZ830" i="1"/>
  <c r="Y830" i="1" s="1"/>
  <c r="CY825" i="1"/>
  <c r="X825" i="1" s="1"/>
  <c r="GM825" i="1" s="1"/>
  <c r="GN825" i="1" s="1"/>
  <c r="CZ825" i="1"/>
  <c r="Y825" i="1" s="1"/>
  <c r="CY817" i="1"/>
  <c r="X817" i="1" s="1"/>
  <c r="CZ817" i="1"/>
  <c r="Y817" i="1" s="1"/>
  <c r="CU169" i="3"/>
  <c r="CV169" i="3"/>
  <c r="CX169" i="3"/>
  <c r="Q958" i="1"/>
  <c r="Q956" i="1"/>
  <c r="Q955" i="1"/>
  <c r="CZ954" i="1"/>
  <c r="Y954" i="1" s="1"/>
  <c r="Q954" i="1"/>
  <c r="CX168" i="3"/>
  <c r="CU168" i="3"/>
  <c r="CV168" i="3"/>
  <c r="CZ953" i="1"/>
  <c r="Y953" i="1" s="1"/>
  <c r="Q953" i="1"/>
  <c r="CZ951" i="1"/>
  <c r="Y951" i="1" s="1"/>
  <c r="Q951" i="1"/>
  <c r="CZ950" i="1"/>
  <c r="Y950" i="1" s="1"/>
  <c r="AL970" i="1" s="1"/>
  <c r="Q950" i="1"/>
  <c r="BC882" i="1"/>
  <c r="P880" i="1"/>
  <c r="CZ879" i="1"/>
  <c r="Y879" i="1" s="1"/>
  <c r="Q879" i="1"/>
  <c r="I876" i="1"/>
  <c r="W876" i="1" s="1"/>
  <c r="AJ882" i="1" s="1"/>
  <c r="CZ874" i="1"/>
  <c r="Y874" i="1" s="1"/>
  <c r="Q874" i="1"/>
  <c r="P872" i="1"/>
  <c r="CZ871" i="1"/>
  <c r="Y871" i="1" s="1"/>
  <c r="Q871" i="1"/>
  <c r="CU159" i="3"/>
  <c r="CV159" i="3"/>
  <c r="CW161" i="3"/>
  <c r="CW163" i="3"/>
  <c r="CW165" i="3"/>
  <c r="CX159" i="3"/>
  <c r="CX161" i="3"/>
  <c r="CX163" i="3"/>
  <c r="CX165" i="3"/>
  <c r="CZ870" i="1"/>
  <c r="Y870" i="1" s="1"/>
  <c r="Q870" i="1"/>
  <c r="BX867" i="1"/>
  <c r="CI835" i="1"/>
  <c r="BD835" i="1"/>
  <c r="CZ833" i="1"/>
  <c r="Y833" i="1" s="1"/>
  <c r="Q833" i="1"/>
  <c r="CZ831" i="1"/>
  <c r="Y831" i="1" s="1"/>
  <c r="Q831" i="1"/>
  <c r="I828" i="1"/>
  <c r="GX828" i="1" s="1"/>
  <c r="S827" i="1"/>
  <c r="CZ826" i="1"/>
  <c r="Y826" i="1" s="1"/>
  <c r="Q826" i="1"/>
  <c r="P822" i="1"/>
  <c r="CZ821" i="1"/>
  <c r="Y821" i="1" s="1"/>
  <c r="Q821" i="1"/>
  <c r="P819" i="1"/>
  <c r="CZ818" i="1"/>
  <c r="Y818" i="1" s="1"/>
  <c r="Q818" i="1"/>
  <c r="P816" i="1"/>
  <c r="CZ815" i="1"/>
  <c r="Y815" i="1" s="1"/>
  <c r="Q815" i="1"/>
  <c r="P812" i="1"/>
  <c r="CZ811" i="1"/>
  <c r="Y811" i="1" s="1"/>
  <c r="Q811" i="1"/>
  <c r="CX150" i="3"/>
  <c r="CU149" i="3"/>
  <c r="CX151" i="3"/>
  <c r="CX154" i="3"/>
  <c r="CZ810" i="1"/>
  <c r="Y810" i="1" s="1"/>
  <c r="Q810" i="1"/>
  <c r="CU146" i="3"/>
  <c r="CX148" i="3"/>
  <c r="CW147" i="3"/>
  <c r="CZ809" i="1"/>
  <c r="Y809" i="1" s="1"/>
  <c r="Q809" i="1"/>
  <c r="CU143" i="3"/>
  <c r="CV143" i="3"/>
  <c r="CW145" i="3"/>
  <c r="CX143" i="3"/>
  <c r="CX145" i="3"/>
  <c r="CZ808" i="1"/>
  <c r="Y808" i="1" s="1"/>
  <c r="Q808" i="1"/>
  <c r="R806" i="1"/>
  <c r="GK806" i="1" s="1"/>
  <c r="CS806" i="1"/>
  <c r="GX805" i="1"/>
  <c r="V805" i="1"/>
  <c r="R805" i="1"/>
  <c r="GK805" i="1" s="1"/>
  <c r="CS805" i="1"/>
  <c r="R803" i="1"/>
  <c r="GK803" i="1" s="1"/>
  <c r="AD803" i="1"/>
  <c r="AB803" i="1" s="1"/>
  <c r="CY796" i="1"/>
  <c r="X796" i="1" s="1"/>
  <c r="CP796" i="1"/>
  <c r="O796" i="1" s="1"/>
  <c r="CP795" i="1"/>
  <c r="O795" i="1" s="1"/>
  <c r="P790" i="1"/>
  <c r="CQ790" i="1"/>
  <c r="AB790" i="1"/>
  <c r="CP782" i="1"/>
  <c r="O782" i="1" s="1"/>
  <c r="P712" i="1"/>
  <c r="AC714" i="1" s="1"/>
  <c r="CB672" i="1"/>
  <c r="AS677" i="1"/>
  <c r="AJ677" i="1"/>
  <c r="AG677" i="1"/>
  <c r="AC677" i="1"/>
  <c r="CP674" i="1"/>
  <c r="O674" i="1" s="1"/>
  <c r="BZ629" i="1"/>
  <c r="AQ636" i="1"/>
  <c r="CG636" i="1"/>
  <c r="AH636" i="1"/>
  <c r="W567" i="1"/>
  <c r="AJ558" i="1"/>
  <c r="BC970" i="1"/>
  <c r="AD958" i="1"/>
  <c r="AB958" i="1" s="1"/>
  <c r="AB957" i="1"/>
  <c r="AD956" i="1"/>
  <c r="AB956" i="1" s="1"/>
  <c r="AD955" i="1"/>
  <c r="AB955" i="1" s="1"/>
  <c r="CQ954" i="1"/>
  <c r="AD954" i="1"/>
  <c r="AB954" i="1" s="1"/>
  <c r="P954" i="1"/>
  <c r="CP954" i="1" s="1"/>
  <c r="O954" i="1" s="1"/>
  <c r="GM954" i="1" s="1"/>
  <c r="GO954" i="1" s="1"/>
  <c r="CQ953" i="1"/>
  <c r="AD953" i="1"/>
  <c r="AB953" i="1" s="1"/>
  <c r="P953" i="1"/>
  <c r="CP953" i="1" s="1"/>
  <c r="O953" i="1" s="1"/>
  <c r="GM953" i="1" s="1"/>
  <c r="GO953" i="1" s="1"/>
  <c r="CS952" i="1"/>
  <c r="AB952" i="1"/>
  <c r="R952" i="1"/>
  <c r="GK952" i="1" s="1"/>
  <c r="CQ951" i="1"/>
  <c r="AD951" i="1"/>
  <c r="AB951" i="1" s="1"/>
  <c r="P951" i="1"/>
  <c r="CP951" i="1" s="1"/>
  <c r="O951" i="1" s="1"/>
  <c r="GM951" i="1" s="1"/>
  <c r="GO951" i="1" s="1"/>
  <c r="CQ950" i="1"/>
  <c r="AD950" i="1"/>
  <c r="AB950" i="1" s="1"/>
  <c r="P950" i="1"/>
  <c r="BX948" i="1"/>
  <c r="CG882" i="1"/>
  <c r="BB882" i="1"/>
  <c r="AP882" i="1"/>
  <c r="CT880" i="1"/>
  <c r="S880" i="1"/>
  <c r="CQ879" i="1"/>
  <c r="AD879" i="1"/>
  <c r="AB879" i="1" s="1"/>
  <c r="P879" i="1"/>
  <c r="CP879" i="1" s="1"/>
  <c r="O879" i="1" s="1"/>
  <c r="GM879" i="1" s="1"/>
  <c r="GN879" i="1" s="1"/>
  <c r="CS878" i="1"/>
  <c r="AB878" i="1"/>
  <c r="R878" i="1"/>
  <c r="GK878" i="1" s="1"/>
  <c r="CT877" i="1"/>
  <c r="S877" i="1"/>
  <c r="CP877" i="1" s="1"/>
  <c r="O877" i="1" s="1"/>
  <c r="CS875" i="1"/>
  <c r="AB875" i="1"/>
  <c r="R875" i="1"/>
  <c r="GK875" i="1" s="1"/>
  <c r="CQ874" i="1"/>
  <c r="AD874" i="1"/>
  <c r="AB874" i="1" s="1"/>
  <c r="P874" i="1"/>
  <c r="CP874" i="1" s="1"/>
  <c r="O874" i="1" s="1"/>
  <c r="GM874" i="1" s="1"/>
  <c r="GN874" i="1" s="1"/>
  <c r="CT872" i="1"/>
  <c r="S872" i="1"/>
  <c r="CQ871" i="1"/>
  <c r="AD871" i="1"/>
  <c r="AB871" i="1" s="1"/>
  <c r="P871" i="1"/>
  <c r="CP871" i="1" s="1"/>
  <c r="O871" i="1" s="1"/>
  <c r="GM871" i="1" s="1"/>
  <c r="GN871" i="1" s="1"/>
  <c r="CQ870" i="1"/>
  <c r="AD870" i="1"/>
  <c r="AB870" i="1" s="1"/>
  <c r="P870" i="1"/>
  <c r="CM867" i="1"/>
  <c r="BC835" i="1"/>
  <c r="CQ833" i="1"/>
  <c r="AD833" i="1"/>
  <c r="AB833" i="1" s="1"/>
  <c r="P833" i="1"/>
  <c r="CP833" i="1" s="1"/>
  <c r="O833" i="1" s="1"/>
  <c r="GM833" i="1" s="1"/>
  <c r="GN833" i="1" s="1"/>
  <c r="CS832" i="1"/>
  <c r="AB832" i="1"/>
  <c r="R832" i="1"/>
  <c r="GK832" i="1" s="1"/>
  <c r="CQ831" i="1"/>
  <c r="AD831" i="1"/>
  <c r="AB831" i="1" s="1"/>
  <c r="P831" i="1"/>
  <c r="CP831" i="1" s="1"/>
  <c r="O831" i="1" s="1"/>
  <c r="GM831" i="1" s="1"/>
  <c r="GN831" i="1" s="1"/>
  <c r="CS830" i="1"/>
  <c r="AB830" i="1"/>
  <c r="R830" i="1"/>
  <c r="GK830" i="1" s="1"/>
  <c r="CQ829" i="1"/>
  <c r="AD829" i="1"/>
  <c r="AB829" i="1" s="1"/>
  <c r="P829" i="1"/>
  <c r="CP829" i="1" s="1"/>
  <c r="O829" i="1" s="1"/>
  <c r="CS827" i="1"/>
  <c r="AB827" i="1"/>
  <c r="R827" i="1"/>
  <c r="GK827" i="1" s="1"/>
  <c r="CQ826" i="1"/>
  <c r="AD826" i="1"/>
  <c r="AB826" i="1" s="1"/>
  <c r="P826" i="1"/>
  <c r="CP826" i="1" s="1"/>
  <c r="O826" i="1" s="1"/>
  <c r="GM826" i="1" s="1"/>
  <c r="GN826" i="1" s="1"/>
  <c r="CS824" i="1"/>
  <c r="AB824" i="1"/>
  <c r="R824" i="1"/>
  <c r="GK824" i="1" s="1"/>
  <c r="CS823" i="1"/>
  <c r="AB823" i="1"/>
  <c r="R823" i="1"/>
  <c r="GK823" i="1" s="1"/>
  <c r="CT822" i="1"/>
  <c r="S822" i="1"/>
  <c r="CQ821" i="1"/>
  <c r="AD821" i="1"/>
  <c r="AB821" i="1" s="1"/>
  <c r="P821" i="1"/>
  <c r="CP821" i="1" s="1"/>
  <c r="O821" i="1" s="1"/>
  <c r="GM821" i="1" s="1"/>
  <c r="GN821" i="1" s="1"/>
  <c r="CS820" i="1"/>
  <c r="AB820" i="1"/>
  <c r="R820" i="1"/>
  <c r="GK820" i="1" s="1"/>
  <c r="CT819" i="1"/>
  <c r="S819" i="1"/>
  <c r="CQ818" i="1"/>
  <c r="AD818" i="1"/>
  <c r="AB818" i="1" s="1"/>
  <c r="P818" i="1"/>
  <c r="CP818" i="1" s="1"/>
  <c r="O818" i="1" s="1"/>
  <c r="GM818" i="1" s="1"/>
  <c r="GN818" i="1" s="1"/>
  <c r="CT816" i="1"/>
  <c r="S816" i="1"/>
  <c r="CQ815" i="1"/>
  <c r="AD815" i="1"/>
  <c r="AB815" i="1" s="1"/>
  <c r="P815" i="1"/>
  <c r="CP815" i="1" s="1"/>
  <c r="O815" i="1" s="1"/>
  <c r="GM815" i="1" s="1"/>
  <c r="GN815" i="1" s="1"/>
  <c r="CT812" i="1"/>
  <c r="S812" i="1"/>
  <c r="CQ811" i="1"/>
  <c r="AD811" i="1"/>
  <c r="AB811" i="1" s="1"/>
  <c r="P811" i="1"/>
  <c r="CP811" i="1" s="1"/>
  <c r="O811" i="1" s="1"/>
  <c r="GM811" i="1" s="1"/>
  <c r="GN811" i="1" s="1"/>
  <c r="CQ810" i="1"/>
  <c r="AD810" i="1"/>
  <c r="AB810" i="1" s="1"/>
  <c r="P810" i="1"/>
  <c r="CP810" i="1" s="1"/>
  <c r="O810" i="1" s="1"/>
  <c r="GM810" i="1" s="1"/>
  <c r="GN810" i="1" s="1"/>
  <c r="CQ809" i="1"/>
  <c r="AD809" i="1"/>
  <c r="AB809" i="1" s="1"/>
  <c r="P809" i="1"/>
  <c r="CP809" i="1" s="1"/>
  <c r="O809" i="1" s="1"/>
  <c r="GM809" i="1" s="1"/>
  <c r="GN809" i="1" s="1"/>
  <c r="CQ808" i="1"/>
  <c r="AD808" i="1"/>
  <c r="AB808" i="1" s="1"/>
  <c r="P808" i="1"/>
  <c r="CP808" i="1" s="1"/>
  <c r="O808" i="1" s="1"/>
  <c r="GM808" i="1" s="1"/>
  <c r="GN808" i="1" s="1"/>
  <c r="CQ807" i="1"/>
  <c r="AD807" i="1"/>
  <c r="AD806" i="1"/>
  <c r="Q806" i="1"/>
  <c r="CW137" i="3"/>
  <c r="CX139" i="3"/>
  <c r="CU136" i="3"/>
  <c r="CX137" i="3"/>
  <c r="CX140" i="3"/>
  <c r="W805" i="1"/>
  <c r="CR805" i="1"/>
  <c r="AD805" i="1"/>
  <c r="R804" i="1"/>
  <c r="GK804" i="1" s="1"/>
  <c r="CS804" i="1"/>
  <c r="Q804" i="1"/>
  <c r="CR803" i="1"/>
  <c r="R802" i="1"/>
  <c r="GK802" i="1" s="1"/>
  <c r="CS802" i="1"/>
  <c r="AD802" i="1"/>
  <c r="AB802" i="1" s="1"/>
  <c r="Q802" i="1"/>
  <c r="W801" i="1"/>
  <c r="S801" i="1"/>
  <c r="CT801" i="1"/>
  <c r="CQ800" i="1"/>
  <c r="AB800" i="1"/>
  <c r="AB796" i="1"/>
  <c r="CZ794" i="1"/>
  <c r="Y794" i="1" s="1"/>
  <c r="V792" i="1"/>
  <c r="R792" i="1"/>
  <c r="GK792" i="1" s="1"/>
  <c r="GM792" i="1" s="1"/>
  <c r="GN792" i="1" s="1"/>
  <c r="W791" i="1"/>
  <c r="S791" i="1"/>
  <c r="GX790" i="1"/>
  <c r="CP788" i="1"/>
  <c r="O788" i="1" s="1"/>
  <c r="GX712" i="1"/>
  <c r="BZ709" i="1"/>
  <c r="AQ714" i="1"/>
  <c r="T712" i="1"/>
  <c r="AG714" i="1" s="1"/>
  <c r="AJ714" i="1"/>
  <c r="CZ711" i="1"/>
  <c r="Y711" i="1" s="1"/>
  <c r="T45" i="12" s="1"/>
  <c r="AF714" i="1"/>
  <c r="CY711" i="1"/>
  <c r="X711" i="1" s="1"/>
  <c r="R45" i="12" s="1"/>
  <c r="AI677" i="1"/>
  <c r="Q952" i="1"/>
  <c r="CP952" i="1" s="1"/>
  <c r="O952" i="1" s="1"/>
  <c r="GM952" i="1" s="1"/>
  <c r="GO952" i="1" s="1"/>
  <c r="Q875" i="1"/>
  <c r="CP875" i="1" s="1"/>
  <c r="O875" i="1" s="1"/>
  <c r="GM875" i="1" s="1"/>
  <c r="GN875" i="1" s="1"/>
  <c r="BB835" i="1"/>
  <c r="AT835" i="1"/>
  <c r="AP835" i="1"/>
  <c r="Q832" i="1"/>
  <c r="CP832" i="1" s="1"/>
  <c r="O832" i="1" s="1"/>
  <c r="GM832" i="1" s="1"/>
  <c r="GN832" i="1" s="1"/>
  <c r="Q830" i="1"/>
  <c r="CP830" i="1" s="1"/>
  <c r="O830" i="1" s="1"/>
  <c r="GM830" i="1" s="1"/>
  <c r="GN830" i="1" s="1"/>
  <c r="Q827" i="1"/>
  <c r="CP827" i="1" s="1"/>
  <c r="O827" i="1" s="1"/>
  <c r="Q824" i="1"/>
  <c r="CP824" i="1" s="1"/>
  <c r="O824" i="1" s="1"/>
  <c r="GM824" i="1" s="1"/>
  <c r="GN824" i="1" s="1"/>
  <c r="Q820" i="1"/>
  <c r="CP820" i="1" s="1"/>
  <c r="O820" i="1" s="1"/>
  <c r="GM820" i="1" s="1"/>
  <c r="GN820" i="1" s="1"/>
  <c r="AB806" i="1"/>
  <c r="P806" i="1"/>
  <c r="CP806" i="1" s="1"/>
  <c r="O806" i="1" s="1"/>
  <c r="GM806" i="1" s="1"/>
  <c r="GN806" i="1" s="1"/>
  <c r="AB805" i="1"/>
  <c r="CX131" i="3"/>
  <c r="CX134" i="3"/>
  <c r="CU131" i="3"/>
  <c r="CX132" i="3"/>
  <c r="CX135" i="3"/>
  <c r="CV131" i="3"/>
  <c r="CW133" i="3"/>
  <c r="S805" i="1"/>
  <c r="CP804" i="1"/>
  <c r="O804" i="1" s="1"/>
  <c r="GM804" i="1" s="1"/>
  <c r="GN804" i="1" s="1"/>
  <c r="CP802" i="1"/>
  <c r="O802" i="1" s="1"/>
  <c r="R791" i="1"/>
  <c r="GK791" i="1" s="1"/>
  <c r="CS791" i="1"/>
  <c r="AD791" i="1"/>
  <c r="AB791" i="1" s="1"/>
  <c r="Q791" i="1"/>
  <c r="CY790" i="1"/>
  <c r="X790" i="1" s="1"/>
  <c r="CZ790" i="1"/>
  <c r="Y790" i="1" s="1"/>
  <c r="CP789" i="1"/>
  <c r="O789" i="1" s="1"/>
  <c r="CY788" i="1"/>
  <c r="X788" i="1" s="1"/>
  <c r="CZ788" i="1"/>
  <c r="Y788" i="1" s="1"/>
  <c r="CY712" i="1"/>
  <c r="X712" i="1" s="1"/>
  <c r="R50" i="12" s="1"/>
  <c r="CZ712" i="1"/>
  <c r="Y712" i="1" s="1"/>
  <c r="T50" i="12" s="1"/>
  <c r="CJ714" i="1"/>
  <c r="AI714" i="1"/>
  <c r="CY675" i="1"/>
  <c r="X675" i="1" s="1"/>
  <c r="AK677" i="1" s="1"/>
  <c r="CZ675" i="1"/>
  <c r="Y675" i="1" s="1"/>
  <c r="BZ672" i="1"/>
  <c r="AQ677" i="1"/>
  <c r="CI677" i="1"/>
  <c r="BD629" i="1"/>
  <c r="F661" i="1"/>
  <c r="AJ636" i="1"/>
  <c r="AG636" i="1"/>
  <c r="CJ636" i="1"/>
  <c r="CS958" i="1"/>
  <c r="CQ957" i="1"/>
  <c r="CS956" i="1"/>
  <c r="CS955" i="1"/>
  <c r="CS954" i="1"/>
  <c r="CS953" i="1"/>
  <c r="CQ952" i="1"/>
  <c r="CS951" i="1"/>
  <c r="CS950" i="1"/>
  <c r="CS879" i="1"/>
  <c r="CQ878" i="1"/>
  <c r="CT876" i="1"/>
  <c r="CQ875" i="1"/>
  <c r="CS874" i="1"/>
  <c r="CT873" i="1"/>
  <c r="CS871" i="1"/>
  <c r="CS870" i="1"/>
  <c r="CT869" i="1"/>
  <c r="AO835" i="1"/>
  <c r="CS833" i="1"/>
  <c r="CQ832" i="1"/>
  <c r="CS831" i="1"/>
  <c r="CQ830" i="1"/>
  <c r="CS829" i="1"/>
  <c r="CT828" i="1"/>
  <c r="CQ827" i="1"/>
  <c r="CS826" i="1"/>
  <c r="CT825" i="1"/>
  <c r="CQ824" i="1"/>
  <c r="CQ823" i="1"/>
  <c r="CS821" i="1"/>
  <c r="CQ820" i="1"/>
  <c r="CS818" i="1"/>
  <c r="CT817" i="1"/>
  <c r="CS815" i="1"/>
  <c r="CT814" i="1"/>
  <c r="CT813" i="1"/>
  <c r="CS811" i="1"/>
  <c r="CS810" i="1"/>
  <c r="CS809" i="1"/>
  <c r="CS808" i="1"/>
  <c r="CS807" i="1"/>
  <c r="AB807" i="1"/>
  <c r="Q805" i="1"/>
  <c r="CP805" i="1" s="1"/>
  <c r="O805" i="1" s="1"/>
  <c r="AB804" i="1"/>
  <c r="S803" i="1"/>
  <c r="CT803" i="1"/>
  <c r="CP803" i="1"/>
  <c r="O803" i="1" s="1"/>
  <c r="CZ802" i="1"/>
  <c r="Y802" i="1" s="1"/>
  <c r="CP801" i="1"/>
  <c r="O801" i="1" s="1"/>
  <c r="AB799" i="1"/>
  <c r="S798" i="1"/>
  <c r="CP798" i="1" s="1"/>
  <c r="O798" i="1" s="1"/>
  <c r="CT798" i="1"/>
  <c r="CQ797" i="1"/>
  <c r="AB797" i="1"/>
  <c r="R794" i="1"/>
  <c r="GK794" i="1" s="1"/>
  <c r="CS794" i="1"/>
  <c r="AD794" i="1"/>
  <c r="AB794" i="1" s="1"/>
  <c r="Q794" i="1"/>
  <c r="CP794" i="1" s="1"/>
  <c r="O794" i="1" s="1"/>
  <c r="GM794" i="1" s="1"/>
  <c r="GN794" i="1" s="1"/>
  <c r="S793" i="1"/>
  <c r="CT793" i="1"/>
  <c r="GX792" i="1"/>
  <c r="P791" i="1"/>
  <c r="CP791" i="1" s="1"/>
  <c r="O791" i="1" s="1"/>
  <c r="CG709" i="1"/>
  <c r="AX714" i="1"/>
  <c r="CC709" i="1"/>
  <c r="AT714" i="1"/>
  <c r="AH714" i="1"/>
  <c r="Q712" i="1"/>
  <c r="R712" i="1"/>
  <c r="GK712" i="1" s="1"/>
  <c r="CC672" i="1"/>
  <c r="AT677" i="1"/>
  <c r="GK675" i="1"/>
  <c r="AE677" i="1"/>
  <c r="CJ672" i="1"/>
  <c r="BA677" i="1"/>
  <c r="AH677" i="1"/>
  <c r="AI636" i="1"/>
  <c r="AB788" i="1"/>
  <c r="AS714" i="1"/>
  <c r="AO714" i="1"/>
  <c r="BX709" i="1"/>
  <c r="BD677" i="1"/>
  <c r="Q675" i="1"/>
  <c r="CP675" i="1" s="1"/>
  <c r="O675" i="1" s="1"/>
  <c r="GM675" i="1" s="1"/>
  <c r="GP675" i="1" s="1"/>
  <c r="BB636" i="1"/>
  <c r="AT636" i="1"/>
  <c r="AP636" i="1"/>
  <c r="P633" i="1"/>
  <c r="S567" i="1"/>
  <c r="AF558" i="1"/>
  <c r="BZ558" i="1"/>
  <c r="AQ567" i="1"/>
  <c r="CP522" i="1"/>
  <c r="O522" i="1" s="1"/>
  <c r="AJ526" i="1"/>
  <c r="CZ516" i="1"/>
  <c r="Y516" i="1" s="1"/>
  <c r="AF526" i="1"/>
  <c r="CY516" i="1"/>
  <c r="X516" i="1" s="1"/>
  <c r="CP516" i="1"/>
  <c r="O516" i="1" s="1"/>
  <c r="CY478" i="1"/>
  <c r="X478" i="1" s="1"/>
  <c r="CZ478" i="1"/>
  <c r="Y478" i="1" s="1"/>
  <c r="AG482" i="1"/>
  <c r="AC482" i="1"/>
  <c r="CP475" i="1"/>
  <c r="O475" i="1" s="1"/>
  <c r="CJ441" i="1"/>
  <c r="AJ441" i="1"/>
  <c r="I800" i="1"/>
  <c r="V800" i="1" s="1"/>
  <c r="I797" i="1"/>
  <c r="W797" i="1" s="1"/>
  <c r="Q793" i="1"/>
  <c r="CP793" i="1" s="1"/>
  <c r="O793" i="1" s="1"/>
  <c r="CT792" i="1"/>
  <c r="CQ791" i="1"/>
  <c r="CS790" i="1"/>
  <c r="CT789" i="1"/>
  <c r="CS787" i="1"/>
  <c r="AB787" i="1"/>
  <c r="R787" i="1"/>
  <c r="GK787" i="1" s="1"/>
  <c r="CS786" i="1"/>
  <c r="AB786" i="1"/>
  <c r="R786" i="1"/>
  <c r="GK786" i="1" s="1"/>
  <c r="CS785" i="1"/>
  <c r="AB785" i="1"/>
  <c r="R785" i="1"/>
  <c r="GK785" i="1" s="1"/>
  <c r="CS784" i="1"/>
  <c r="AB784" i="1"/>
  <c r="R784" i="1"/>
  <c r="GK784" i="1" s="1"/>
  <c r="CS783" i="1"/>
  <c r="AB783" i="1"/>
  <c r="R783" i="1"/>
  <c r="GK783" i="1" s="1"/>
  <c r="AB782" i="1"/>
  <c r="R782" i="1"/>
  <c r="CI714" i="1"/>
  <c r="BD714" i="1"/>
  <c r="CT711" i="1"/>
  <c r="CP711" i="1"/>
  <c r="O711" i="1" s="1"/>
  <c r="BC677" i="1"/>
  <c r="AD675" i="1"/>
  <c r="AB675" i="1" s="1"/>
  <c r="AB674" i="1"/>
  <c r="AO636" i="1"/>
  <c r="AB634" i="1"/>
  <c r="AB633" i="1"/>
  <c r="R632" i="1"/>
  <c r="CI567" i="1"/>
  <c r="BY558" i="1"/>
  <c r="CP564" i="1"/>
  <c r="O564" i="1" s="1"/>
  <c r="AH567" i="1"/>
  <c r="CY560" i="1"/>
  <c r="X560" i="1" s="1"/>
  <c r="CZ560" i="1"/>
  <c r="Y560" i="1" s="1"/>
  <c r="CG526" i="1"/>
  <c r="CD514" i="1"/>
  <c r="AU526" i="1"/>
  <c r="CY524" i="1"/>
  <c r="X524" i="1" s="1"/>
  <c r="CZ524" i="1"/>
  <c r="Y524" i="1" s="1"/>
  <c r="AC526" i="1"/>
  <c r="CZ517" i="1"/>
  <c r="Y517" i="1" s="1"/>
  <c r="CY517" i="1"/>
  <c r="X517" i="1" s="1"/>
  <c r="GM517" i="1" s="1"/>
  <c r="GN517" i="1" s="1"/>
  <c r="CJ526" i="1"/>
  <c r="AG526" i="1"/>
  <c r="AI526" i="1"/>
  <c r="CY479" i="1"/>
  <c r="X479" i="1" s="1"/>
  <c r="CZ479" i="1"/>
  <c r="Y479" i="1" s="1"/>
  <c r="AL482" i="1" s="1"/>
  <c r="AF482" i="1"/>
  <c r="CY477" i="1"/>
  <c r="X477" i="1" s="1"/>
  <c r="AK482" i="1" s="1"/>
  <c r="CZ477" i="1"/>
  <c r="Y477" i="1" s="1"/>
  <c r="CJ482" i="1"/>
  <c r="AZ429" i="1"/>
  <c r="F452" i="1"/>
  <c r="CP439" i="1"/>
  <c r="O439" i="1" s="1"/>
  <c r="AH441" i="1"/>
  <c r="AI363" i="1"/>
  <c r="CT802" i="1"/>
  <c r="CQ801" i="1"/>
  <c r="CS799" i="1"/>
  <c r="R799" i="1"/>
  <c r="GK799" i="1" s="1"/>
  <c r="GM799" i="1" s="1"/>
  <c r="GN799" i="1" s="1"/>
  <c r="CQ798" i="1"/>
  <c r="CS796" i="1"/>
  <c r="R796" i="1"/>
  <c r="GK796" i="1" s="1"/>
  <c r="CS795" i="1"/>
  <c r="R795" i="1"/>
  <c r="GK795" i="1" s="1"/>
  <c r="CT794" i="1"/>
  <c r="CQ793" i="1"/>
  <c r="CS792" i="1"/>
  <c r="CT791" i="1"/>
  <c r="CS789" i="1"/>
  <c r="R789" i="1"/>
  <c r="GK789" i="1" s="1"/>
  <c r="CQ788" i="1"/>
  <c r="CZ787" i="1"/>
  <c r="Y787" i="1" s="1"/>
  <c r="GM787" i="1" s="1"/>
  <c r="GN787" i="1" s="1"/>
  <c r="CZ786" i="1"/>
  <c r="Y786" i="1" s="1"/>
  <c r="GM786" i="1" s="1"/>
  <c r="GN786" i="1" s="1"/>
  <c r="CW124" i="3"/>
  <c r="CX124" i="3"/>
  <c r="CU123" i="3"/>
  <c r="CZ785" i="1"/>
  <c r="Y785" i="1" s="1"/>
  <c r="GM785" i="1" s="1"/>
  <c r="GN785" i="1" s="1"/>
  <c r="CW122" i="3"/>
  <c r="CX122" i="3"/>
  <c r="CZ784" i="1"/>
  <c r="Y784" i="1" s="1"/>
  <c r="GM784" i="1" s="1"/>
  <c r="GN784" i="1" s="1"/>
  <c r="CU120" i="3"/>
  <c r="CW121" i="3"/>
  <c r="CZ783" i="1"/>
  <c r="Y783" i="1" s="1"/>
  <c r="GM783" i="1" s="1"/>
  <c r="GN783" i="1" s="1"/>
  <c r="CU117" i="3"/>
  <c r="CV117" i="3"/>
  <c r="CW119" i="3"/>
  <c r="CX117" i="3"/>
  <c r="CX119" i="3"/>
  <c r="CZ782" i="1"/>
  <c r="Y782" i="1" s="1"/>
  <c r="CX116" i="3"/>
  <c r="CU116" i="3"/>
  <c r="CV116" i="3"/>
  <c r="BC714" i="1"/>
  <c r="CQ712" i="1"/>
  <c r="CS711" i="1"/>
  <c r="R711" i="1"/>
  <c r="CG677" i="1"/>
  <c r="BB677" i="1"/>
  <c r="AP677" i="1"/>
  <c r="AF677" i="1"/>
  <c r="CT675" i="1"/>
  <c r="CZ674" i="1"/>
  <c r="Y674" i="1" s="1"/>
  <c r="AL677" i="1" s="1"/>
  <c r="CW114" i="3"/>
  <c r="CX114" i="3"/>
  <c r="CI636" i="1"/>
  <c r="CZ634" i="1"/>
  <c r="Y634" i="1" s="1"/>
  <c r="GM634" i="1" s="1"/>
  <c r="GN634" i="1" s="1"/>
  <c r="CB636" i="1" s="1"/>
  <c r="Q633" i="1"/>
  <c r="R633" i="1"/>
  <c r="GK633" i="1" s="1"/>
  <c r="S632" i="1"/>
  <c r="CT632" i="1"/>
  <c r="Q632" i="1"/>
  <c r="AD636" i="1" s="1"/>
  <c r="AP567" i="1"/>
  <c r="CD558" i="1"/>
  <c r="AU567" i="1"/>
  <c r="AG567" i="1"/>
  <c r="AI567" i="1"/>
  <c r="GK560" i="1"/>
  <c r="CY521" i="1"/>
  <c r="X521" i="1" s="1"/>
  <c r="CZ521" i="1"/>
  <c r="Y521" i="1" s="1"/>
  <c r="CY520" i="1"/>
  <c r="X520" i="1" s="1"/>
  <c r="CZ520" i="1"/>
  <c r="Y520" i="1" s="1"/>
  <c r="AH526" i="1"/>
  <c r="CY480" i="1"/>
  <c r="X480" i="1" s="1"/>
  <c r="CZ480" i="1"/>
  <c r="Y480" i="1" s="1"/>
  <c r="AJ482" i="1"/>
  <c r="BD429" i="1"/>
  <c r="F466" i="1"/>
  <c r="CZ439" i="1"/>
  <c r="Y439" i="1" s="1"/>
  <c r="CY439" i="1"/>
  <c r="X439" i="1" s="1"/>
  <c r="AI441" i="1"/>
  <c r="CX126" i="3"/>
  <c r="CU126" i="3"/>
  <c r="CX127" i="3"/>
  <c r="CV126" i="3"/>
  <c r="CX128" i="3"/>
  <c r="CT788" i="1"/>
  <c r="CQ787" i="1"/>
  <c r="CQ786" i="1"/>
  <c r="CQ785" i="1"/>
  <c r="CQ784" i="1"/>
  <c r="CQ783" i="1"/>
  <c r="CQ782" i="1"/>
  <c r="BB714" i="1"/>
  <c r="AP714" i="1"/>
  <c r="CT712" i="1"/>
  <c r="AO677" i="1"/>
  <c r="CS675" i="1"/>
  <c r="CQ674" i="1"/>
  <c r="BC636" i="1"/>
  <c r="AC636" i="1"/>
  <c r="CQ634" i="1"/>
  <c r="CG567" i="1"/>
  <c r="BB558" i="1"/>
  <c r="F580" i="1"/>
  <c r="CJ567" i="1"/>
  <c r="CY561" i="1"/>
  <c r="X561" i="1" s="1"/>
  <c r="CZ561" i="1"/>
  <c r="Y561" i="1" s="1"/>
  <c r="BZ514" i="1"/>
  <c r="AQ526" i="1"/>
  <c r="CP523" i="1"/>
  <c r="O523" i="1" s="1"/>
  <c r="CY518" i="1"/>
  <c r="X518" i="1" s="1"/>
  <c r="CZ518" i="1"/>
  <c r="Y518" i="1" s="1"/>
  <c r="CP477" i="1"/>
  <c r="O477" i="1" s="1"/>
  <c r="GM477" i="1" s="1"/>
  <c r="GO477" i="1" s="1"/>
  <c r="AI482" i="1"/>
  <c r="AH482" i="1"/>
  <c r="AG441" i="1"/>
  <c r="GM431" i="1"/>
  <c r="Q561" i="1"/>
  <c r="CP561" i="1" s="1"/>
  <c r="O561" i="1" s="1"/>
  <c r="GM561" i="1" s="1"/>
  <c r="GO561" i="1" s="1"/>
  <c r="Q560" i="1"/>
  <c r="AO526" i="1"/>
  <c r="Q521" i="1"/>
  <c r="CP521" i="1" s="1"/>
  <c r="O521" i="1" s="1"/>
  <c r="GM521" i="1" s="1"/>
  <c r="GN521" i="1" s="1"/>
  <c r="AB520" i="1"/>
  <c r="AD519" i="1"/>
  <c r="AB519" i="1" s="1"/>
  <c r="AB518" i="1"/>
  <c r="AD517" i="1"/>
  <c r="AB517" i="1" s="1"/>
  <c r="BX514" i="1"/>
  <c r="BD482" i="1"/>
  <c r="AZ482" i="1"/>
  <c r="Q480" i="1"/>
  <c r="CP480" i="1" s="1"/>
  <c r="O480" i="1" s="1"/>
  <c r="GM480" i="1" s="1"/>
  <c r="GO480" i="1" s="1"/>
  <c r="Q479" i="1"/>
  <c r="CP479" i="1" s="1"/>
  <c r="O479" i="1" s="1"/>
  <c r="GM479" i="1" s="1"/>
  <c r="GO479" i="1" s="1"/>
  <c r="CU85" i="3"/>
  <c r="CX85" i="3"/>
  <c r="CV85" i="3"/>
  <c r="Q478" i="1"/>
  <c r="CP478" i="1" s="1"/>
  <c r="O478" i="1" s="1"/>
  <c r="GM478" i="1" s="1"/>
  <c r="GN478" i="1" s="1"/>
  <c r="CB482" i="1" s="1"/>
  <c r="Q477" i="1"/>
  <c r="AD482" i="1" s="1"/>
  <c r="BC441" i="1"/>
  <c r="AU441" i="1"/>
  <c r="AQ441" i="1"/>
  <c r="AD439" i="1"/>
  <c r="AB439" i="1" s="1"/>
  <c r="AB438" i="1"/>
  <c r="AB437" i="1"/>
  <c r="R436" i="1"/>
  <c r="GK436" i="1" s="1"/>
  <c r="CS436" i="1"/>
  <c r="CR435" i="1"/>
  <c r="AD435" i="1"/>
  <c r="AB435" i="1" s="1"/>
  <c r="R435" i="1"/>
  <c r="AB434" i="1"/>
  <c r="CM429" i="1"/>
  <c r="BA350" i="1"/>
  <c r="F383" i="1"/>
  <c r="CP357" i="1"/>
  <c r="O357" i="1" s="1"/>
  <c r="CP353" i="1"/>
  <c r="O353" i="1" s="1"/>
  <c r="AH363" i="1"/>
  <c r="AH313" i="1"/>
  <c r="U318" i="1"/>
  <c r="AJ313" i="1"/>
  <c r="W318" i="1"/>
  <c r="AF318" i="1"/>
  <c r="CY315" i="1"/>
  <c r="X315" i="1" s="1"/>
  <c r="CZ315" i="1"/>
  <c r="Y315" i="1" s="1"/>
  <c r="CY242" i="1"/>
  <c r="X242" i="1" s="1"/>
  <c r="CZ242" i="1"/>
  <c r="Y242" i="1" s="1"/>
  <c r="GM236" i="1"/>
  <c r="AJ192" i="1"/>
  <c r="W202" i="1"/>
  <c r="AO567" i="1"/>
  <c r="CS565" i="1"/>
  <c r="AB565" i="1"/>
  <c r="R565" i="1"/>
  <c r="GK565" i="1" s="1"/>
  <c r="AB564" i="1"/>
  <c r="R564" i="1"/>
  <c r="GK564" i="1" s="1"/>
  <c r="AB563" i="1"/>
  <c r="AB562" i="1"/>
  <c r="AD561" i="1"/>
  <c r="AB561" i="1" s="1"/>
  <c r="AD560" i="1"/>
  <c r="AB560" i="1" s="1"/>
  <c r="P560" i="1"/>
  <c r="CI526" i="1"/>
  <c r="BD526" i="1"/>
  <c r="Q524" i="1"/>
  <c r="CP524" i="1" s="1"/>
  <c r="O524" i="1" s="1"/>
  <c r="GM524" i="1" s="1"/>
  <c r="GN524" i="1" s="1"/>
  <c r="AD521" i="1"/>
  <c r="AB521" i="1" s="1"/>
  <c r="Q520" i="1"/>
  <c r="CP520" i="1" s="1"/>
  <c r="O520" i="1" s="1"/>
  <c r="GM520" i="1" s="1"/>
  <c r="GN520" i="1" s="1"/>
  <c r="Q518" i="1"/>
  <c r="AD526" i="1" s="1"/>
  <c r="CT517" i="1"/>
  <c r="CT516" i="1"/>
  <c r="BC482" i="1"/>
  <c r="AU482" i="1"/>
  <c r="AQ482" i="1"/>
  <c r="CQ480" i="1"/>
  <c r="AD480" i="1"/>
  <c r="AB480" i="1" s="1"/>
  <c r="CQ479" i="1"/>
  <c r="AD479" i="1"/>
  <c r="AB479" i="1" s="1"/>
  <c r="CQ478" i="1"/>
  <c r="AD478" i="1"/>
  <c r="AB478" i="1" s="1"/>
  <c r="CQ477" i="1"/>
  <c r="AD477" i="1"/>
  <c r="AB477" i="1" s="1"/>
  <c r="CS476" i="1"/>
  <c r="AB476" i="1"/>
  <c r="R476" i="1"/>
  <c r="GK476" i="1" s="1"/>
  <c r="GM476" i="1" s="1"/>
  <c r="GO476" i="1" s="1"/>
  <c r="AB475" i="1"/>
  <c r="R475" i="1"/>
  <c r="CG441" i="1"/>
  <c r="BB441" i="1"/>
  <c r="AT441" i="1"/>
  <c r="AP441" i="1"/>
  <c r="CZ438" i="1"/>
  <c r="Y438" i="1" s="1"/>
  <c r="Q438" i="1"/>
  <c r="CP438" i="1" s="1"/>
  <c r="O438" i="1" s="1"/>
  <c r="GM438" i="1" s="1"/>
  <c r="GN438" i="1" s="1"/>
  <c r="CZ437" i="1"/>
  <c r="Y437" i="1" s="1"/>
  <c r="GM437" i="1" s="1"/>
  <c r="GN437" i="1" s="1"/>
  <c r="AD436" i="1"/>
  <c r="Q436" i="1"/>
  <c r="AD441" i="1" s="1"/>
  <c r="S433" i="1"/>
  <c r="CT433" i="1"/>
  <c r="P432" i="1"/>
  <c r="AB431" i="1"/>
  <c r="CI429" i="1"/>
  <c r="S361" i="1"/>
  <c r="CT361" i="1"/>
  <c r="BZ350" i="1"/>
  <c r="AQ363" i="1"/>
  <c r="CP356" i="1"/>
  <c r="O356" i="1" s="1"/>
  <c r="AJ363" i="1"/>
  <c r="BB313" i="1"/>
  <c r="F331" i="1"/>
  <c r="AP313" i="1"/>
  <c r="F327" i="1"/>
  <c r="AG318" i="1"/>
  <c r="AI318" i="1"/>
  <c r="GK315" i="1"/>
  <c r="AE318" i="1"/>
  <c r="BD567" i="1"/>
  <c r="CZ565" i="1"/>
  <c r="Y565" i="1" s="1"/>
  <c r="GM565" i="1" s="1"/>
  <c r="GO565" i="1" s="1"/>
  <c r="CZ564" i="1"/>
  <c r="Y564" i="1" s="1"/>
  <c r="CU111" i="3"/>
  <c r="CV111" i="3"/>
  <c r="CX111" i="3"/>
  <c r="CZ563" i="1"/>
  <c r="Y563" i="1" s="1"/>
  <c r="GM563" i="1" s="1"/>
  <c r="GN563" i="1" s="1"/>
  <c r="CB567" i="1" s="1"/>
  <c r="CZ562" i="1"/>
  <c r="Y562" i="1" s="1"/>
  <c r="GM562" i="1" s="1"/>
  <c r="GO562" i="1" s="1"/>
  <c r="CT561" i="1"/>
  <c r="CT560" i="1"/>
  <c r="BC526" i="1"/>
  <c r="CQ524" i="1"/>
  <c r="CS523" i="1"/>
  <c r="R523" i="1"/>
  <c r="GK523" i="1" s="1"/>
  <c r="CS522" i="1"/>
  <c r="R522" i="1"/>
  <c r="GK522" i="1" s="1"/>
  <c r="CT521" i="1"/>
  <c r="CQ520" i="1"/>
  <c r="CS519" i="1"/>
  <c r="R519" i="1"/>
  <c r="GK519" i="1" s="1"/>
  <c r="GM519" i="1" s="1"/>
  <c r="GN519" i="1" s="1"/>
  <c r="CQ518" i="1"/>
  <c r="CS517" i="1"/>
  <c r="R517" i="1"/>
  <c r="GK517" i="1" s="1"/>
  <c r="CS516" i="1"/>
  <c r="R516" i="1"/>
  <c r="CG482" i="1"/>
  <c r="BB482" i="1"/>
  <c r="AP482" i="1"/>
  <c r="CT480" i="1"/>
  <c r="CT479" i="1"/>
  <c r="CT478" i="1"/>
  <c r="CT477" i="1"/>
  <c r="AO441" i="1"/>
  <c r="CS439" i="1"/>
  <c r="R439" i="1"/>
  <c r="GK439" i="1" s="1"/>
  <c r="CQ438" i="1"/>
  <c r="CQ437" i="1"/>
  <c r="AB436" i="1"/>
  <c r="P436" i="1"/>
  <c r="CP436" i="1" s="1"/>
  <c r="O436" i="1" s="1"/>
  <c r="GM436" i="1" s="1"/>
  <c r="GN436" i="1" s="1"/>
  <c r="S435" i="1"/>
  <c r="CP435" i="1" s="1"/>
  <c r="O435" i="1" s="1"/>
  <c r="CT435" i="1"/>
  <c r="P434" i="1"/>
  <c r="CP434" i="1" s="1"/>
  <c r="O434" i="1" s="1"/>
  <c r="GM434" i="1" s="1"/>
  <c r="GN434" i="1" s="1"/>
  <c r="CP433" i="1"/>
  <c r="O433" i="1" s="1"/>
  <c r="CQ432" i="1"/>
  <c r="S360" i="1"/>
  <c r="CT360" i="1"/>
  <c r="CD350" i="1"/>
  <c r="AU363" i="1"/>
  <c r="CP355" i="1"/>
  <c r="O355" i="1" s="1"/>
  <c r="AG363" i="1"/>
  <c r="CZ352" i="1"/>
  <c r="Y352" i="1" s="1"/>
  <c r="CY352" i="1"/>
  <c r="X352" i="1" s="1"/>
  <c r="AC363" i="1"/>
  <c r="F322" i="1"/>
  <c r="AO313" i="1"/>
  <c r="CY316" i="1"/>
  <c r="X316" i="1" s="1"/>
  <c r="CZ316" i="1"/>
  <c r="Y316" i="1" s="1"/>
  <c r="CY241" i="1"/>
  <c r="X241" i="1" s="1"/>
  <c r="CZ241" i="1"/>
  <c r="Y241" i="1" s="1"/>
  <c r="BC567" i="1"/>
  <c r="CQ565" i="1"/>
  <c r="CQ564" i="1"/>
  <c r="CQ563" i="1"/>
  <c r="CQ562" i="1"/>
  <c r="CS561" i="1"/>
  <c r="CS560" i="1"/>
  <c r="BB526" i="1"/>
  <c r="AT526" i="1"/>
  <c r="AP526" i="1"/>
  <c r="CT524" i="1"/>
  <c r="CU86" i="3"/>
  <c r="CX86" i="3"/>
  <c r="AO482" i="1"/>
  <c r="CS480" i="1"/>
  <c r="CS479" i="1"/>
  <c r="CS478" i="1"/>
  <c r="CG363" i="1"/>
  <c r="BX350" i="1"/>
  <c r="AO363" i="1"/>
  <c r="S359" i="1"/>
  <c r="CT359" i="1"/>
  <c r="CP358" i="1"/>
  <c r="O358" i="1" s="1"/>
  <c r="CP354" i="1"/>
  <c r="O354" i="1" s="1"/>
  <c r="BA318" i="1"/>
  <c r="CJ313" i="1"/>
  <c r="CP245" i="1"/>
  <c r="O245" i="1" s="1"/>
  <c r="CY243" i="1"/>
  <c r="X243" i="1" s="1"/>
  <c r="CZ243" i="1"/>
  <c r="Y243" i="1" s="1"/>
  <c r="CY240" i="1"/>
  <c r="X240" i="1" s="1"/>
  <c r="CZ240" i="1"/>
  <c r="Y240" i="1" s="1"/>
  <c r="BD318" i="1"/>
  <c r="AZ318" i="1"/>
  <c r="Q316" i="1"/>
  <c r="CP316" i="1" s="1"/>
  <c r="O316" i="1" s="1"/>
  <c r="GM316" i="1" s="1"/>
  <c r="GO316" i="1" s="1"/>
  <c r="CC318" i="1" s="1"/>
  <c r="Q315" i="1"/>
  <c r="CU50" i="3"/>
  <c r="CW51" i="3"/>
  <c r="CW53" i="3"/>
  <c r="CW55" i="3"/>
  <c r="CX55" i="3"/>
  <c r="CX53" i="3"/>
  <c r="CX51" i="3"/>
  <c r="CX58" i="3"/>
  <c r="BC247" i="1"/>
  <c r="AU247" i="1"/>
  <c r="AQ247" i="1"/>
  <c r="Q243" i="1"/>
  <c r="CU48" i="3"/>
  <c r="CX49" i="3"/>
  <c r="Q242" i="1"/>
  <c r="CP242" i="1" s="1"/>
  <c r="O242" i="1" s="1"/>
  <c r="GM242" i="1" s="1"/>
  <c r="GO242" i="1" s="1"/>
  <c r="Q241" i="1"/>
  <c r="Q240" i="1"/>
  <c r="CP240" i="1" s="1"/>
  <c r="O240" i="1" s="1"/>
  <c r="GM240" i="1" s="1"/>
  <c r="GO240" i="1" s="1"/>
  <c r="BY192" i="1"/>
  <c r="CI202" i="1"/>
  <c r="AT192" i="1"/>
  <c r="F220" i="1"/>
  <c r="CD192" i="1"/>
  <c r="AU202" i="1"/>
  <c r="U126" i="1"/>
  <c r="AH120" i="1"/>
  <c r="CI363" i="1"/>
  <c r="BD363" i="1"/>
  <c r="Q361" i="1"/>
  <c r="CP361" i="1" s="1"/>
  <c r="O361" i="1" s="1"/>
  <c r="Q360" i="1"/>
  <c r="CP360" i="1" s="1"/>
  <c r="O360" i="1" s="1"/>
  <c r="Q359" i="1"/>
  <c r="CP359" i="1" s="1"/>
  <c r="O359" i="1" s="1"/>
  <c r="CP352" i="1"/>
  <c r="O352" i="1" s="1"/>
  <c r="BC318" i="1"/>
  <c r="AU318" i="1"/>
  <c r="AQ318" i="1"/>
  <c r="AD316" i="1"/>
  <c r="AB316" i="1" s="1"/>
  <c r="AD315" i="1"/>
  <c r="AB315" i="1" s="1"/>
  <c r="P315" i="1"/>
  <c r="BX313" i="1"/>
  <c r="CG247" i="1"/>
  <c r="BB247" i="1"/>
  <c r="AP247" i="1"/>
  <c r="AD243" i="1"/>
  <c r="AB243" i="1" s="1"/>
  <c r="P243" i="1"/>
  <c r="CP243" i="1" s="1"/>
  <c r="O243" i="1" s="1"/>
  <c r="GM243" i="1" s="1"/>
  <c r="GO243" i="1" s="1"/>
  <c r="AD242" i="1"/>
  <c r="AB242" i="1" s="1"/>
  <c r="AD241" i="1"/>
  <c r="AB241" i="1" s="1"/>
  <c r="P241" i="1"/>
  <c r="CP241" i="1" s="1"/>
  <c r="O241" i="1" s="1"/>
  <c r="GM241" i="1" s="1"/>
  <c r="GO241" i="1" s="1"/>
  <c r="AD240" i="1"/>
  <c r="AB240" i="1" s="1"/>
  <c r="AD239" i="1"/>
  <c r="AB239" i="1" s="1"/>
  <c r="S239" i="1"/>
  <c r="P237" i="1"/>
  <c r="AB236" i="1"/>
  <c r="AP202" i="1"/>
  <c r="AL202" i="1"/>
  <c r="AJ120" i="1"/>
  <c r="W126" i="1"/>
  <c r="CU61" i="3"/>
  <c r="CV61" i="3"/>
  <c r="CX61" i="3"/>
  <c r="CX60" i="3"/>
  <c r="CV60" i="3"/>
  <c r="CU60" i="3"/>
  <c r="BC363" i="1"/>
  <c r="CQ361" i="1"/>
  <c r="CQ360" i="1"/>
  <c r="CQ359" i="1"/>
  <c r="CS358" i="1"/>
  <c r="R358" i="1"/>
  <c r="GK358" i="1" s="1"/>
  <c r="CS357" i="1"/>
  <c r="R357" i="1"/>
  <c r="GK357" i="1" s="1"/>
  <c r="CS356" i="1"/>
  <c r="R356" i="1"/>
  <c r="GK356" i="1" s="1"/>
  <c r="CS355" i="1"/>
  <c r="R355" i="1"/>
  <c r="GK355" i="1" s="1"/>
  <c r="CS354" i="1"/>
  <c r="R354" i="1"/>
  <c r="GK354" i="1" s="1"/>
  <c r="CS353" i="1"/>
  <c r="R353" i="1"/>
  <c r="GK353" i="1" s="1"/>
  <c r="CS352" i="1"/>
  <c r="R352" i="1"/>
  <c r="CG318" i="1"/>
  <c r="CT316" i="1"/>
  <c r="CT315" i="1"/>
  <c r="AO247" i="1"/>
  <c r="CS245" i="1"/>
  <c r="R245" i="1"/>
  <c r="GK245" i="1" s="1"/>
  <c r="CS244" i="1"/>
  <c r="I244" i="1"/>
  <c r="CT243" i="1"/>
  <c r="CT242" i="1"/>
  <c r="CT241" i="1"/>
  <c r="CT240" i="1"/>
  <c r="Q239" i="1"/>
  <c r="CP239" i="1" s="1"/>
  <c r="O239" i="1" s="1"/>
  <c r="AB238" i="1"/>
  <c r="CQ237" i="1"/>
  <c r="BB202" i="1"/>
  <c r="AB197" i="1"/>
  <c r="BZ192" i="1"/>
  <c r="AQ202" i="1"/>
  <c r="AD202" i="1"/>
  <c r="AI202" i="1"/>
  <c r="CP194" i="1"/>
  <c r="O194" i="1" s="1"/>
  <c r="BD120" i="1"/>
  <c r="F151" i="1"/>
  <c r="BB363" i="1"/>
  <c r="AP363" i="1"/>
  <c r="CS316" i="1"/>
  <c r="CS315" i="1"/>
  <c r="CI247" i="1"/>
  <c r="BD247" i="1"/>
  <c r="CS243" i="1"/>
  <c r="CS242" i="1"/>
  <c r="CS241" i="1"/>
  <c r="CS240" i="1"/>
  <c r="CS239" i="1"/>
  <c r="BD192" i="1"/>
  <c r="F227" i="1"/>
  <c r="AF192" i="1"/>
  <c r="S202" i="1"/>
  <c r="F216" i="1"/>
  <c r="R192" i="1"/>
  <c r="AB200" i="1"/>
  <c r="AH202" i="1"/>
  <c r="CJ202" i="1"/>
  <c r="AG202" i="1"/>
  <c r="CU46" i="3"/>
  <c r="CX46" i="3"/>
  <c r="CV46" i="3"/>
  <c r="Q238" i="1"/>
  <c r="CP238" i="1" s="1"/>
  <c r="O238" i="1" s="1"/>
  <c r="GM238" i="1" s="1"/>
  <c r="GN238" i="1" s="1"/>
  <c r="BC202" i="1"/>
  <c r="CY200" i="1"/>
  <c r="X200" i="1" s="1"/>
  <c r="CQ200" i="1"/>
  <c r="AD200" i="1"/>
  <c r="P200" i="1"/>
  <c r="CP200" i="1" s="1"/>
  <c r="O200" i="1" s="1"/>
  <c r="GM200" i="1" s="1"/>
  <c r="GN200" i="1" s="1"/>
  <c r="CY199" i="1"/>
  <c r="X199" i="1" s="1"/>
  <c r="CQ199" i="1"/>
  <c r="AD199" i="1"/>
  <c r="AB199" i="1" s="1"/>
  <c r="P199" i="1"/>
  <c r="CP199" i="1" s="1"/>
  <c r="O199" i="1" s="1"/>
  <c r="GM199" i="1" s="1"/>
  <c r="GN199" i="1" s="1"/>
  <c r="CY198" i="1"/>
  <c r="X198" i="1" s="1"/>
  <c r="CQ198" i="1"/>
  <c r="AD198" i="1"/>
  <c r="AB198" i="1" s="1"/>
  <c r="P198" i="1"/>
  <c r="CP198" i="1" s="1"/>
  <c r="O198" i="1" s="1"/>
  <c r="GM198" i="1" s="1"/>
  <c r="GN198" i="1" s="1"/>
  <c r="CY197" i="1"/>
  <c r="X197" i="1" s="1"/>
  <c r="CQ197" i="1"/>
  <c r="AD197" i="1"/>
  <c r="P197" i="1"/>
  <c r="CP197" i="1" s="1"/>
  <c r="O197" i="1" s="1"/>
  <c r="GM197" i="1" s="1"/>
  <c r="GN197" i="1" s="1"/>
  <c r="CY196" i="1"/>
  <c r="X196" i="1" s="1"/>
  <c r="CQ196" i="1"/>
  <c r="P196" i="1"/>
  <c r="CP196" i="1" s="1"/>
  <c r="O196" i="1" s="1"/>
  <c r="GM196" i="1" s="1"/>
  <c r="GN196" i="1" s="1"/>
  <c r="CY195" i="1"/>
  <c r="X195" i="1" s="1"/>
  <c r="CQ195" i="1"/>
  <c r="P195" i="1"/>
  <c r="CP195" i="1" s="1"/>
  <c r="O195" i="1" s="1"/>
  <c r="GM195" i="1" s="1"/>
  <c r="GN195" i="1" s="1"/>
  <c r="CM192" i="1"/>
  <c r="BB126" i="1"/>
  <c r="T124" i="1"/>
  <c r="T123" i="1"/>
  <c r="CD126" i="1"/>
  <c r="T122" i="1"/>
  <c r="CM120" i="1"/>
  <c r="F101" i="1"/>
  <c r="BB68" i="1"/>
  <c r="U78" i="1"/>
  <c r="U75" i="1"/>
  <c r="CX15" i="3"/>
  <c r="CU14" i="3"/>
  <c r="I74" i="1"/>
  <c r="Q73" i="1"/>
  <c r="GX73" i="1"/>
  <c r="CU13" i="3"/>
  <c r="Q71" i="1"/>
  <c r="GX71" i="1"/>
  <c r="S70" i="1"/>
  <c r="CT70" i="1"/>
  <c r="AX26" i="1"/>
  <c r="F43" i="1"/>
  <c r="CY124" i="1"/>
  <c r="X124" i="1" s="1"/>
  <c r="CZ124" i="1"/>
  <c r="Y124" i="1" s="1"/>
  <c r="CY123" i="1"/>
  <c r="X123" i="1" s="1"/>
  <c r="CZ123" i="1"/>
  <c r="Y123" i="1" s="1"/>
  <c r="CB126" i="1"/>
  <c r="CY122" i="1"/>
  <c r="X122" i="1" s="1"/>
  <c r="AK126" i="1" s="1"/>
  <c r="CZ122" i="1"/>
  <c r="Y122" i="1" s="1"/>
  <c r="BC68" i="1"/>
  <c r="F104" i="1"/>
  <c r="CY86" i="1"/>
  <c r="X86" i="1" s="1"/>
  <c r="CZ86" i="1"/>
  <c r="Y86" i="1" s="1"/>
  <c r="AB86" i="1"/>
  <c r="P81" i="1"/>
  <c r="CP81" i="1" s="1"/>
  <c r="O81" i="1" s="1"/>
  <c r="CQ81" i="1"/>
  <c r="AB81" i="1"/>
  <c r="AB77" i="1"/>
  <c r="CQ77" i="1"/>
  <c r="P77" i="1"/>
  <c r="CP77" i="1" s="1"/>
  <c r="O77" i="1" s="1"/>
  <c r="CD88" i="1"/>
  <c r="CL68" i="1"/>
  <c r="BY26" i="1"/>
  <c r="CI36" i="1"/>
  <c r="AO202" i="1"/>
  <c r="AP126" i="1"/>
  <c r="AF126" i="1"/>
  <c r="AD124" i="1"/>
  <c r="AB124" i="1" s="1"/>
  <c r="CR124" i="1"/>
  <c r="CU32" i="3"/>
  <c r="CV32" i="3"/>
  <c r="Q124" i="1"/>
  <c r="AD123" i="1"/>
  <c r="AB123" i="1" s="1"/>
  <c r="CR123" i="1"/>
  <c r="CU31" i="3"/>
  <c r="Q123" i="1"/>
  <c r="CJ126" i="1"/>
  <c r="AI126" i="1"/>
  <c r="AD122" i="1"/>
  <c r="AB122" i="1" s="1"/>
  <c r="CR122" i="1"/>
  <c r="CU30" i="3"/>
  <c r="Q122" i="1"/>
  <c r="BY68" i="1"/>
  <c r="CT86" i="1"/>
  <c r="P85" i="1"/>
  <c r="CP85" i="1" s="1"/>
  <c r="O85" i="1" s="1"/>
  <c r="CQ85" i="1"/>
  <c r="AB85" i="1"/>
  <c r="R84" i="1"/>
  <c r="GK84" i="1" s="1"/>
  <c r="CS84" i="1"/>
  <c r="Q84" i="1"/>
  <c r="CP84" i="1" s="1"/>
  <c r="O84" i="1" s="1"/>
  <c r="GM84" i="1" s="1"/>
  <c r="GO84" i="1" s="1"/>
  <c r="AD84" i="1"/>
  <c r="AB84" i="1" s="1"/>
  <c r="CR84" i="1"/>
  <c r="CY80" i="1"/>
  <c r="X80" i="1" s="1"/>
  <c r="CZ80" i="1"/>
  <c r="Y80" i="1" s="1"/>
  <c r="AB80" i="1"/>
  <c r="T76" i="1"/>
  <c r="R76" i="1"/>
  <c r="GK76" i="1" s="1"/>
  <c r="GX74" i="1"/>
  <c r="U74" i="1"/>
  <c r="V74" i="1"/>
  <c r="R74" i="1"/>
  <c r="GK74" i="1" s="1"/>
  <c r="CS74" i="1"/>
  <c r="AD74" i="1"/>
  <c r="AB74" i="1" s="1"/>
  <c r="CR74" i="1"/>
  <c r="U73" i="1"/>
  <c r="U71" i="1"/>
  <c r="AP36" i="1"/>
  <c r="AI26" i="1"/>
  <c r="V36" i="1"/>
  <c r="CU38" i="3"/>
  <c r="CW39" i="3"/>
  <c r="CX41" i="3"/>
  <c r="CX40" i="3"/>
  <c r="CX39" i="3"/>
  <c r="CW41" i="3"/>
  <c r="CU36" i="3"/>
  <c r="CW37" i="3"/>
  <c r="CX37" i="3"/>
  <c r="CY194" i="1"/>
  <c r="X194" i="1" s="1"/>
  <c r="AK202" i="1" s="1"/>
  <c r="CI126" i="1"/>
  <c r="CS124" i="1"/>
  <c r="R124" i="1"/>
  <c r="GK124" i="1" s="1"/>
  <c r="CS123" i="1"/>
  <c r="R123" i="1"/>
  <c r="GK123" i="1" s="1"/>
  <c r="CS122" i="1"/>
  <c r="R122" i="1"/>
  <c r="AP88" i="1"/>
  <c r="CY81" i="1"/>
  <c r="X81" i="1" s="1"/>
  <c r="CZ81" i="1"/>
  <c r="Y81" i="1" s="1"/>
  <c r="Q78" i="1"/>
  <c r="R78" i="1"/>
  <c r="GK78" i="1" s="1"/>
  <c r="CZ77" i="1"/>
  <c r="Y77" i="1" s="1"/>
  <c r="CY77" i="1"/>
  <c r="X77" i="1" s="1"/>
  <c r="CX17" i="3"/>
  <c r="CU16" i="3"/>
  <c r="I76" i="1"/>
  <c r="P75" i="1"/>
  <c r="Q75" i="1"/>
  <c r="T74" i="1"/>
  <c r="S72" i="1"/>
  <c r="CT72" i="1"/>
  <c r="AB72" i="1"/>
  <c r="CK26" i="1"/>
  <c r="BB36" i="1"/>
  <c r="CU33" i="3"/>
  <c r="CV33" i="3"/>
  <c r="CX33" i="3"/>
  <c r="BC126" i="1"/>
  <c r="P124" i="1"/>
  <c r="CP124" i="1" s="1"/>
  <c r="O124" i="1" s="1"/>
  <c r="GM124" i="1" s="1"/>
  <c r="GO124" i="1" s="1"/>
  <c r="CQ124" i="1"/>
  <c r="P123" i="1"/>
  <c r="CP123" i="1" s="1"/>
  <c r="O123" i="1" s="1"/>
  <c r="GM123" i="1" s="1"/>
  <c r="GO123" i="1" s="1"/>
  <c r="CQ123" i="1"/>
  <c r="P122" i="1"/>
  <c r="CQ122" i="1"/>
  <c r="P82" i="1"/>
  <c r="CQ82" i="1"/>
  <c r="S82" i="1"/>
  <c r="GX78" i="1"/>
  <c r="T78" i="1"/>
  <c r="P78" i="1"/>
  <c r="CQ78" i="1"/>
  <c r="S78" i="1"/>
  <c r="CQ76" i="1"/>
  <c r="U76" i="1"/>
  <c r="W75" i="1"/>
  <c r="S75" i="1"/>
  <c r="CR73" i="1"/>
  <c r="T73" i="1"/>
  <c r="R73" i="1"/>
  <c r="GK73" i="1" s="1"/>
  <c r="CR71" i="1"/>
  <c r="T71" i="1"/>
  <c r="R71" i="1"/>
  <c r="GK71" i="1" s="1"/>
  <c r="F54" i="1"/>
  <c r="AO36" i="1"/>
  <c r="CY85" i="1"/>
  <c r="X85" i="1" s="1"/>
  <c r="CZ85" i="1"/>
  <c r="Y85" i="1" s="1"/>
  <c r="R83" i="1"/>
  <c r="GK83" i="1" s="1"/>
  <c r="CS83" i="1"/>
  <c r="CP83" i="1"/>
  <c r="O83" i="1" s="1"/>
  <c r="P79" i="1"/>
  <c r="CP79" i="1" s="1"/>
  <c r="O79" i="1" s="1"/>
  <c r="CQ79" i="1"/>
  <c r="CY79" i="1"/>
  <c r="X79" i="1" s="1"/>
  <c r="CZ79" i="1"/>
  <c r="Y79" i="1" s="1"/>
  <c r="V75" i="1"/>
  <c r="R75" i="1"/>
  <c r="GK75" i="1" s="1"/>
  <c r="CS75" i="1"/>
  <c r="W73" i="1"/>
  <c r="S73" i="1"/>
  <c r="CT73" i="1"/>
  <c r="CP72" i="1"/>
  <c r="O72" i="1" s="1"/>
  <c r="W71" i="1"/>
  <c r="S71" i="1"/>
  <c r="CT71" i="1"/>
  <c r="CP70" i="1"/>
  <c r="O70" i="1" s="1"/>
  <c r="AH88" i="1"/>
  <c r="CU12" i="3"/>
  <c r="CV12" i="3"/>
  <c r="CX12" i="3"/>
  <c r="AJ26" i="1"/>
  <c r="W36" i="1"/>
  <c r="AD26" i="1"/>
  <c r="Q36" i="1"/>
  <c r="AO126" i="1"/>
  <c r="AO88" i="1"/>
  <c r="P86" i="1"/>
  <c r="CP86" i="1" s="1"/>
  <c r="O86" i="1" s="1"/>
  <c r="GM86" i="1" s="1"/>
  <c r="GO86" i="1" s="1"/>
  <c r="CQ86" i="1"/>
  <c r="CR83" i="1"/>
  <c r="AD83" i="1"/>
  <c r="AB83" i="1" s="1"/>
  <c r="P80" i="1"/>
  <c r="CP80" i="1" s="1"/>
  <c r="O80" i="1" s="1"/>
  <c r="GM80" i="1" s="1"/>
  <c r="GO80" i="1" s="1"/>
  <c r="CQ80" i="1"/>
  <c r="AB79" i="1"/>
  <c r="GX76" i="1"/>
  <c r="BZ88" i="1"/>
  <c r="CI88" i="1" s="1"/>
  <c r="P76" i="1"/>
  <c r="CR75" i="1"/>
  <c r="AD75" i="1"/>
  <c r="AB75" i="1" s="1"/>
  <c r="W74" i="1"/>
  <c r="S74" i="1"/>
  <c r="CR70" i="1"/>
  <c r="T70" i="1"/>
  <c r="AG88" i="1" s="1"/>
  <c r="R70" i="1"/>
  <c r="BC26" i="1"/>
  <c r="F52" i="1"/>
  <c r="BA26" i="1"/>
  <c r="F56" i="1"/>
  <c r="CY34" i="1"/>
  <c r="X34" i="1" s="1"/>
  <c r="CZ34" i="1"/>
  <c r="Y34" i="1" s="1"/>
  <c r="CY33" i="1"/>
  <c r="X33" i="1" s="1"/>
  <c r="CZ33" i="1"/>
  <c r="Y33" i="1" s="1"/>
  <c r="CY32" i="1"/>
  <c r="X32" i="1" s="1"/>
  <c r="CZ32" i="1"/>
  <c r="Y32" i="1" s="1"/>
  <c r="CY31" i="1"/>
  <c r="X31" i="1" s="1"/>
  <c r="CZ31" i="1"/>
  <c r="Y31" i="1" s="1"/>
  <c r="CY30" i="1"/>
  <c r="X30" i="1" s="1"/>
  <c r="CZ30" i="1"/>
  <c r="Y30" i="1" s="1"/>
  <c r="AH36" i="1"/>
  <c r="CY29" i="1"/>
  <c r="X29" i="1" s="1"/>
  <c r="CZ29" i="1"/>
  <c r="Y29" i="1" s="1"/>
  <c r="T34" i="1"/>
  <c r="T33" i="1"/>
  <c r="T32" i="1"/>
  <c r="T31" i="1"/>
  <c r="T30" i="1"/>
  <c r="T29" i="1"/>
  <c r="CP28" i="1"/>
  <c r="O28" i="1" s="1"/>
  <c r="CL26" i="1"/>
  <c r="CV171" i="3"/>
  <c r="S28" i="1"/>
  <c r="CT28" i="1"/>
  <c r="AB28" i="1"/>
  <c r="CV174" i="3"/>
  <c r="DI157" i="3"/>
  <c r="DF157" i="3"/>
  <c r="DJ157" i="3" s="1"/>
  <c r="DH157" i="3"/>
  <c r="DG157" i="3"/>
  <c r="BD88" i="1"/>
  <c r="CT84" i="1"/>
  <c r="CT83" i="1"/>
  <c r="CX21" i="3"/>
  <c r="CU21" i="3"/>
  <c r="CV21" i="3"/>
  <c r="CS77" i="1"/>
  <c r="R77" i="1"/>
  <c r="GK77" i="1" s="1"/>
  <c r="CS76" i="1"/>
  <c r="CT75" i="1"/>
  <c r="CT74" i="1"/>
  <c r="CQ73" i="1"/>
  <c r="CQ72" i="1"/>
  <c r="CQ71" i="1"/>
  <c r="CQ70" i="1"/>
  <c r="BD36" i="1"/>
  <c r="R34" i="1"/>
  <c r="GK34" i="1" s="1"/>
  <c r="R33" i="1"/>
  <c r="GK33" i="1" s="1"/>
  <c r="R32" i="1"/>
  <c r="GK32" i="1" s="1"/>
  <c r="CU6" i="3"/>
  <c r="CX7" i="3"/>
  <c r="CX9" i="3"/>
  <c r="CW7" i="3"/>
  <c r="CW9" i="3"/>
  <c r="R31" i="1"/>
  <c r="GK31" i="1" s="1"/>
  <c r="CV4" i="3"/>
  <c r="CX4" i="3"/>
  <c r="CU4" i="3"/>
  <c r="CX5" i="3"/>
  <c r="R30" i="1"/>
  <c r="GK30" i="1" s="1"/>
  <c r="R29" i="1"/>
  <c r="CU2" i="3"/>
  <c r="CX2" i="3"/>
  <c r="CX19" i="3"/>
  <c r="CU18" i="3"/>
  <c r="AU36" i="1"/>
  <c r="AQ36" i="1"/>
  <c r="P34" i="1"/>
  <c r="CP34" i="1" s="1"/>
  <c r="O34" i="1" s="1"/>
  <c r="GM34" i="1" s="1"/>
  <c r="GN34" i="1" s="1"/>
  <c r="CQ34" i="1"/>
  <c r="P33" i="1"/>
  <c r="CP33" i="1" s="1"/>
  <c r="O33" i="1" s="1"/>
  <c r="GM33" i="1" s="1"/>
  <c r="GN33" i="1" s="1"/>
  <c r="CQ33" i="1"/>
  <c r="P32" i="1"/>
  <c r="CP32" i="1" s="1"/>
  <c r="O32" i="1" s="1"/>
  <c r="GM32" i="1" s="1"/>
  <c r="GN32" i="1" s="1"/>
  <c r="CQ32" i="1"/>
  <c r="P31" i="1"/>
  <c r="CP31" i="1" s="1"/>
  <c r="O31" i="1" s="1"/>
  <c r="GM31" i="1" s="1"/>
  <c r="GN31" i="1" s="1"/>
  <c r="CQ31" i="1"/>
  <c r="P30" i="1"/>
  <c r="CP30" i="1" s="1"/>
  <c r="O30" i="1" s="1"/>
  <c r="GM30" i="1" s="1"/>
  <c r="GN30" i="1" s="1"/>
  <c r="CQ30" i="1"/>
  <c r="P29" i="1"/>
  <c r="CQ29" i="1"/>
  <c r="CX146" i="3"/>
  <c r="CX167" i="3"/>
  <c r="DF156" i="3"/>
  <c r="DJ156" i="3" s="1"/>
  <c r="DG156" i="3"/>
  <c r="CV141" i="3"/>
  <c r="CX141" i="3"/>
  <c r="DH110" i="3"/>
  <c r="DI110" i="3"/>
  <c r="DJ110" i="3" s="1"/>
  <c r="DF110" i="3"/>
  <c r="DH101" i="3"/>
  <c r="DI101" i="3"/>
  <c r="DF101" i="3"/>
  <c r="DJ101" i="3" s="1"/>
  <c r="DI100" i="3"/>
  <c r="DF100" i="3"/>
  <c r="DJ100" i="3" s="1"/>
  <c r="DG100" i="3"/>
  <c r="DH98" i="3"/>
  <c r="DI98" i="3"/>
  <c r="DF98" i="3"/>
  <c r="DI78" i="3"/>
  <c r="DF78" i="3"/>
  <c r="DJ78" i="3" s="1"/>
  <c r="DG78" i="3"/>
  <c r="DH78" i="3"/>
  <c r="CX34" i="3"/>
  <c r="CV34" i="3"/>
  <c r="DI29" i="3"/>
  <c r="DH29" i="3"/>
  <c r="DF29" i="3"/>
  <c r="DJ29" i="3" s="1"/>
  <c r="DG29" i="3"/>
  <c r="CX1" i="3"/>
  <c r="CU1" i="3"/>
  <c r="CV1" i="3"/>
  <c r="DF177" i="3"/>
  <c r="CX175" i="3"/>
  <c r="CX171" i="3"/>
  <c r="CV170" i="3"/>
  <c r="CX166" i="3"/>
  <c r="CW164" i="3"/>
  <c r="CX164" i="3"/>
  <c r="CW162" i="3"/>
  <c r="CX162" i="3"/>
  <c r="CW160" i="3"/>
  <c r="CX160" i="3"/>
  <c r="DH158" i="3"/>
  <c r="DI158" i="3"/>
  <c r="DI156" i="3"/>
  <c r="CV149" i="3"/>
  <c r="CX149" i="3"/>
  <c r="CX147" i="3"/>
  <c r="CW138" i="3"/>
  <c r="CX138" i="3"/>
  <c r="CV123" i="3"/>
  <c r="CX121" i="3"/>
  <c r="CV120" i="3"/>
  <c r="CX120" i="3"/>
  <c r="DG110" i="3"/>
  <c r="CV109" i="3"/>
  <c r="DI91" i="3"/>
  <c r="DF91" i="3"/>
  <c r="DG91" i="3"/>
  <c r="DJ91" i="3" s="1"/>
  <c r="DH91" i="3"/>
  <c r="CV87" i="3"/>
  <c r="CX87" i="3"/>
  <c r="CV79" i="3"/>
  <c r="CX79" i="3"/>
  <c r="DH156" i="3"/>
  <c r="CX153" i="3"/>
  <c r="CX129" i="3"/>
  <c r="CW118" i="3"/>
  <c r="CX118" i="3"/>
  <c r="CV112" i="3"/>
  <c r="CX112" i="3"/>
  <c r="DH106" i="3"/>
  <c r="DI106" i="3"/>
  <c r="DF106" i="3"/>
  <c r="DH100" i="3"/>
  <c r="DG98" i="3"/>
  <c r="DJ98" i="3" s="1"/>
  <c r="DH94" i="3"/>
  <c r="DI94" i="3"/>
  <c r="DF94" i="3"/>
  <c r="DH84" i="3"/>
  <c r="DI84" i="3"/>
  <c r="DJ84" i="3" s="1"/>
  <c r="DF84" i="3"/>
  <c r="CV155" i="3"/>
  <c r="CX155" i="3"/>
  <c r="CX152" i="3"/>
  <c r="CW148" i="3"/>
  <c r="CV146" i="3"/>
  <c r="CW144" i="3"/>
  <c r="CX144" i="3"/>
  <c r="DH142" i="3"/>
  <c r="DI142" i="3"/>
  <c r="DF142" i="3"/>
  <c r="CV136" i="3"/>
  <c r="CX133" i="3"/>
  <c r="CW132" i="3"/>
  <c r="CX130" i="3"/>
  <c r="CW127" i="3"/>
  <c r="CW125" i="3"/>
  <c r="CX125" i="3"/>
  <c r="CW115" i="3"/>
  <c r="CX115" i="3"/>
  <c r="CV105" i="3"/>
  <c r="CX105" i="3"/>
  <c r="DI104" i="3"/>
  <c r="DF104" i="3"/>
  <c r="DJ104" i="3" s="1"/>
  <c r="DG104" i="3"/>
  <c r="DG101" i="3"/>
  <c r="DH96" i="3"/>
  <c r="DI96" i="3"/>
  <c r="DF96" i="3"/>
  <c r="CV90" i="3"/>
  <c r="CX90" i="3"/>
  <c r="CX43" i="3"/>
  <c r="CW43" i="3"/>
  <c r="DF89" i="3"/>
  <c r="DG89" i="3"/>
  <c r="DJ89" i="3" s="1"/>
  <c r="DH75" i="3"/>
  <c r="DI75" i="3"/>
  <c r="DF75" i="3"/>
  <c r="DJ75" i="3" s="1"/>
  <c r="DI74" i="3"/>
  <c r="DF74" i="3"/>
  <c r="DJ74" i="3" s="1"/>
  <c r="DG74" i="3"/>
  <c r="DH72" i="3"/>
  <c r="DI72" i="3"/>
  <c r="DF72" i="3"/>
  <c r="DH68" i="3"/>
  <c r="DI68" i="3"/>
  <c r="DF68" i="3"/>
  <c r="CV50" i="3"/>
  <c r="CX50" i="3"/>
  <c r="CX136" i="3"/>
  <c r="CX123" i="3"/>
  <c r="CX113" i="3"/>
  <c r="CX109" i="3"/>
  <c r="DG108" i="3"/>
  <c r="DG103" i="3"/>
  <c r="DG99" i="3"/>
  <c r="DJ99" i="3" s="1"/>
  <c r="DG97" i="3"/>
  <c r="DJ97" i="3" s="1"/>
  <c r="DG95" i="3"/>
  <c r="DJ95" i="3" s="1"/>
  <c r="DG93" i="3"/>
  <c r="DJ93" i="3" s="1"/>
  <c r="DH92" i="3"/>
  <c r="DI89" i="3"/>
  <c r="DH88" i="3"/>
  <c r="DI88" i="3"/>
  <c r="DJ88" i="3" s="1"/>
  <c r="CV86" i="3"/>
  <c r="CV83" i="3"/>
  <c r="CX83" i="3"/>
  <c r="CX63" i="3"/>
  <c r="CW63" i="3"/>
  <c r="CX47" i="3"/>
  <c r="CV30" i="3"/>
  <c r="CX30" i="3"/>
  <c r="DG92" i="3"/>
  <c r="DH89" i="3"/>
  <c r="DH80" i="3"/>
  <c r="DI80" i="3"/>
  <c r="DF80" i="3"/>
  <c r="DH74" i="3"/>
  <c r="DG72" i="3"/>
  <c r="DJ72" i="3" s="1"/>
  <c r="DH70" i="3"/>
  <c r="DI70" i="3"/>
  <c r="DF70" i="3"/>
  <c r="DG68" i="3"/>
  <c r="DJ68" i="3" s="1"/>
  <c r="CV48" i="3"/>
  <c r="CX48" i="3"/>
  <c r="CX42" i="3"/>
  <c r="CV31" i="3"/>
  <c r="CX31" i="3"/>
  <c r="DF62" i="3"/>
  <c r="DG62" i="3"/>
  <c r="CV38" i="3"/>
  <c r="CX38" i="3"/>
  <c r="CX36" i="3"/>
  <c r="CV36" i="3"/>
  <c r="CX26" i="3"/>
  <c r="DG82" i="3"/>
  <c r="DG77" i="3"/>
  <c r="DG73" i="3"/>
  <c r="DJ73" i="3" s="1"/>
  <c r="DG71" i="3"/>
  <c r="DJ71" i="3" s="1"/>
  <c r="DG69" i="3"/>
  <c r="DJ69" i="3" s="1"/>
  <c r="DG67" i="3"/>
  <c r="DJ67" i="3" s="1"/>
  <c r="CW65" i="3"/>
  <c r="CX65" i="3"/>
  <c r="DI62" i="3"/>
  <c r="DJ62" i="3" s="1"/>
  <c r="CX57" i="3"/>
  <c r="CV47" i="3"/>
  <c r="DH45" i="3"/>
  <c r="DI45" i="3"/>
  <c r="CV42" i="3"/>
  <c r="CV35" i="3"/>
  <c r="CX35" i="3"/>
  <c r="DI64" i="3"/>
  <c r="DJ64" i="3" s="1"/>
  <c r="DF64" i="3"/>
  <c r="DH62" i="3"/>
  <c r="CV59" i="3"/>
  <c r="CX59" i="3"/>
  <c r="CX56" i="3"/>
  <c r="CW54" i="3"/>
  <c r="CX54" i="3"/>
  <c r="CW52" i="3"/>
  <c r="CX52" i="3"/>
  <c r="DI44" i="3"/>
  <c r="DJ44" i="3" s="1"/>
  <c r="DF44" i="3"/>
  <c r="DI25" i="3"/>
  <c r="DH25" i="3"/>
  <c r="CV16" i="3"/>
  <c r="CW8" i="3"/>
  <c r="CW5" i="3"/>
  <c r="CV3" i="3"/>
  <c r="CW23" i="3"/>
  <c r="CX23" i="3"/>
  <c r="CV14" i="3"/>
  <c r="CV13" i="3"/>
  <c r="CX13" i="3"/>
  <c r="CV6" i="3"/>
  <c r="CW40" i="3"/>
  <c r="CW27" i="3"/>
  <c r="DI22" i="3"/>
  <c r="DJ22" i="3" s="1"/>
  <c r="DF22" i="3"/>
  <c r="CV20" i="3"/>
  <c r="CX11" i="3"/>
  <c r="CV10" i="3"/>
  <c r="CX10" i="3"/>
  <c r="CX32" i="3"/>
  <c r="DH22" i="3"/>
  <c r="CV18" i="3"/>
  <c r="CV2" i="3"/>
  <c r="CX20" i="3"/>
  <c r="CX18" i="3"/>
  <c r="CX16" i="3"/>
  <c r="CX14" i="3"/>
  <c r="CX8" i="3"/>
  <c r="CX6" i="3"/>
  <c r="CX3" i="3"/>
  <c r="H52" i="12" l="1"/>
  <c r="AA52" i="12"/>
  <c r="I18" i="12" s="1"/>
  <c r="I14" i="12" s="1"/>
  <c r="O52" i="12"/>
  <c r="AD714" i="1"/>
  <c r="AD709" i="1" s="1"/>
  <c r="K51" i="12"/>
  <c r="J358" i="13"/>
  <c r="H433" i="13"/>
  <c r="AJ867" i="1"/>
  <c r="W882" i="1"/>
  <c r="AG948" i="1"/>
  <c r="T970" i="1"/>
  <c r="AL1112" i="1"/>
  <c r="Y1120" i="1"/>
  <c r="AD1262" i="1"/>
  <c r="Q1269" i="1"/>
  <c r="AT318" i="1"/>
  <c r="CC313" i="1"/>
  <c r="Y482" i="1"/>
  <c r="AL473" i="1"/>
  <c r="AK672" i="1"/>
  <c r="X677" i="1"/>
  <c r="BA970" i="1"/>
  <c r="CJ948" i="1"/>
  <c r="BD1258" i="1"/>
  <c r="F1360" i="1"/>
  <c r="CI68" i="1"/>
  <c r="AZ88" i="1"/>
  <c r="CB558" i="1"/>
  <c r="AS567" i="1"/>
  <c r="Q482" i="1"/>
  <c r="AD473" i="1"/>
  <c r="AK948" i="1"/>
  <c r="X970" i="1"/>
  <c r="AJ948" i="1"/>
  <c r="W970" i="1"/>
  <c r="AD429" i="1"/>
  <c r="Q441" i="1"/>
  <c r="CB629" i="1"/>
  <c r="AS636" i="1"/>
  <c r="AD514" i="1"/>
  <c r="Q526" i="1"/>
  <c r="CB473" i="1"/>
  <c r="AS482" i="1"/>
  <c r="AK473" i="1"/>
  <c r="X482" i="1"/>
  <c r="AI948" i="1"/>
  <c r="V970" i="1"/>
  <c r="AT1157" i="1"/>
  <c r="CC1152" i="1"/>
  <c r="DF13" i="3"/>
  <c r="DG13" i="3"/>
  <c r="DH13" i="3"/>
  <c r="DI13" i="3"/>
  <c r="DJ13" i="3" s="1"/>
  <c r="DG153" i="3"/>
  <c r="DH153" i="3"/>
  <c r="DF153" i="3"/>
  <c r="DJ153" i="3" s="1"/>
  <c r="DI153" i="3"/>
  <c r="DG138" i="3"/>
  <c r="DJ138" i="3" s="1"/>
  <c r="DH138" i="3"/>
  <c r="DI138" i="3"/>
  <c r="DF138" i="3"/>
  <c r="DG164" i="3"/>
  <c r="DJ164" i="3" s="1"/>
  <c r="DH164" i="3"/>
  <c r="DI164" i="3"/>
  <c r="DF164" i="3"/>
  <c r="DF8" i="3"/>
  <c r="DG8" i="3"/>
  <c r="DJ8" i="3" s="1"/>
  <c r="DH8" i="3"/>
  <c r="DI8" i="3"/>
  <c r="DH32" i="3"/>
  <c r="DG32" i="3"/>
  <c r="DI32" i="3"/>
  <c r="DJ32" i="3" s="1"/>
  <c r="DF32" i="3"/>
  <c r="DG38" i="3"/>
  <c r="DH38" i="3"/>
  <c r="DI38" i="3"/>
  <c r="DJ38" i="3" s="1"/>
  <c r="DF38" i="3"/>
  <c r="DG31" i="3"/>
  <c r="DH31" i="3"/>
  <c r="DI31" i="3"/>
  <c r="DJ31" i="3" s="1"/>
  <c r="DF31" i="3"/>
  <c r="DF30" i="3"/>
  <c r="DH30" i="3"/>
  <c r="DI30" i="3"/>
  <c r="DJ30" i="3" s="1"/>
  <c r="DG30" i="3"/>
  <c r="DH63" i="3"/>
  <c r="DI63" i="3"/>
  <c r="DF63" i="3"/>
  <c r="DG63" i="3"/>
  <c r="DJ63" i="3" s="1"/>
  <c r="DG123" i="3"/>
  <c r="DH123" i="3"/>
  <c r="DI123" i="3"/>
  <c r="DJ123" i="3" s="1"/>
  <c r="DF123" i="3"/>
  <c r="DG90" i="3"/>
  <c r="DH90" i="3"/>
  <c r="DF90" i="3"/>
  <c r="DI90" i="3"/>
  <c r="DJ90" i="3" s="1"/>
  <c r="DG130" i="3"/>
  <c r="DH130" i="3"/>
  <c r="DI130" i="3"/>
  <c r="DF130" i="3"/>
  <c r="DJ130" i="3" s="1"/>
  <c r="DG155" i="3"/>
  <c r="DH155" i="3"/>
  <c r="DF155" i="3"/>
  <c r="DI155" i="3"/>
  <c r="DJ155" i="3" s="1"/>
  <c r="DF79" i="3"/>
  <c r="DG79" i="3"/>
  <c r="DH79" i="3"/>
  <c r="DI79" i="3"/>
  <c r="DJ79" i="3" s="1"/>
  <c r="DH121" i="3"/>
  <c r="DI121" i="3"/>
  <c r="DF121" i="3"/>
  <c r="DG121" i="3"/>
  <c r="DJ121" i="3" s="1"/>
  <c r="DH147" i="3"/>
  <c r="DI147" i="3"/>
  <c r="DF147" i="3"/>
  <c r="DG147" i="3"/>
  <c r="DJ147" i="3" s="1"/>
  <c r="DG162" i="3"/>
  <c r="DJ162" i="3" s="1"/>
  <c r="DH162" i="3"/>
  <c r="DI162" i="3"/>
  <c r="DF162" i="3"/>
  <c r="DH166" i="3"/>
  <c r="DI166" i="3"/>
  <c r="DG166" i="3"/>
  <c r="DF166" i="3"/>
  <c r="DJ166" i="3" s="1"/>
  <c r="AQ26" i="1"/>
  <c r="F46" i="1"/>
  <c r="DI2" i="3"/>
  <c r="DJ2" i="3" s="1"/>
  <c r="DF2" i="3"/>
  <c r="DG2" i="3"/>
  <c r="DH2" i="3"/>
  <c r="DI5" i="3"/>
  <c r="DF5" i="3"/>
  <c r="DG5" i="3"/>
  <c r="DJ5" i="3" s="1"/>
  <c r="DH5" i="3"/>
  <c r="DH7" i="3"/>
  <c r="DI7" i="3"/>
  <c r="DF7" i="3"/>
  <c r="DG7" i="3"/>
  <c r="DJ7" i="3" s="1"/>
  <c r="BD68" i="1"/>
  <c r="F113" i="1"/>
  <c r="CY28" i="1"/>
  <c r="X28" i="1" s="1"/>
  <c r="AK36" i="1" s="1"/>
  <c r="CZ28" i="1"/>
  <c r="Y28" i="1" s="1"/>
  <c r="AL36" i="1" s="1"/>
  <c r="AF36" i="1"/>
  <c r="AG36" i="1"/>
  <c r="AH26" i="1"/>
  <c r="U36" i="1"/>
  <c r="T88" i="1"/>
  <c r="AG68" i="1"/>
  <c r="AO68" i="1"/>
  <c r="F92" i="1"/>
  <c r="W26" i="1"/>
  <c r="F60" i="1"/>
  <c r="CY82" i="1"/>
  <c r="X82" i="1" s="1"/>
  <c r="CZ82" i="1"/>
  <c r="Y82" i="1" s="1"/>
  <c r="AC126" i="1"/>
  <c r="CP122" i="1"/>
  <c r="O122" i="1" s="1"/>
  <c r="DF17" i="3"/>
  <c r="DJ17" i="3" s="1"/>
  <c r="DG17" i="3"/>
  <c r="DH17" i="3"/>
  <c r="DI17" i="3"/>
  <c r="AE126" i="1"/>
  <c r="GK122" i="1"/>
  <c r="DF37" i="3"/>
  <c r="DH37" i="3"/>
  <c r="DI37" i="3"/>
  <c r="DG37" i="3"/>
  <c r="DJ37" i="3" s="1"/>
  <c r="DI39" i="3"/>
  <c r="DF39" i="3"/>
  <c r="DG39" i="3"/>
  <c r="DJ39" i="3" s="1"/>
  <c r="DH39" i="3"/>
  <c r="CI26" i="1"/>
  <c r="AZ36" i="1"/>
  <c r="GM77" i="1"/>
  <c r="GO77" i="1" s="1"/>
  <c r="AL126" i="1"/>
  <c r="CJ88" i="1"/>
  <c r="DI46" i="3"/>
  <c r="DJ46" i="3" s="1"/>
  <c r="DF46" i="3"/>
  <c r="DG46" i="3"/>
  <c r="DH46" i="3"/>
  <c r="U202" i="1"/>
  <c r="AH192" i="1"/>
  <c r="S192" i="1"/>
  <c r="F217" i="1"/>
  <c r="AD192" i="1"/>
  <c r="Q202" i="1"/>
  <c r="F215" i="1"/>
  <c r="BB192" i="1"/>
  <c r="BB277" i="1"/>
  <c r="Q244" i="1"/>
  <c r="S244" i="1"/>
  <c r="P244" i="1"/>
  <c r="CP244" i="1" s="1"/>
  <c r="O244" i="1" s="1"/>
  <c r="AX318" i="1"/>
  <c r="CG313" i="1"/>
  <c r="CY239" i="1"/>
  <c r="X239" i="1" s="1"/>
  <c r="AF247" i="1"/>
  <c r="CZ239" i="1"/>
  <c r="Y239" i="1" s="1"/>
  <c r="F256" i="1"/>
  <c r="AP234" i="1"/>
  <c r="CP315" i="1"/>
  <c r="O315" i="1" s="1"/>
  <c r="AC318" i="1"/>
  <c r="AU393" i="1"/>
  <c r="AU313" i="1"/>
  <c r="F337" i="1"/>
  <c r="DF49" i="3"/>
  <c r="DJ49" i="3" s="1"/>
  <c r="DG49" i="3"/>
  <c r="DH49" i="3"/>
  <c r="DI49" i="3"/>
  <c r="AU234" i="1"/>
  <c r="F266" i="1"/>
  <c r="DI53" i="3"/>
  <c r="DF53" i="3"/>
  <c r="DG53" i="3"/>
  <c r="DJ53" i="3" s="1"/>
  <c r="DH53" i="3"/>
  <c r="F329" i="1"/>
  <c r="AZ313" i="1"/>
  <c r="U244" i="1"/>
  <c r="AH247" i="1" s="1"/>
  <c r="AD363" i="1"/>
  <c r="CY359" i="1"/>
  <c r="X359" i="1" s="1"/>
  <c r="GM359" i="1" s="1"/>
  <c r="GO359" i="1" s="1"/>
  <c r="CZ359" i="1"/>
  <c r="Y359" i="1" s="1"/>
  <c r="CG350" i="1"/>
  <c r="AX363" i="1"/>
  <c r="AO473" i="1"/>
  <c r="F486" i="1"/>
  <c r="AP514" i="1"/>
  <c r="F535" i="1"/>
  <c r="AC350" i="1"/>
  <c r="CH363" i="1"/>
  <c r="P363" i="1"/>
  <c r="CE363" i="1"/>
  <c r="CF363" i="1"/>
  <c r="AG350" i="1"/>
  <c r="T363" i="1"/>
  <c r="BB473" i="1"/>
  <c r="F495" i="1"/>
  <c r="F542" i="1"/>
  <c r="BC514" i="1"/>
  <c r="W363" i="1"/>
  <c r="AJ350" i="1"/>
  <c r="CG429" i="1"/>
  <c r="AX441" i="1"/>
  <c r="F498" i="1"/>
  <c r="BC473" i="1"/>
  <c r="CI514" i="1"/>
  <c r="AZ526" i="1"/>
  <c r="W192" i="1"/>
  <c r="F226" i="1"/>
  <c r="AL318" i="1"/>
  <c r="GM353" i="1"/>
  <c r="GO353" i="1" s="1"/>
  <c r="AU429" i="1"/>
  <c r="F460" i="1"/>
  <c r="AU597" i="1"/>
  <c r="U482" i="1"/>
  <c r="AH473" i="1"/>
  <c r="F652" i="1"/>
  <c r="BC629" i="1"/>
  <c r="DF127" i="3"/>
  <c r="DG127" i="3"/>
  <c r="DJ127" i="3" s="1"/>
  <c r="DH127" i="3"/>
  <c r="DI127" i="3"/>
  <c r="AE567" i="1"/>
  <c r="AD629" i="1"/>
  <c r="Q636" i="1"/>
  <c r="AP672" i="1"/>
  <c r="F686" i="1"/>
  <c r="AP744" i="1"/>
  <c r="DI117" i="3"/>
  <c r="DJ117" i="3" s="1"/>
  <c r="DF117" i="3"/>
  <c r="DG117" i="3"/>
  <c r="DH117" i="3"/>
  <c r="DF122" i="3"/>
  <c r="DG122" i="3"/>
  <c r="DJ122" i="3" s="1"/>
  <c r="DH122" i="3"/>
  <c r="DI122" i="3"/>
  <c r="DI124" i="3"/>
  <c r="DF124" i="3"/>
  <c r="DG124" i="3"/>
  <c r="DJ124" i="3" s="1"/>
  <c r="DH124" i="3"/>
  <c r="V363" i="1"/>
  <c r="AI350" i="1"/>
  <c r="CJ514" i="1"/>
  <c r="BA526" i="1"/>
  <c r="CP518" i="1"/>
  <c r="O518" i="1" s="1"/>
  <c r="GM518" i="1" s="1"/>
  <c r="GN518" i="1" s="1"/>
  <c r="F545" i="1"/>
  <c r="AU514" i="1"/>
  <c r="AK567" i="1"/>
  <c r="CI558" i="1"/>
  <c r="AZ567" i="1"/>
  <c r="AO629" i="1"/>
  <c r="F640" i="1"/>
  <c r="GK782" i="1"/>
  <c r="AK526" i="1"/>
  <c r="AP629" i="1"/>
  <c r="F645" i="1"/>
  <c r="G20" i="2" s="1"/>
  <c r="BD672" i="1"/>
  <c r="BD744" i="1"/>
  <c r="F702" i="1"/>
  <c r="AT709" i="1"/>
  <c r="F732" i="1"/>
  <c r="V797" i="1"/>
  <c r="CY803" i="1"/>
  <c r="X803" i="1" s="1"/>
  <c r="CZ803" i="1"/>
  <c r="Y803" i="1" s="1"/>
  <c r="W636" i="1"/>
  <c r="AJ629" i="1"/>
  <c r="AD677" i="1"/>
  <c r="V714" i="1"/>
  <c r="AI709" i="1"/>
  <c r="GM789" i="1"/>
  <c r="GN789" i="1" s="1"/>
  <c r="GX797" i="1"/>
  <c r="AT780" i="1"/>
  <c r="F853" i="1"/>
  <c r="AT912" i="1"/>
  <c r="AK714" i="1"/>
  <c r="GM788" i="1"/>
  <c r="GN788" i="1" s="1"/>
  <c r="P800" i="1"/>
  <c r="CY801" i="1"/>
  <c r="X801" i="1" s="1"/>
  <c r="GM801" i="1" s="1"/>
  <c r="GN801" i="1" s="1"/>
  <c r="CZ801" i="1"/>
  <c r="Y801" i="1" s="1"/>
  <c r="DF139" i="3"/>
  <c r="DJ139" i="3" s="1"/>
  <c r="DG139" i="3"/>
  <c r="DH139" i="3"/>
  <c r="DI139" i="3"/>
  <c r="CZ819" i="1"/>
  <c r="Y819" i="1" s="1"/>
  <c r="CY819" i="1"/>
  <c r="X819" i="1" s="1"/>
  <c r="CZ822" i="1"/>
  <c r="Y822" i="1" s="1"/>
  <c r="CY822" i="1"/>
  <c r="X822" i="1" s="1"/>
  <c r="F895" i="1"/>
  <c r="BB867" i="1"/>
  <c r="F591" i="1"/>
  <c r="W558" i="1"/>
  <c r="AJ672" i="1"/>
  <c r="W677" i="1"/>
  <c r="GM782" i="1"/>
  <c r="U800" i="1"/>
  <c r="DI145" i="3"/>
  <c r="DF145" i="3"/>
  <c r="DG145" i="3"/>
  <c r="DJ145" i="3" s="1"/>
  <c r="DH145" i="3"/>
  <c r="DF148" i="3"/>
  <c r="DG148" i="3"/>
  <c r="DJ148" i="3" s="1"/>
  <c r="DI148" i="3"/>
  <c r="DH148" i="3"/>
  <c r="DF154" i="3"/>
  <c r="DJ154" i="3" s="1"/>
  <c r="DG154" i="3"/>
  <c r="DH154" i="3"/>
  <c r="DI154" i="3"/>
  <c r="CP819" i="1"/>
  <c r="O819" i="1" s="1"/>
  <c r="BD780" i="1"/>
  <c r="F860" i="1"/>
  <c r="BD912" i="1"/>
  <c r="DI159" i="3"/>
  <c r="DJ159" i="3" s="1"/>
  <c r="DF159" i="3"/>
  <c r="DH159" i="3"/>
  <c r="DG159" i="3"/>
  <c r="CP872" i="1"/>
  <c r="O872" i="1" s="1"/>
  <c r="AD970" i="1"/>
  <c r="DH168" i="3"/>
  <c r="DI168" i="3"/>
  <c r="DJ168" i="3" s="1"/>
  <c r="DG168" i="3"/>
  <c r="DF168" i="3"/>
  <c r="U828" i="1"/>
  <c r="AE970" i="1"/>
  <c r="CE1041" i="1"/>
  <c r="AV1046" i="1"/>
  <c r="BB1189" i="1"/>
  <c r="F1209" i="1"/>
  <c r="CY878" i="1"/>
  <c r="X878" i="1" s="1"/>
  <c r="CZ878" i="1"/>
  <c r="Y878" i="1" s="1"/>
  <c r="AZ882" i="1"/>
  <c r="CI867" i="1"/>
  <c r="AE1041" i="1"/>
  <c r="R1046" i="1"/>
  <c r="F1145" i="1"/>
  <c r="BD1226" i="1"/>
  <c r="BD1112" i="1"/>
  <c r="AB1269" i="1"/>
  <c r="W828" i="1"/>
  <c r="CP963" i="1"/>
  <c r="O963" i="1" s="1"/>
  <c r="GM963" i="1" s="1"/>
  <c r="GO963" i="1" s="1"/>
  <c r="CB1009" i="1"/>
  <c r="F1059" i="1"/>
  <c r="BB1041" i="1"/>
  <c r="F1124" i="1"/>
  <c r="AO1226" i="1"/>
  <c r="AO1112" i="1"/>
  <c r="AQ1152" i="1"/>
  <c r="F1167" i="1"/>
  <c r="F1273" i="1"/>
  <c r="AO1262" i="1"/>
  <c r="AO1335" i="1"/>
  <c r="AQ780" i="1"/>
  <c r="F845" i="1"/>
  <c r="AQ912" i="1"/>
  <c r="V828" i="1"/>
  <c r="CP960" i="1"/>
  <c r="O960" i="1" s="1"/>
  <c r="GM960" i="1" s="1"/>
  <c r="GO960" i="1" s="1"/>
  <c r="CP964" i="1"/>
  <c r="O964" i="1" s="1"/>
  <c r="GM964" i="1" s="1"/>
  <c r="GO964" i="1" s="1"/>
  <c r="CP966" i="1"/>
  <c r="O966" i="1" s="1"/>
  <c r="GM966" i="1" s="1"/>
  <c r="GO966" i="1" s="1"/>
  <c r="BC1041" i="1"/>
  <c r="F1062" i="1"/>
  <c r="AV1152" i="1"/>
  <c r="F1162" i="1"/>
  <c r="AQ1002" i="1"/>
  <c r="F1019" i="1"/>
  <c r="U1002" i="1"/>
  <c r="F1031" i="1"/>
  <c r="F1055" i="1"/>
  <c r="AP1041" i="1"/>
  <c r="AK1152" i="1"/>
  <c r="X1157" i="1"/>
  <c r="AH1189" i="1"/>
  <c r="U1196" i="1"/>
  <c r="AH1262" i="1"/>
  <c r="U1269" i="1"/>
  <c r="CP1265" i="1"/>
  <c r="O1265" i="1" s="1"/>
  <c r="GM1265" i="1" s="1"/>
  <c r="GO1265" i="1" s="1"/>
  <c r="CE1301" i="1"/>
  <c r="AV1305" i="1"/>
  <c r="F1398" i="1"/>
  <c r="U1371" i="1"/>
  <c r="U1406" i="1"/>
  <c r="AX1406" i="1"/>
  <c r="F1383" i="1"/>
  <c r="AX1371" i="1"/>
  <c r="AI1002" i="1"/>
  <c r="V1009" i="1"/>
  <c r="X1046" i="1"/>
  <c r="AK1041" i="1"/>
  <c r="CJ1041" i="1"/>
  <c r="BA1046" i="1"/>
  <c r="AS1152" i="1"/>
  <c r="F1174" i="1"/>
  <c r="AC1269" i="1"/>
  <c r="AZ1269" i="1"/>
  <c r="CI1262" i="1"/>
  <c r="F1429" i="1"/>
  <c r="V1367" i="1"/>
  <c r="AB1486" i="1"/>
  <c r="AU1002" i="1"/>
  <c r="F1028" i="1"/>
  <c r="CJ1112" i="1"/>
  <c r="BA1120" i="1"/>
  <c r="CG1189" i="1"/>
  <c r="AX1196" i="1"/>
  <c r="CP1267" i="1"/>
  <c r="O1267" i="1" s="1"/>
  <c r="GM1267" i="1" s="1"/>
  <c r="GO1267" i="1" s="1"/>
  <c r="AJ1371" i="1"/>
  <c r="W1376" i="1"/>
  <c r="AJ1442" i="1"/>
  <c r="W1448" i="1"/>
  <c r="CY1445" i="1"/>
  <c r="X1445" i="1" s="1"/>
  <c r="CZ1445" i="1"/>
  <c r="Y1445" i="1" s="1"/>
  <c r="AW1442" i="1"/>
  <c r="F1454" i="1"/>
  <c r="AW1516" i="1"/>
  <c r="GK1482" i="1"/>
  <c r="GM1482" i="1" s="1"/>
  <c r="AE1486" i="1"/>
  <c r="AT1480" i="1"/>
  <c r="F1504" i="1"/>
  <c r="F1053" i="1"/>
  <c r="AX1041" i="1"/>
  <c r="AY1157" i="1"/>
  <c r="CH1152" i="1"/>
  <c r="T1301" i="1"/>
  <c r="F1326" i="1"/>
  <c r="T1486" i="1"/>
  <c r="AG1480" i="1"/>
  <c r="F1508" i="1"/>
  <c r="U1480" i="1"/>
  <c r="F1289" i="1"/>
  <c r="BA1262" i="1"/>
  <c r="BA1335" i="1"/>
  <c r="BA1189" i="1"/>
  <c r="F1216" i="1"/>
  <c r="BA1371" i="1"/>
  <c r="F1396" i="1"/>
  <c r="BA1406" i="1"/>
  <c r="DG16" i="3"/>
  <c r="DH16" i="3"/>
  <c r="DI16" i="3"/>
  <c r="DJ16" i="3" s="1"/>
  <c r="DF16" i="3"/>
  <c r="DG109" i="3"/>
  <c r="DH109" i="3"/>
  <c r="DI109" i="3"/>
  <c r="DJ109" i="3" s="1"/>
  <c r="DF109" i="3"/>
  <c r="DG50" i="3"/>
  <c r="DH50" i="3"/>
  <c r="DF50" i="3"/>
  <c r="DI50" i="3"/>
  <c r="DJ50" i="3" s="1"/>
  <c r="DF120" i="3"/>
  <c r="DG120" i="3"/>
  <c r="DH120" i="3"/>
  <c r="DI120" i="3"/>
  <c r="DJ120" i="3" s="1"/>
  <c r="DG160" i="3"/>
  <c r="DJ160" i="3" s="1"/>
  <c r="DH160" i="3"/>
  <c r="DI160" i="3"/>
  <c r="DF160" i="3"/>
  <c r="DG167" i="3"/>
  <c r="DH167" i="3"/>
  <c r="DF167" i="3"/>
  <c r="DJ167" i="3" s="1"/>
  <c r="DI167" i="3"/>
  <c r="DG20" i="3"/>
  <c r="DH20" i="3"/>
  <c r="DI20" i="3"/>
  <c r="DJ20" i="3" s="1"/>
  <c r="DF20" i="3"/>
  <c r="DG59" i="3"/>
  <c r="DH59" i="3"/>
  <c r="DF59" i="3"/>
  <c r="DI59" i="3"/>
  <c r="DJ59" i="3" s="1"/>
  <c r="DG14" i="3"/>
  <c r="DH14" i="3"/>
  <c r="DI14" i="3"/>
  <c r="DJ14" i="3" s="1"/>
  <c r="DF14" i="3"/>
  <c r="DF10" i="3"/>
  <c r="DG10" i="3"/>
  <c r="DH10" i="3"/>
  <c r="DI10" i="3"/>
  <c r="DJ10" i="3" s="1"/>
  <c r="DG23" i="3"/>
  <c r="DJ23" i="3" s="1"/>
  <c r="DH23" i="3"/>
  <c r="DI23" i="3"/>
  <c r="DF23" i="3"/>
  <c r="DG54" i="3"/>
  <c r="DJ54" i="3" s="1"/>
  <c r="DH54" i="3"/>
  <c r="DF54" i="3"/>
  <c r="DI54" i="3"/>
  <c r="DG35" i="3"/>
  <c r="DI35" i="3"/>
  <c r="DJ35" i="3" s="1"/>
  <c r="DH35" i="3"/>
  <c r="DF35" i="3"/>
  <c r="DG65" i="3"/>
  <c r="DJ65" i="3" s="1"/>
  <c r="DH65" i="3"/>
  <c r="DI65" i="3"/>
  <c r="DF65" i="3"/>
  <c r="DF26" i="3"/>
  <c r="DG26" i="3"/>
  <c r="DH26" i="3"/>
  <c r="DI26" i="3"/>
  <c r="DJ26" i="3" s="1"/>
  <c r="DG83" i="3"/>
  <c r="DH83" i="3"/>
  <c r="DI83" i="3"/>
  <c r="DJ83" i="3" s="1"/>
  <c r="DF83" i="3"/>
  <c r="DG136" i="3"/>
  <c r="DH136" i="3"/>
  <c r="DI136" i="3"/>
  <c r="DJ136" i="3" s="1"/>
  <c r="DF136" i="3"/>
  <c r="DF105" i="3"/>
  <c r="DG105" i="3"/>
  <c r="DH105" i="3"/>
  <c r="DI105" i="3"/>
  <c r="DJ105" i="3" s="1"/>
  <c r="DG125" i="3"/>
  <c r="DJ125" i="3" s="1"/>
  <c r="DH125" i="3"/>
  <c r="DI125" i="3"/>
  <c r="DF125" i="3"/>
  <c r="DF112" i="3"/>
  <c r="DG112" i="3"/>
  <c r="DH112" i="3"/>
  <c r="DI112" i="3"/>
  <c r="DJ112" i="3" s="1"/>
  <c r="DH129" i="3"/>
  <c r="DI129" i="3"/>
  <c r="DF129" i="3"/>
  <c r="DJ129" i="3" s="1"/>
  <c r="DG129" i="3"/>
  <c r="DG149" i="3"/>
  <c r="DH149" i="3"/>
  <c r="DF149" i="3"/>
  <c r="DI149" i="3"/>
  <c r="DJ149" i="3" s="1"/>
  <c r="DF34" i="3"/>
  <c r="DI34" i="3"/>
  <c r="DJ34" i="3" s="1"/>
  <c r="DG34" i="3"/>
  <c r="DH34" i="3"/>
  <c r="AC36" i="1"/>
  <c r="CP29" i="1"/>
  <c r="O29" i="1" s="1"/>
  <c r="AU26" i="1"/>
  <c r="F55" i="1"/>
  <c r="BD26" i="1"/>
  <c r="F61" i="1"/>
  <c r="BD156" i="1"/>
  <c r="DH21" i="3"/>
  <c r="DI21" i="3"/>
  <c r="DJ21" i="3" s="1"/>
  <c r="DF21" i="3"/>
  <c r="DG21" i="3"/>
  <c r="F130" i="1"/>
  <c r="AO120" i="1"/>
  <c r="AH68" i="1"/>
  <c r="U88" i="1"/>
  <c r="CY71" i="1"/>
  <c r="X71" i="1" s="1"/>
  <c r="CZ71" i="1"/>
  <c r="Y71" i="1" s="1"/>
  <c r="CY73" i="1"/>
  <c r="X73" i="1" s="1"/>
  <c r="CZ73" i="1"/>
  <c r="Y73" i="1" s="1"/>
  <c r="GM79" i="1"/>
  <c r="GO79" i="1" s="1"/>
  <c r="CP78" i="1"/>
  <c r="O78" i="1" s="1"/>
  <c r="BC120" i="1"/>
  <c r="F142" i="1"/>
  <c r="BC156" i="1"/>
  <c r="BB26" i="1"/>
  <c r="F49" i="1"/>
  <c r="BB156" i="1"/>
  <c r="CP75" i="1"/>
  <c r="O75" i="1" s="1"/>
  <c r="DG40" i="3"/>
  <c r="DJ40" i="3" s="1"/>
  <c r="DF40" i="3"/>
  <c r="DH40" i="3"/>
  <c r="DI40" i="3"/>
  <c r="V26" i="1"/>
  <c r="F59" i="1"/>
  <c r="AF120" i="1"/>
  <c r="S126" i="1"/>
  <c r="CP71" i="1"/>
  <c r="O71" i="1" s="1"/>
  <c r="GM71" i="1" s="1"/>
  <c r="GO71" i="1" s="1"/>
  <c r="GM81" i="1"/>
  <c r="GO81" i="1" s="1"/>
  <c r="X126" i="1"/>
  <c r="AK120" i="1"/>
  <c r="Q74" i="1"/>
  <c r="P74" i="1"/>
  <c r="AG126" i="1"/>
  <c r="F139" i="1"/>
  <c r="BB120" i="1"/>
  <c r="BC192" i="1"/>
  <c r="F218" i="1"/>
  <c r="BC277" i="1"/>
  <c r="BD234" i="1"/>
  <c r="F272" i="1"/>
  <c r="BD277" i="1"/>
  <c r="AP350" i="1"/>
  <c r="F372" i="1"/>
  <c r="AP393" i="1"/>
  <c r="AC202" i="1"/>
  <c r="F212" i="1"/>
  <c r="AQ192" i="1"/>
  <c r="AQ277" i="1"/>
  <c r="AO234" i="1"/>
  <c r="F251" i="1"/>
  <c r="GK352" i="1"/>
  <c r="AE363" i="1"/>
  <c r="DH60" i="3"/>
  <c r="DI60" i="3"/>
  <c r="DJ60" i="3" s="1"/>
  <c r="DF60" i="3"/>
  <c r="DG60" i="3"/>
  <c r="F150" i="1"/>
  <c r="W120" i="1"/>
  <c r="F211" i="1"/>
  <c r="AP192" i="1"/>
  <c r="AP277" i="1"/>
  <c r="BB234" i="1"/>
  <c r="F260" i="1"/>
  <c r="BC393" i="1"/>
  <c r="BC313" i="1"/>
  <c r="F334" i="1"/>
  <c r="F148" i="1"/>
  <c r="U120" i="1"/>
  <c r="BC234" i="1"/>
  <c r="F263" i="1"/>
  <c r="DI55" i="3"/>
  <c r="DF55" i="3"/>
  <c r="DG55" i="3"/>
  <c r="DJ55" i="3" s="1"/>
  <c r="DH55" i="3"/>
  <c r="BD393" i="1"/>
  <c r="BD313" i="1"/>
  <c r="F343" i="1"/>
  <c r="GM245" i="1"/>
  <c r="GN245" i="1" s="1"/>
  <c r="GM354" i="1"/>
  <c r="GO354" i="1" s="1"/>
  <c r="DF86" i="3"/>
  <c r="DG86" i="3"/>
  <c r="DH86" i="3"/>
  <c r="DI86" i="3"/>
  <c r="DJ86" i="3" s="1"/>
  <c r="AT514" i="1"/>
  <c r="F544" i="1"/>
  <c r="F583" i="1"/>
  <c r="BC558" i="1"/>
  <c r="R244" i="1"/>
  <c r="GM355" i="1"/>
  <c r="GO355" i="1" s="1"/>
  <c r="CY360" i="1"/>
  <c r="X360" i="1" s="1"/>
  <c r="AK363" i="1" s="1"/>
  <c r="CZ360" i="1"/>
  <c r="Y360" i="1" s="1"/>
  <c r="CG473" i="1"/>
  <c r="AX482" i="1"/>
  <c r="DI111" i="3"/>
  <c r="DJ111" i="3" s="1"/>
  <c r="DF111" i="3"/>
  <c r="DG111" i="3"/>
  <c r="DH111" i="3"/>
  <c r="AI313" i="1"/>
  <c r="V318" i="1"/>
  <c r="GM356" i="1"/>
  <c r="GN356" i="1" s="1"/>
  <c r="CP432" i="1"/>
  <c r="O432" i="1" s="1"/>
  <c r="AC441" i="1"/>
  <c r="AP429" i="1"/>
  <c r="F450" i="1"/>
  <c r="AP597" i="1"/>
  <c r="AE482" i="1"/>
  <c r="GK475" i="1"/>
  <c r="AC567" i="1"/>
  <c r="CP560" i="1"/>
  <c r="O560" i="1" s="1"/>
  <c r="AK318" i="1"/>
  <c r="F340" i="1"/>
  <c r="U313" i="1"/>
  <c r="GM357" i="1"/>
  <c r="GO357" i="1" s="1"/>
  <c r="BC429" i="1"/>
  <c r="F457" i="1"/>
  <c r="BC597" i="1"/>
  <c r="DI85" i="3"/>
  <c r="DJ85" i="3" s="1"/>
  <c r="DF85" i="3"/>
  <c r="DG85" i="3"/>
  <c r="DH85" i="3"/>
  <c r="AZ473" i="1"/>
  <c r="F493" i="1"/>
  <c r="AZ597" i="1"/>
  <c r="AO514" i="1"/>
  <c r="F530" i="1"/>
  <c r="GN431" i="1"/>
  <c r="V482" i="1"/>
  <c r="AI473" i="1"/>
  <c r="AQ514" i="1"/>
  <c r="F536" i="1"/>
  <c r="CJ558" i="1"/>
  <c r="BA567" i="1"/>
  <c r="CG558" i="1"/>
  <c r="AX567" i="1"/>
  <c r="AP709" i="1"/>
  <c r="F723" i="1"/>
  <c r="AU558" i="1"/>
  <c r="F586" i="1"/>
  <c r="Y677" i="1"/>
  <c r="AL672" i="1"/>
  <c r="BB672" i="1"/>
  <c r="F690" i="1"/>
  <c r="BB744" i="1"/>
  <c r="DH116" i="3"/>
  <c r="DI116" i="3"/>
  <c r="DJ116" i="3" s="1"/>
  <c r="DF116" i="3"/>
  <c r="DG116" i="3"/>
  <c r="AH429" i="1"/>
  <c r="U441" i="1"/>
  <c r="AH558" i="1"/>
  <c r="U567" i="1"/>
  <c r="GK632" i="1"/>
  <c r="AE636" i="1"/>
  <c r="AJ429" i="1"/>
  <c r="W441" i="1"/>
  <c r="GM475" i="1"/>
  <c r="AB482" i="1"/>
  <c r="S526" i="1"/>
  <c r="AF514" i="1"/>
  <c r="S558" i="1"/>
  <c r="F582" i="1"/>
  <c r="AT629" i="1"/>
  <c r="F654" i="1"/>
  <c r="F20" i="2" s="1"/>
  <c r="AI629" i="1"/>
  <c r="V636" i="1"/>
  <c r="R677" i="1"/>
  <c r="AE672" i="1"/>
  <c r="CI672" i="1"/>
  <c r="AZ677" i="1"/>
  <c r="AG709" i="1"/>
  <c r="T714" i="1"/>
  <c r="GM802" i="1"/>
  <c r="GN802" i="1" s="1"/>
  <c r="DG134" i="3"/>
  <c r="DH134" i="3"/>
  <c r="DI134" i="3"/>
  <c r="DF134" i="3"/>
  <c r="DJ134" i="3" s="1"/>
  <c r="BB780" i="1"/>
  <c r="BB912" i="1"/>
  <c r="F848" i="1"/>
  <c r="S714" i="1"/>
  <c r="AF709" i="1"/>
  <c r="AQ709" i="1"/>
  <c r="F724" i="1"/>
  <c r="CJ835" i="1"/>
  <c r="AI835" i="1"/>
  <c r="T800" i="1"/>
  <c r="DI140" i="3"/>
  <c r="DF140" i="3"/>
  <c r="DJ140" i="3" s="1"/>
  <c r="DG140" i="3"/>
  <c r="DH140" i="3"/>
  <c r="BC780" i="1"/>
  <c r="F851" i="1"/>
  <c r="BC912" i="1"/>
  <c r="CZ872" i="1"/>
  <c r="Y872" i="1" s="1"/>
  <c r="CY872" i="1"/>
  <c r="X872" i="1" s="1"/>
  <c r="CZ877" i="1"/>
  <c r="Y877" i="1" s="1"/>
  <c r="CY877" i="1"/>
  <c r="X877" i="1" s="1"/>
  <c r="GM877" i="1" s="1"/>
  <c r="GN877" i="1" s="1"/>
  <c r="CZ880" i="1"/>
  <c r="Y880" i="1" s="1"/>
  <c r="CY880" i="1"/>
  <c r="X880" i="1" s="1"/>
  <c r="CG867" i="1"/>
  <c r="AX882" i="1"/>
  <c r="AH629" i="1"/>
  <c r="U636" i="1"/>
  <c r="GM674" i="1"/>
  <c r="AB677" i="1"/>
  <c r="AS672" i="1"/>
  <c r="AS744" i="1"/>
  <c r="F694" i="1"/>
  <c r="GM795" i="1"/>
  <c r="GN795" i="1" s="1"/>
  <c r="GX800" i="1"/>
  <c r="DI143" i="3"/>
  <c r="DJ143" i="3" s="1"/>
  <c r="DF143" i="3"/>
  <c r="DG143" i="3"/>
  <c r="DH143" i="3"/>
  <c r="DI151" i="3"/>
  <c r="DF151" i="3"/>
  <c r="DJ151" i="3" s="1"/>
  <c r="DG151" i="3"/>
  <c r="DH151" i="3"/>
  <c r="CP816" i="1"/>
  <c r="O816" i="1" s="1"/>
  <c r="CI780" i="1"/>
  <c r="AZ835" i="1"/>
  <c r="DI165" i="3"/>
  <c r="DF165" i="3"/>
  <c r="DH165" i="3"/>
  <c r="DG165" i="3"/>
  <c r="DJ165" i="3" s="1"/>
  <c r="AL948" i="1"/>
  <c r="Y970" i="1"/>
  <c r="GM869" i="1"/>
  <c r="V876" i="1"/>
  <c r="AI882" i="1" s="1"/>
  <c r="AE1152" i="1"/>
  <c r="R1157" i="1"/>
  <c r="AO1371" i="1"/>
  <c r="F1380" i="1"/>
  <c r="AO1406" i="1"/>
  <c r="CP962" i="1"/>
  <c r="O962" i="1" s="1"/>
  <c r="GM962" i="1" s="1"/>
  <c r="GO962" i="1" s="1"/>
  <c r="BD948" i="1"/>
  <c r="F995" i="1"/>
  <c r="BD1076" i="1"/>
  <c r="F1034" i="1"/>
  <c r="BD1002" i="1"/>
  <c r="AO1041" i="1"/>
  <c r="F1050" i="1"/>
  <c r="AP1406" i="1"/>
  <c r="AP1371" i="1"/>
  <c r="F1385" i="1"/>
  <c r="T828" i="1"/>
  <c r="AT867" i="1"/>
  <c r="F900" i="1"/>
  <c r="CP956" i="1"/>
  <c r="O956" i="1" s="1"/>
  <c r="GM956" i="1" s="1"/>
  <c r="GO956" i="1" s="1"/>
  <c r="Q1046" i="1"/>
  <c r="AD1041" i="1"/>
  <c r="AB1196" i="1"/>
  <c r="GM1191" i="1"/>
  <c r="AD1301" i="1"/>
  <c r="Q1305" i="1"/>
  <c r="F1386" i="1"/>
  <c r="AQ1406" i="1"/>
  <c r="AQ1371" i="1"/>
  <c r="CG780" i="1"/>
  <c r="AX835" i="1"/>
  <c r="S876" i="1"/>
  <c r="AU867" i="1"/>
  <c r="F901" i="1"/>
  <c r="DI170" i="3"/>
  <c r="DJ170" i="3" s="1"/>
  <c r="DF170" i="3"/>
  <c r="DG170" i="3"/>
  <c r="DH170" i="3"/>
  <c r="DI174" i="3"/>
  <c r="DJ174" i="3" s="1"/>
  <c r="DF174" i="3"/>
  <c r="DG174" i="3"/>
  <c r="DH174" i="3"/>
  <c r="AD1009" i="1"/>
  <c r="AP1112" i="1"/>
  <c r="F1129" i="1"/>
  <c r="AP1226" i="1"/>
  <c r="BD1152" i="1"/>
  <c r="F1182" i="1"/>
  <c r="W1120" i="1"/>
  <c r="AJ1112" i="1"/>
  <c r="AU1226" i="1"/>
  <c r="AU1112" i="1"/>
  <c r="F1139" i="1"/>
  <c r="CP1154" i="1"/>
  <c r="O1154" i="1" s="1"/>
  <c r="AJ1152" i="1"/>
  <c r="W1157" i="1"/>
  <c r="BA1152" i="1"/>
  <c r="F1177" i="1"/>
  <c r="CI1189" i="1"/>
  <c r="AZ1196" i="1"/>
  <c r="AG1262" i="1"/>
  <c r="T1269" i="1"/>
  <c r="AY1305" i="1"/>
  <c r="CH1301" i="1"/>
  <c r="F1417" i="1"/>
  <c r="AZ1367" i="1"/>
  <c r="CP1043" i="1"/>
  <c r="O1043" i="1" s="1"/>
  <c r="AJ1041" i="1"/>
  <c r="W1046" i="1"/>
  <c r="AI1112" i="1"/>
  <c r="V1120" i="1"/>
  <c r="AU1269" i="1"/>
  <c r="CD1262" i="1"/>
  <c r="CP1303" i="1"/>
  <c r="O1303" i="1" s="1"/>
  <c r="AB1376" i="1"/>
  <c r="F1382" i="1"/>
  <c r="AW1371" i="1"/>
  <c r="AW1406" i="1"/>
  <c r="AB1448" i="1"/>
  <c r="AV1442" i="1"/>
  <c r="F1453" i="1"/>
  <c r="GK1264" i="1"/>
  <c r="GM1264" i="1" s="1"/>
  <c r="AE1269" i="1"/>
  <c r="CH1120" i="1"/>
  <c r="P1120" i="1"/>
  <c r="CE1120" i="1"/>
  <c r="CF1120" i="1"/>
  <c r="AC1112" i="1"/>
  <c r="CG1112" i="1"/>
  <c r="AX1120" i="1"/>
  <c r="F1164" i="1"/>
  <c r="AX1152" i="1"/>
  <c r="CY1194" i="1"/>
  <c r="X1194" i="1" s="1"/>
  <c r="AK1196" i="1" s="1"/>
  <c r="CZ1194" i="1"/>
  <c r="Y1194" i="1" s="1"/>
  <c r="AL1196" i="1" s="1"/>
  <c r="AX1262" i="1"/>
  <c r="F1276" i="1"/>
  <c r="R1301" i="1"/>
  <c r="F1319" i="1"/>
  <c r="Q1376" i="1"/>
  <c r="AD1371" i="1"/>
  <c r="Q1448" i="1"/>
  <c r="AD1442" i="1"/>
  <c r="AG1442" i="1"/>
  <c r="T1448" i="1"/>
  <c r="AY1448" i="1"/>
  <c r="CH1442" i="1"/>
  <c r="AI1480" i="1"/>
  <c r="V1486" i="1"/>
  <c r="AY1480" i="1"/>
  <c r="F1494" i="1"/>
  <c r="CJ1002" i="1"/>
  <c r="BA1009" i="1"/>
  <c r="AG1189" i="1"/>
  <c r="T1196" i="1"/>
  <c r="GK1373" i="1"/>
  <c r="GM1373" i="1" s="1"/>
  <c r="AE1376" i="1"/>
  <c r="AV1367" i="1"/>
  <c r="F1411" i="1"/>
  <c r="AL1480" i="1"/>
  <c r="Y1486" i="1"/>
  <c r="W1480" i="1"/>
  <c r="F1510" i="1"/>
  <c r="BD1367" i="1"/>
  <c r="F1431" i="1"/>
  <c r="DG4" i="3"/>
  <c r="DH4" i="3"/>
  <c r="DI4" i="3"/>
  <c r="DJ4" i="3" s="1"/>
  <c r="DF4" i="3"/>
  <c r="CY74" i="1"/>
  <c r="X74" i="1" s="1"/>
  <c r="CZ74" i="1"/>
  <c r="Y74" i="1" s="1"/>
  <c r="Q26" i="1"/>
  <c r="F48" i="1"/>
  <c r="DI12" i="3"/>
  <c r="DJ12" i="3" s="1"/>
  <c r="DF12" i="3"/>
  <c r="DG12" i="3"/>
  <c r="DH12" i="3"/>
  <c r="AJ88" i="1"/>
  <c r="GM83" i="1"/>
  <c r="GO83" i="1" s="1"/>
  <c r="CP82" i="1"/>
  <c r="O82" i="1" s="1"/>
  <c r="GM82" i="1" s="1"/>
  <c r="GO82" i="1" s="1"/>
  <c r="DI33" i="3"/>
  <c r="DJ33" i="3" s="1"/>
  <c r="DF33" i="3"/>
  <c r="DG33" i="3"/>
  <c r="DH33" i="3"/>
  <c r="CY72" i="1"/>
  <c r="X72" i="1" s="1"/>
  <c r="CZ72" i="1"/>
  <c r="Y72" i="1" s="1"/>
  <c r="Q76" i="1"/>
  <c r="CP76" i="1" s="1"/>
  <c r="O76" i="1" s="1"/>
  <c r="S76" i="1"/>
  <c r="W76" i="1"/>
  <c r="CI120" i="1"/>
  <c r="AZ126" i="1"/>
  <c r="DI41" i="3"/>
  <c r="DF41" i="3"/>
  <c r="DG41" i="3"/>
  <c r="DJ41" i="3" s="1"/>
  <c r="DH41" i="3"/>
  <c r="V76" i="1"/>
  <c r="AI88" i="1" s="1"/>
  <c r="GM85" i="1"/>
  <c r="GO85" i="1" s="1"/>
  <c r="AD126" i="1"/>
  <c r="AI120" i="1"/>
  <c r="V126" i="1"/>
  <c r="AP120" i="1"/>
  <c r="F135" i="1"/>
  <c r="CP73" i="1"/>
  <c r="O73" i="1" s="1"/>
  <c r="GM73" i="1" s="1"/>
  <c r="GO73" i="1" s="1"/>
  <c r="CB120" i="1"/>
  <c r="AS126" i="1"/>
  <c r="CD120" i="1"/>
  <c r="AU126" i="1"/>
  <c r="AD247" i="1"/>
  <c r="AG192" i="1"/>
  <c r="T202" i="1"/>
  <c r="CI234" i="1"/>
  <c r="AZ247" i="1"/>
  <c r="BB350" i="1"/>
  <c r="F376" i="1"/>
  <c r="BB393" i="1"/>
  <c r="GM194" i="1"/>
  <c r="AB202" i="1"/>
  <c r="F379" i="1"/>
  <c r="BC350" i="1"/>
  <c r="DI61" i="3"/>
  <c r="DJ61" i="3" s="1"/>
  <c r="DF61" i="3"/>
  <c r="DG61" i="3"/>
  <c r="DH61" i="3"/>
  <c r="CG234" i="1"/>
  <c r="AX247" i="1"/>
  <c r="AB363" i="1"/>
  <c r="GM352" i="1"/>
  <c r="F388" i="1"/>
  <c r="BD350" i="1"/>
  <c r="AU192" i="1"/>
  <c r="F221" i="1"/>
  <c r="AU277" i="1"/>
  <c r="DF58" i="3"/>
  <c r="DJ58" i="3" s="1"/>
  <c r="DG58" i="3"/>
  <c r="DH58" i="3"/>
  <c r="DI58" i="3"/>
  <c r="AD318" i="1"/>
  <c r="GM358" i="1"/>
  <c r="GN358" i="1" s="1"/>
  <c r="AO350" i="1"/>
  <c r="F367" i="1"/>
  <c r="BB514" i="1"/>
  <c r="F539" i="1"/>
  <c r="V244" i="1"/>
  <c r="AI247" i="1" s="1"/>
  <c r="AO393" i="1"/>
  <c r="AF363" i="1"/>
  <c r="F382" i="1"/>
  <c r="AU350" i="1"/>
  <c r="AO429" i="1"/>
  <c r="AO597" i="1"/>
  <c r="F445" i="1"/>
  <c r="GK516" i="1"/>
  <c r="AE526" i="1"/>
  <c r="F592" i="1"/>
  <c r="BD558" i="1"/>
  <c r="T244" i="1"/>
  <c r="AG247" i="1" s="1"/>
  <c r="AG313" i="1"/>
  <c r="T318" i="1"/>
  <c r="CY361" i="1"/>
  <c r="X361" i="1" s="1"/>
  <c r="GM361" i="1" s="1"/>
  <c r="GO361" i="1" s="1"/>
  <c r="CZ361" i="1"/>
  <c r="Y361" i="1" s="1"/>
  <c r="AT429" i="1"/>
  <c r="F459" i="1"/>
  <c r="F492" i="1"/>
  <c r="AQ473" i="1"/>
  <c r="W244" i="1"/>
  <c r="AJ247" i="1" s="1"/>
  <c r="AF313" i="1"/>
  <c r="S318" i="1"/>
  <c r="BD473" i="1"/>
  <c r="F507" i="1"/>
  <c r="BD597" i="1"/>
  <c r="AD567" i="1"/>
  <c r="AG429" i="1"/>
  <c r="T441" i="1"/>
  <c r="BB709" i="1"/>
  <c r="F727" i="1"/>
  <c r="DI128" i="3"/>
  <c r="DF128" i="3"/>
  <c r="DJ128" i="3" s="1"/>
  <c r="DG128" i="3"/>
  <c r="DH128" i="3"/>
  <c r="DH126" i="3"/>
  <c r="DI126" i="3"/>
  <c r="DJ126" i="3" s="1"/>
  <c r="DF126" i="3"/>
  <c r="DG126" i="3"/>
  <c r="AJ473" i="1"/>
  <c r="W482" i="1"/>
  <c r="AH514" i="1"/>
  <c r="U526" i="1"/>
  <c r="AI558" i="1"/>
  <c r="V567" i="1"/>
  <c r="CY632" i="1"/>
  <c r="X632" i="1" s="1"/>
  <c r="AK636" i="1" s="1"/>
  <c r="CZ632" i="1"/>
  <c r="Y632" i="1" s="1"/>
  <c r="AL636" i="1" s="1"/>
  <c r="AF636" i="1"/>
  <c r="CI629" i="1"/>
  <c r="AZ636" i="1"/>
  <c r="CG672" i="1"/>
  <c r="AX677" i="1"/>
  <c r="F730" i="1"/>
  <c r="BC709" i="1"/>
  <c r="GM439" i="1"/>
  <c r="GN439" i="1" s="1"/>
  <c r="AF473" i="1"/>
  <c r="S482" i="1"/>
  <c r="V526" i="1"/>
  <c r="AI514" i="1"/>
  <c r="CG514" i="1"/>
  <c r="AX526" i="1"/>
  <c r="GM564" i="1"/>
  <c r="GO564" i="1" s="1"/>
  <c r="F739" i="1"/>
  <c r="BD709" i="1"/>
  <c r="Q797" i="1"/>
  <c r="R797" i="1"/>
  <c r="GK797" i="1" s="1"/>
  <c r="S797" i="1"/>
  <c r="CF482" i="1"/>
  <c r="AC473" i="1"/>
  <c r="CH482" i="1"/>
  <c r="P482" i="1"/>
  <c r="CE482" i="1"/>
  <c r="AL526" i="1"/>
  <c r="AQ558" i="1"/>
  <c r="F577" i="1"/>
  <c r="CP632" i="1"/>
  <c r="O632" i="1" s="1"/>
  <c r="BB629" i="1"/>
  <c r="F649" i="1"/>
  <c r="AO709" i="1"/>
  <c r="F718" i="1"/>
  <c r="U677" i="1"/>
  <c r="AH672" i="1"/>
  <c r="F721" i="1"/>
  <c r="AX709" i="1"/>
  <c r="P797" i="1"/>
  <c r="CP797" i="1" s="1"/>
  <c r="O797" i="1" s="1"/>
  <c r="CY798" i="1"/>
  <c r="X798" i="1" s="1"/>
  <c r="GM798" i="1" s="1"/>
  <c r="GN798" i="1" s="1"/>
  <c r="CZ798" i="1"/>
  <c r="Y798" i="1" s="1"/>
  <c r="GM803" i="1"/>
  <c r="GN803" i="1" s="1"/>
  <c r="CJ629" i="1"/>
  <c r="BA636" i="1"/>
  <c r="F687" i="1"/>
  <c r="AQ744" i="1"/>
  <c r="AQ672" i="1"/>
  <c r="CJ709" i="1"/>
  <c r="BA714" i="1"/>
  <c r="DF135" i="3"/>
  <c r="DJ135" i="3" s="1"/>
  <c r="DG135" i="3"/>
  <c r="DH135" i="3"/>
  <c r="DI135" i="3"/>
  <c r="DH131" i="3"/>
  <c r="DI131" i="3"/>
  <c r="DJ131" i="3" s="1"/>
  <c r="DF131" i="3"/>
  <c r="DG131" i="3"/>
  <c r="V677" i="1"/>
  <c r="AI672" i="1"/>
  <c r="AL714" i="1"/>
  <c r="CY791" i="1"/>
  <c r="X791" i="1" s="1"/>
  <c r="GM791" i="1" s="1"/>
  <c r="GN791" i="1" s="1"/>
  <c r="CZ791" i="1"/>
  <c r="Y791" i="1" s="1"/>
  <c r="DI137" i="3"/>
  <c r="DF137" i="3"/>
  <c r="DG137" i="3"/>
  <c r="DJ137" i="3" s="1"/>
  <c r="DH137" i="3"/>
  <c r="CZ812" i="1"/>
  <c r="Y812" i="1" s="1"/>
  <c r="CY812" i="1"/>
  <c r="X812" i="1" s="1"/>
  <c r="BC948" i="1"/>
  <c r="F986" i="1"/>
  <c r="BC1076" i="1"/>
  <c r="CG629" i="1"/>
  <c r="AX636" i="1"/>
  <c r="CF677" i="1"/>
  <c r="AC672" i="1"/>
  <c r="CH677" i="1"/>
  <c r="P677" i="1"/>
  <c r="CE677" i="1"/>
  <c r="GM796" i="1"/>
  <c r="GN796" i="1" s="1"/>
  <c r="CP812" i="1"/>
  <c r="O812" i="1" s="1"/>
  <c r="CY827" i="1"/>
  <c r="X827" i="1" s="1"/>
  <c r="GM827" i="1" s="1"/>
  <c r="GN827" i="1" s="1"/>
  <c r="CZ827" i="1"/>
  <c r="Y827" i="1" s="1"/>
  <c r="DI163" i="3"/>
  <c r="DF163" i="3"/>
  <c r="DH163" i="3"/>
  <c r="DG163" i="3"/>
  <c r="DJ163" i="3" s="1"/>
  <c r="CP880" i="1"/>
  <c r="O880" i="1" s="1"/>
  <c r="GM880" i="1" s="1"/>
  <c r="GN880" i="1" s="1"/>
  <c r="DI169" i="3"/>
  <c r="DJ169" i="3" s="1"/>
  <c r="DF169" i="3"/>
  <c r="DH169" i="3"/>
  <c r="DG169" i="3"/>
  <c r="GX876" i="1"/>
  <c r="CJ882" i="1" s="1"/>
  <c r="AH970" i="1"/>
  <c r="CI948" i="1"/>
  <c r="AZ970" i="1"/>
  <c r="F1136" i="1"/>
  <c r="BC1226" i="1"/>
  <c r="BC1112" i="1"/>
  <c r="S1196" i="1"/>
  <c r="AF1189" i="1"/>
  <c r="CY823" i="1"/>
  <c r="X823" i="1" s="1"/>
  <c r="GM823" i="1" s="1"/>
  <c r="GN823" i="1" s="1"/>
  <c r="CZ823" i="1"/>
  <c r="Y823" i="1" s="1"/>
  <c r="F892" i="1"/>
  <c r="AQ867" i="1"/>
  <c r="DG172" i="3"/>
  <c r="DH172" i="3"/>
  <c r="DI172" i="3"/>
  <c r="DJ172" i="3" s="1"/>
  <c r="DF172" i="3"/>
  <c r="CP967" i="1"/>
  <c r="O967" i="1" s="1"/>
  <c r="GM967" i="1" s="1"/>
  <c r="GN967" i="1" s="1"/>
  <c r="CB970" i="1" s="1"/>
  <c r="CI1002" i="1"/>
  <c r="AZ1009" i="1"/>
  <c r="CF1041" i="1"/>
  <c r="AW1046" i="1"/>
  <c r="F1394" i="1"/>
  <c r="AT1406" i="1"/>
  <c r="AT1371" i="1"/>
  <c r="AU780" i="1"/>
  <c r="F854" i="1"/>
  <c r="AU912" i="1"/>
  <c r="CY829" i="1"/>
  <c r="X829" i="1" s="1"/>
  <c r="GM829" i="1" s="1"/>
  <c r="GN829" i="1" s="1"/>
  <c r="CZ829" i="1"/>
  <c r="Y829" i="1" s="1"/>
  <c r="DH173" i="3"/>
  <c r="DI173" i="3"/>
  <c r="DJ173" i="3" s="1"/>
  <c r="DF173" i="3"/>
  <c r="DG173" i="3"/>
  <c r="AF948" i="1"/>
  <c r="S970" i="1"/>
  <c r="Q1157" i="1"/>
  <c r="AD1152" i="1"/>
  <c r="F1316" i="1"/>
  <c r="AZ1301" i="1"/>
  <c r="AY1406" i="1"/>
  <c r="F1384" i="1"/>
  <c r="AY1371" i="1"/>
  <c r="GM968" i="1"/>
  <c r="GO968" i="1" s="1"/>
  <c r="AP1002" i="1"/>
  <c r="F1018" i="1"/>
  <c r="AQ1041" i="1"/>
  <c r="F1056" i="1"/>
  <c r="AD1120" i="1"/>
  <c r="BB1112" i="1"/>
  <c r="F1133" i="1"/>
  <c r="BB1226" i="1"/>
  <c r="AG1002" i="1"/>
  <c r="T1009" i="1"/>
  <c r="AE1002" i="1"/>
  <c r="R1009" i="1"/>
  <c r="CI1041" i="1"/>
  <c r="AZ1046" i="1"/>
  <c r="F1137" i="1"/>
  <c r="AS1112" i="1"/>
  <c r="Y1157" i="1"/>
  <c r="AL1152" i="1"/>
  <c r="T1152" i="1"/>
  <c r="F1178" i="1"/>
  <c r="AW1157" i="1"/>
  <c r="CF1152" i="1"/>
  <c r="AQ1189" i="1"/>
  <c r="F1206" i="1"/>
  <c r="CY1266" i="1"/>
  <c r="X1266" i="1" s="1"/>
  <c r="AK1269" i="1" s="1"/>
  <c r="CZ1266" i="1"/>
  <c r="Y1266" i="1" s="1"/>
  <c r="AL1269" i="1" s="1"/>
  <c r="AF1269" i="1"/>
  <c r="F1323" i="1"/>
  <c r="AT1301" i="1"/>
  <c r="X1371" i="1"/>
  <c r="F1402" i="1"/>
  <c r="X1406" i="1"/>
  <c r="AP1438" i="1"/>
  <c r="F1525" i="1"/>
  <c r="G27" i="2" s="1"/>
  <c r="AC1009" i="1"/>
  <c r="AF1041" i="1"/>
  <c r="S1046" i="1"/>
  <c r="X1120" i="1"/>
  <c r="AK1112" i="1"/>
  <c r="F1179" i="1"/>
  <c r="U1152" i="1"/>
  <c r="AD1196" i="1"/>
  <c r="BC1258" i="1"/>
  <c r="F1351" i="1"/>
  <c r="F1409" i="1"/>
  <c r="P1367" i="1"/>
  <c r="AT1448" i="1"/>
  <c r="CC1442" i="1"/>
  <c r="BD1442" i="1"/>
  <c r="F1473" i="1"/>
  <c r="BD1516" i="1"/>
  <c r="BC1480" i="1"/>
  <c r="BC1516" i="1"/>
  <c r="F1502" i="1"/>
  <c r="F1328" i="1"/>
  <c r="V1301" i="1"/>
  <c r="AJ1002" i="1"/>
  <c r="W1009" i="1"/>
  <c r="U1046" i="1"/>
  <c r="AH1041" i="1"/>
  <c r="T1120" i="1"/>
  <c r="AG1112" i="1"/>
  <c r="AQ1226" i="1"/>
  <c r="AQ1112" i="1"/>
  <c r="F1130" i="1"/>
  <c r="F1215" i="1"/>
  <c r="AU1189" i="1"/>
  <c r="AO1189" i="1"/>
  <c r="F1200" i="1"/>
  <c r="GM1374" i="1"/>
  <c r="GN1374" i="1" s="1"/>
  <c r="CB1376" i="1" s="1"/>
  <c r="AE1442" i="1"/>
  <c r="R1448" i="1"/>
  <c r="AD1486" i="1"/>
  <c r="AS1486" i="1"/>
  <c r="CB1480" i="1"/>
  <c r="F1511" i="1"/>
  <c r="BD1480" i="1"/>
  <c r="W1301" i="1"/>
  <c r="F1329" i="1"/>
  <c r="F1069" i="1"/>
  <c r="V1041" i="1"/>
  <c r="U1226" i="1"/>
  <c r="F1142" i="1"/>
  <c r="U1112" i="1"/>
  <c r="AP1152" i="1"/>
  <c r="F1166" i="1"/>
  <c r="F1325" i="1"/>
  <c r="BA1301" i="1"/>
  <c r="T1367" i="1"/>
  <c r="F1427" i="1"/>
  <c r="F1512" i="1"/>
  <c r="X1480" i="1"/>
  <c r="F1468" i="1"/>
  <c r="BA1442" i="1"/>
  <c r="BA1516" i="1"/>
  <c r="AS1442" i="1"/>
  <c r="F1465" i="1"/>
  <c r="AS1516" i="1"/>
  <c r="DF3" i="3"/>
  <c r="DG3" i="3"/>
  <c r="DH3" i="3"/>
  <c r="DI3" i="3"/>
  <c r="DJ3" i="3" s="1"/>
  <c r="DF42" i="3"/>
  <c r="DG42" i="3"/>
  <c r="DH42" i="3"/>
  <c r="DI42" i="3"/>
  <c r="DJ42" i="3" s="1"/>
  <c r="DF47" i="3"/>
  <c r="DG47" i="3"/>
  <c r="DH47" i="3"/>
  <c r="DI47" i="3"/>
  <c r="DJ47" i="3" s="1"/>
  <c r="DH133" i="3"/>
  <c r="DI133" i="3"/>
  <c r="DF133" i="3"/>
  <c r="DG133" i="3"/>
  <c r="DJ133" i="3" s="1"/>
  <c r="DG87" i="3"/>
  <c r="DH87" i="3"/>
  <c r="DF87" i="3"/>
  <c r="DI87" i="3"/>
  <c r="DJ87" i="3" s="1"/>
  <c r="DF171" i="3"/>
  <c r="DG171" i="3"/>
  <c r="DH171" i="3"/>
  <c r="DI171" i="3"/>
  <c r="DJ171" i="3" s="1"/>
  <c r="DF141" i="3"/>
  <c r="DG141" i="3"/>
  <c r="DH141" i="3"/>
  <c r="DI141" i="3"/>
  <c r="DJ141" i="3" s="1"/>
  <c r="GK29" i="1"/>
  <c r="AE36" i="1"/>
  <c r="DF6" i="3"/>
  <c r="DG6" i="3"/>
  <c r="DH6" i="3"/>
  <c r="DI6" i="3"/>
  <c r="DJ6" i="3" s="1"/>
  <c r="DG18" i="3"/>
  <c r="DH18" i="3"/>
  <c r="DI18" i="3"/>
  <c r="DJ18" i="3" s="1"/>
  <c r="DF18" i="3"/>
  <c r="DH11" i="3"/>
  <c r="DI11" i="3"/>
  <c r="DF11" i="3"/>
  <c r="DG11" i="3"/>
  <c r="DJ11" i="3" s="1"/>
  <c r="DG52" i="3"/>
  <c r="DJ52" i="3" s="1"/>
  <c r="DH52" i="3"/>
  <c r="DF52" i="3"/>
  <c r="DI52" i="3"/>
  <c r="DH56" i="3"/>
  <c r="DI56" i="3"/>
  <c r="DF56" i="3"/>
  <c r="DJ56" i="3" s="1"/>
  <c r="DG56" i="3"/>
  <c r="DG57" i="3"/>
  <c r="DH57" i="3"/>
  <c r="DF57" i="3"/>
  <c r="DJ57" i="3" s="1"/>
  <c r="DI57" i="3"/>
  <c r="DH36" i="3"/>
  <c r="DI36" i="3"/>
  <c r="DJ36" i="3" s="1"/>
  <c r="DG36" i="3"/>
  <c r="DF36" i="3"/>
  <c r="DG48" i="3"/>
  <c r="DH48" i="3"/>
  <c r="DF48" i="3"/>
  <c r="DI48" i="3"/>
  <c r="DJ48" i="3" s="1"/>
  <c r="DG113" i="3"/>
  <c r="DH113" i="3"/>
  <c r="DI113" i="3"/>
  <c r="DJ113" i="3" s="1"/>
  <c r="DF113" i="3"/>
  <c r="DH43" i="3"/>
  <c r="DI43" i="3"/>
  <c r="DF43" i="3"/>
  <c r="DG43" i="3"/>
  <c r="DJ43" i="3" s="1"/>
  <c r="DG115" i="3"/>
  <c r="DJ115" i="3" s="1"/>
  <c r="DH115" i="3"/>
  <c r="DI115" i="3"/>
  <c r="DF115" i="3"/>
  <c r="DG144" i="3"/>
  <c r="DJ144" i="3" s="1"/>
  <c r="DH144" i="3"/>
  <c r="DF144" i="3"/>
  <c r="DI144" i="3"/>
  <c r="DH152" i="3"/>
  <c r="DI152" i="3"/>
  <c r="DF152" i="3"/>
  <c r="DJ152" i="3" s="1"/>
  <c r="DG152" i="3"/>
  <c r="DG118" i="3"/>
  <c r="DJ118" i="3" s="1"/>
  <c r="DH118" i="3"/>
  <c r="DI118" i="3"/>
  <c r="DF118" i="3"/>
  <c r="DF175" i="3"/>
  <c r="DG175" i="3"/>
  <c r="DH175" i="3"/>
  <c r="DI175" i="3"/>
  <c r="DJ175" i="3" s="1"/>
  <c r="DH1" i="3"/>
  <c r="DI1" i="3"/>
  <c r="DJ1" i="3" s="1"/>
  <c r="DF1" i="3"/>
  <c r="DG1" i="3"/>
  <c r="DF146" i="3"/>
  <c r="DG146" i="3"/>
  <c r="DI146" i="3"/>
  <c r="DJ146" i="3" s="1"/>
  <c r="DH146" i="3"/>
  <c r="DF19" i="3"/>
  <c r="DJ19" i="3" s="1"/>
  <c r="DG19" i="3"/>
  <c r="DH19" i="3"/>
  <c r="DI19" i="3"/>
  <c r="DI9" i="3"/>
  <c r="DF9" i="3"/>
  <c r="DG9" i="3"/>
  <c r="DJ9" i="3" s="1"/>
  <c r="DH9" i="3"/>
  <c r="GM28" i="1"/>
  <c r="AB36" i="1"/>
  <c r="AE88" i="1"/>
  <c r="GK70" i="1"/>
  <c r="AQ88" i="1"/>
  <c r="AQ156" i="1" s="1"/>
  <c r="BZ68" i="1"/>
  <c r="CG88" i="1"/>
  <c r="GM72" i="1"/>
  <c r="GN72" i="1" s="1"/>
  <c r="CB88" i="1" s="1"/>
  <c r="AO26" i="1"/>
  <c r="F40" i="1"/>
  <c r="AO156" i="1"/>
  <c r="CZ75" i="1"/>
  <c r="Y75" i="1" s="1"/>
  <c r="CY75" i="1"/>
  <c r="X75" i="1" s="1"/>
  <c r="CY78" i="1"/>
  <c r="X78" i="1" s="1"/>
  <c r="CZ78" i="1"/>
  <c r="Y78" i="1" s="1"/>
  <c r="F97" i="1"/>
  <c r="AP68" i="1"/>
  <c r="AK192" i="1"/>
  <c r="X202" i="1"/>
  <c r="AP26" i="1"/>
  <c r="F45" i="1"/>
  <c r="AP156" i="1"/>
  <c r="CJ120" i="1"/>
  <c r="BA126" i="1"/>
  <c r="AO192" i="1"/>
  <c r="F206" i="1"/>
  <c r="AO277" i="1"/>
  <c r="AU88" i="1"/>
  <c r="CD68" i="1"/>
  <c r="CY70" i="1"/>
  <c r="X70" i="1" s="1"/>
  <c r="CZ70" i="1"/>
  <c r="Y70" i="1" s="1"/>
  <c r="AF88" i="1"/>
  <c r="DF15" i="3"/>
  <c r="DJ15" i="3" s="1"/>
  <c r="DG15" i="3"/>
  <c r="DH15" i="3"/>
  <c r="DI15" i="3"/>
  <c r="CJ192" i="1"/>
  <c r="BA202" i="1"/>
  <c r="AI192" i="1"/>
  <c r="V202" i="1"/>
  <c r="Y202" i="1"/>
  <c r="AL192" i="1"/>
  <c r="CP237" i="1"/>
  <c r="O237" i="1" s="1"/>
  <c r="AC247" i="1"/>
  <c r="F328" i="1"/>
  <c r="AQ393" i="1"/>
  <c r="AQ313" i="1"/>
  <c r="CI350" i="1"/>
  <c r="AZ363" i="1"/>
  <c r="AZ393" i="1" s="1"/>
  <c r="CI192" i="1"/>
  <c r="AZ202" i="1"/>
  <c r="AQ234" i="1"/>
  <c r="F257" i="1"/>
  <c r="DI51" i="3"/>
  <c r="DF51" i="3"/>
  <c r="DG51" i="3"/>
  <c r="DJ51" i="3" s="1"/>
  <c r="DH51" i="3"/>
  <c r="F338" i="1"/>
  <c r="BA393" i="1"/>
  <c r="BA313" i="1"/>
  <c r="AL363" i="1"/>
  <c r="CY435" i="1"/>
  <c r="X435" i="1" s="1"/>
  <c r="GM435" i="1" s="1"/>
  <c r="GN435" i="1" s="1"/>
  <c r="CZ435" i="1"/>
  <c r="Y435" i="1" s="1"/>
  <c r="AP473" i="1"/>
  <c r="F491" i="1"/>
  <c r="AE313" i="1"/>
  <c r="R318" i="1"/>
  <c r="AQ350" i="1"/>
  <c r="F373" i="1"/>
  <c r="CY433" i="1"/>
  <c r="X433" i="1" s="1"/>
  <c r="AK441" i="1" s="1"/>
  <c r="CZ433" i="1"/>
  <c r="Y433" i="1" s="1"/>
  <c r="AL441" i="1" s="1"/>
  <c r="AF441" i="1"/>
  <c r="BB429" i="1"/>
  <c r="F454" i="1"/>
  <c r="BB597" i="1"/>
  <c r="F501" i="1"/>
  <c r="AU473" i="1"/>
  <c r="F551" i="1"/>
  <c r="BD514" i="1"/>
  <c r="F571" i="1"/>
  <c r="AO558" i="1"/>
  <c r="GN236" i="1"/>
  <c r="GX244" i="1"/>
  <c r="CJ247" i="1" s="1"/>
  <c r="W313" i="1"/>
  <c r="F342" i="1"/>
  <c r="W393" i="1"/>
  <c r="AH350" i="1"/>
  <c r="U363" i="1"/>
  <c r="AE441" i="1"/>
  <c r="GK435" i="1"/>
  <c r="AQ429" i="1"/>
  <c r="F451" i="1"/>
  <c r="AQ597" i="1"/>
  <c r="GM523" i="1"/>
  <c r="GN523" i="1" s="1"/>
  <c r="AC629" i="1"/>
  <c r="CH636" i="1"/>
  <c r="P636" i="1"/>
  <c r="CE636" i="1"/>
  <c r="CF636" i="1"/>
  <c r="AO672" i="1"/>
  <c r="F681" i="1"/>
  <c r="AO744" i="1"/>
  <c r="AI429" i="1"/>
  <c r="V441" i="1"/>
  <c r="T567" i="1"/>
  <c r="AG558" i="1"/>
  <c r="AP558" i="1"/>
  <c r="F576" i="1"/>
  <c r="DI114" i="3"/>
  <c r="DF114" i="3"/>
  <c r="DG114" i="3"/>
  <c r="DJ114" i="3" s="1"/>
  <c r="DH114" i="3"/>
  <c r="AF672" i="1"/>
  <c r="S677" i="1"/>
  <c r="GK711" i="1"/>
  <c r="GM711" i="1" s="1"/>
  <c r="AE714" i="1"/>
  <c r="DI119" i="3"/>
  <c r="DF119" i="3"/>
  <c r="DG119" i="3"/>
  <c r="DJ119" i="3" s="1"/>
  <c r="DH119" i="3"/>
  <c r="CJ473" i="1"/>
  <c r="BA482" i="1"/>
  <c r="AG514" i="1"/>
  <c r="T526" i="1"/>
  <c r="AC514" i="1"/>
  <c r="CH526" i="1"/>
  <c r="P526" i="1"/>
  <c r="CE526" i="1"/>
  <c r="CF526" i="1"/>
  <c r="AL567" i="1"/>
  <c r="BC744" i="1"/>
  <c r="F693" i="1"/>
  <c r="BC672" i="1"/>
  <c r="CI709" i="1"/>
  <c r="AZ714" i="1"/>
  <c r="Q800" i="1"/>
  <c r="R800" i="1"/>
  <c r="GK800" i="1" s="1"/>
  <c r="S800" i="1"/>
  <c r="W800" i="1"/>
  <c r="AJ835" i="1" s="1"/>
  <c r="CJ429" i="1"/>
  <c r="BA441" i="1"/>
  <c r="AG473" i="1"/>
  <c r="T482" i="1"/>
  <c r="AB526" i="1"/>
  <c r="GM516" i="1"/>
  <c r="W526" i="1"/>
  <c r="AJ514" i="1"/>
  <c r="GM522" i="1"/>
  <c r="GN522" i="1" s="1"/>
  <c r="CP633" i="1"/>
  <c r="O633" i="1" s="1"/>
  <c r="GM633" i="1" s="1"/>
  <c r="GP633" i="1" s="1"/>
  <c r="AS709" i="1"/>
  <c r="F731" i="1"/>
  <c r="BA672" i="1"/>
  <c r="F697" i="1"/>
  <c r="BA744" i="1"/>
  <c r="F695" i="1"/>
  <c r="AT672" i="1"/>
  <c r="AT744" i="1"/>
  <c r="AH709" i="1"/>
  <c r="U714" i="1"/>
  <c r="CY793" i="1"/>
  <c r="X793" i="1" s="1"/>
  <c r="GM793" i="1" s="1"/>
  <c r="GN793" i="1" s="1"/>
  <c r="CZ793" i="1"/>
  <c r="Y793" i="1" s="1"/>
  <c r="T797" i="1"/>
  <c r="AG835" i="1" s="1"/>
  <c r="AO780" i="1"/>
  <c r="AO912" i="1"/>
  <c r="F839" i="1"/>
  <c r="AG629" i="1"/>
  <c r="T636" i="1"/>
  <c r="AD835" i="1"/>
  <c r="U797" i="1"/>
  <c r="AH835" i="1" s="1"/>
  <c r="CZ805" i="1"/>
  <c r="Y805" i="1" s="1"/>
  <c r="CY805" i="1"/>
  <c r="X805" i="1" s="1"/>
  <c r="GM805" i="1" s="1"/>
  <c r="GN805" i="1" s="1"/>
  <c r="DF132" i="3"/>
  <c r="DG132" i="3"/>
  <c r="DJ132" i="3" s="1"/>
  <c r="DH132" i="3"/>
  <c r="DI132" i="3"/>
  <c r="AP780" i="1"/>
  <c r="AP912" i="1"/>
  <c r="F844" i="1"/>
  <c r="AC709" i="1"/>
  <c r="CH714" i="1"/>
  <c r="P714" i="1"/>
  <c r="CE714" i="1"/>
  <c r="CF714" i="1"/>
  <c r="W714" i="1"/>
  <c r="AJ709" i="1"/>
  <c r="CZ816" i="1"/>
  <c r="Y816" i="1" s="1"/>
  <c r="CY816" i="1"/>
  <c r="X816" i="1" s="1"/>
  <c r="CP870" i="1"/>
  <c r="O870" i="1" s="1"/>
  <c r="GM870" i="1" s="1"/>
  <c r="GN870" i="1" s="1"/>
  <c r="F891" i="1"/>
  <c r="AP867" i="1"/>
  <c r="CP950" i="1"/>
  <c r="O950" i="1" s="1"/>
  <c r="AC970" i="1"/>
  <c r="AQ629" i="1"/>
  <c r="F646" i="1"/>
  <c r="AG672" i="1"/>
  <c r="T677" i="1"/>
  <c r="CP712" i="1"/>
  <c r="O712" i="1" s="1"/>
  <c r="GM712" i="1" s="1"/>
  <c r="GP712" i="1" s="1"/>
  <c r="CP790" i="1"/>
  <c r="O790" i="1" s="1"/>
  <c r="GM790" i="1" s="1"/>
  <c r="GN790" i="1" s="1"/>
  <c r="DF150" i="3"/>
  <c r="DJ150" i="3" s="1"/>
  <c r="DG150" i="3"/>
  <c r="DI150" i="3"/>
  <c r="DH150" i="3"/>
  <c r="CP822" i="1"/>
  <c r="O822" i="1" s="1"/>
  <c r="GM822" i="1" s="1"/>
  <c r="GN822" i="1" s="1"/>
  <c r="P828" i="1"/>
  <c r="CP828" i="1" s="1"/>
  <c r="O828" i="1" s="1"/>
  <c r="Q828" i="1"/>
  <c r="R828" i="1"/>
  <c r="GK828" i="1" s="1"/>
  <c r="DI161" i="3"/>
  <c r="DF161" i="3"/>
  <c r="DH161" i="3"/>
  <c r="DG161" i="3"/>
  <c r="DJ161" i="3" s="1"/>
  <c r="P876" i="1"/>
  <c r="Q876" i="1"/>
  <c r="AD882" i="1" s="1"/>
  <c r="R876" i="1"/>
  <c r="GK876" i="1" s="1"/>
  <c r="BC867" i="1"/>
  <c r="F898" i="1"/>
  <c r="GM878" i="1"/>
  <c r="GN878" i="1" s="1"/>
  <c r="CD948" i="1"/>
  <c r="AU970" i="1"/>
  <c r="F1071" i="1"/>
  <c r="BD1041" i="1"/>
  <c r="AP1189" i="1"/>
  <c r="F1205" i="1"/>
  <c r="AF882" i="1"/>
  <c r="U876" i="1"/>
  <c r="AH882" i="1" s="1"/>
  <c r="CP955" i="1"/>
  <c r="O955" i="1" s="1"/>
  <c r="GM955" i="1" s="1"/>
  <c r="GO955" i="1" s="1"/>
  <c r="GM1114" i="1"/>
  <c r="AB1120" i="1"/>
  <c r="F1212" i="1"/>
  <c r="BC1189" i="1"/>
  <c r="BB1406" i="1"/>
  <c r="BB1371" i="1"/>
  <c r="F1389" i="1"/>
  <c r="S828" i="1"/>
  <c r="BZ948" i="1"/>
  <c r="AQ970" i="1"/>
  <c r="CG970" i="1"/>
  <c r="AP948" i="1"/>
  <c r="AP1076" i="1"/>
  <c r="F979" i="1"/>
  <c r="CZ1004" i="1"/>
  <c r="Y1004" i="1" s="1"/>
  <c r="AL1009" i="1" s="1"/>
  <c r="CY1004" i="1"/>
  <c r="X1004" i="1" s="1"/>
  <c r="AK1009" i="1" s="1"/>
  <c r="AF1009" i="1"/>
  <c r="F1064" i="1"/>
  <c r="AT1041" i="1"/>
  <c r="F1221" i="1"/>
  <c r="BD1189" i="1"/>
  <c r="BD1301" i="1"/>
  <c r="F1330" i="1"/>
  <c r="BC1406" i="1"/>
  <c r="F1392" i="1"/>
  <c r="BC1371" i="1"/>
  <c r="GM817" i="1"/>
  <c r="GN817" i="1" s="1"/>
  <c r="T876" i="1"/>
  <c r="AG882" i="1" s="1"/>
  <c r="CP958" i="1"/>
  <c r="O958" i="1" s="1"/>
  <c r="GM958" i="1" s="1"/>
  <c r="GO958" i="1" s="1"/>
  <c r="F1022" i="1"/>
  <c r="BB1076" i="1"/>
  <c r="BB1002" i="1"/>
  <c r="AU1041" i="1"/>
  <c r="F1065" i="1"/>
  <c r="CG1002" i="1"/>
  <c r="AX1009" i="1"/>
  <c r="CH1041" i="1"/>
  <c r="AY1046" i="1"/>
  <c r="AZ1226" i="1"/>
  <c r="AZ1112" i="1"/>
  <c r="F1131" i="1"/>
  <c r="AF1152" i="1"/>
  <c r="S1157" i="1"/>
  <c r="AC1189" i="1"/>
  <c r="CH1196" i="1"/>
  <c r="P1196" i="1"/>
  <c r="CE1196" i="1"/>
  <c r="CF1196" i="1"/>
  <c r="R1189" i="1"/>
  <c r="F1210" i="1"/>
  <c r="F1309" i="1"/>
  <c r="AO1301" i="1"/>
  <c r="AX1305" i="1"/>
  <c r="AX1335" i="1" s="1"/>
  <c r="CG1301" i="1"/>
  <c r="V1269" i="1"/>
  <c r="AI1262" i="1"/>
  <c r="AF1305" i="1"/>
  <c r="CY1303" i="1"/>
  <c r="X1303" i="1" s="1"/>
  <c r="AK1305" i="1" s="1"/>
  <c r="CZ1303" i="1"/>
  <c r="Y1303" i="1" s="1"/>
  <c r="AL1305" i="1" s="1"/>
  <c r="CP1004" i="1"/>
  <c r="O1004" i="1" s="1"/>
  <c r="Y1046" i="1"/>
  <c r="AL1041" i="1"/>
  <c r="F1067" i="1"/>
  <c r="T1041" i="1"/>
  <c r="AE1112" i="1"/>
  <c r="R1120" i="1"/>
  <c r="W1196" i="1"/>
  <c r="AJ1189" i="1"/>
  <c r="AJ1262" i="1"/>
  <c r="W1269" i="1"/>
  <c r="GM1445" i="1"/>
  <c r="GP1445" i="1" s="1"/>
  <c r="CE1480" i="1"/>
  <c r="AV1486" i="1"/>
  <c r="F1063" i="1"/>
  <c r="AS1041" i="1"/>
  <c r="AI1152" i="1"/>
  <c r="V1157" i="1"/>
  <c r="CB1262" i="1"/>
  <c r="AS1269" i="1"/>
  <c r="AW1301" i="1"/>
  <c r="F1311" i="1"/>
  <c r="AF1448" i="1"/>
  <c r="CY1444" i="1"/>
  <c r="X1444" i="1" s="1"/>
  <c r="AK1448" i="1" s="1"/>
  <c r="CZ1444" i="1"/>
  <c r="Y1444" i="1" s="1"/>
  <c r="CY1446" i="1"/>
  <c r="X1446" i="1" s="1"/>
  <c r="GM1446" i="1" s="1"/>
  <c r="GP1446" i="1" s="1"/>
  <c r="CZ1446" i="1"/>
  <c r="Y1446" i="1" s="1"/>
  <c r="F1452" i="1"/>
  <c r="AO1442" i="1"/>
  <c r="AO1516" i="1"/>
  <c r="AX1448" i="1"/>
  <c r="CG1442" i="1"/>
  <c r="F1489" i="1"/>
  <c r="P1516" i="1"/>
  <c r="P1480" i="1"/>
  <c r="AO1076" i="1"/>
  <c r="CI1152" i="1"/>
  <c r="AZ1157" i="1"/>
  <c r="AQ1335" i="1"/>
  <c r="F1279" i="1"/>
  <c r="AQ1262" i="1"/>
  <c r="V1196" i="1"/>
  <c r="AI1189" i="1"/>
  <c r="AH1442" i="1"/>
  <c r="U1448" i="1"/>
  <c r="BA1480" i="1"/>
  <c r="F1506" i="1"/>
  <c r="AI1442" i="1"/>
  <c r="V1448" i="1"/>
  <c r="Y1371" i="1"/>
  <c r="F1403" i="1"/>
  <c r="Y1406" i="1"/>
  <c r="Q714" i="1" l="1"/>
  <c r="H55" i="12"/>
  <c r="H59" i="12"/>
  <c r="P52" i="12"/>
  <c r="J52" i="12"/>
  <c r="AJ780" i="1"/>
  <c r="W835" i="1"/>
  <c r="GO1264" i="1"/>
  <c r="AX1258" i="1"/>
  <c r="F1342" i="1"/>
  <c r="AK350" i="1"/>
  <c r="X363" i="1"/>
  <c r="AL1262" i="1"/>
  <c r="Y1269" i="1"/>
  <c r="GP1482" i="1"/>
  <c r="CD1486" i="1" s="1"/>
  <c r="CA1486" i="1"/>
  <c r="GP711" i="1"/>
  <c r="CD714" i="1" s="1"/>
  <c r="CA714" i="1"/>
  <c r="AZ309" i="1"/>
  <c r="F404" i="1"/>
  <c r="AQ22" i="1"/>
  <c r="F166" i="1"/>
  <c r="AK1262" i="1"/>
  <c r="X1269" i="1"/>
  <c r="AD867" i="1"/>
  <c r="Q882" i="1"/>
  <c r="AI68" i="1"/>
  <c r="V88" i="1"/>
  <c r="GP1373" i="1"/>
  <c r="CD1376" i="1" s="1"/>
  <c r="CA1376" i="1"/>
  <c r="F1433" i="1"/>
  <c r="Y1367" i="1"/>
  <c r="AQ1258" i="1"/>
  <c r="F1345" i="1"/>
  <c r="F1455" i="1"/>
  <c r="AX1516" i="1"/>
  <c r="AX1442" i="1"/>
  <c r="F1220" i="1"/>
  <c r="W1189" i="1"/>
  <c r="AZ1108" i="1"/>
  <c r="F1237" i="1"/>
  <c r="AH867" i="1"/>
  <c r="U882" i="1"/>
  <c r="CE709" i="1"/>
  <c r="AV714" i="1"/>
  <c r="AZ1152" i="1"/>
  <c r="F1168" i="1"/>
  <c r="P1438" i="1"/>
  <c r="F1519" i="1"/>
  <c r="F1520" i="1"/>
  <c r="AO1438" i="1"/>
  <c r="F1293" i="1"/>
  <c r="W1262" i="1"/>
  <c r="W1335" i="1"/>
  <c r="R1112" i="1"/>
  <c r="F1134" i="1"/>
  <c r="R1226" i="1"/>
  <c r="AK1301" i="1"/>
  <c r="X1305" i="1"/>
  <c r="F1199" i="1"/>
  <c r="P1189" i="1"/>
  <c r="AY1041" i="1"/>
  <c r="F1054" i="1"/>
  <c r="F980" i="1"/>
  <c r="AQ948" i="1"/>
  <c r="AQ1076" i="1"/>
  <c r="O1120" i="1"/>
  <c r="AB1112" i="1"/>
  <c r="AF867" i="1"/>
  <c r="S882" i="1"/>
  <c r="CP876" i="1"/>
  <c r="O876" i="1" s="1"/>
  <c r="T672" i="1"/>
  <c r="T744" i="1"/>
  <c r="F698" i="1"/>
  <c r="CF970" i="1"/>
  <c r="CH970" i="1"/>
  <c r="AC948" i="1"/>
  <c r="CE970" i="1"/>
  <c r="P970" i="1"/>
  <c r="AC882" i="1"/>
  <c r="F717" i="1"/>
  <c r="P709" i="1"/>
  <c r="AP776" i="1"/>
  <c r="F921" i="1"/>
  <c r="G22" i="2" s="1"/>
  <c r="AH780" i="1"/>
  <c r="U835" i="1"/>
  <c r="AG780" i="1"/>
  <c r="T835" i="1"/>
  <c r="F764" i="1"/>
  <c r="BA668" i="1"/>
  <c r="F550" i="1"/>
  <c r="W514" i="1"/>
  <c r="CY800" i="1"/>
  <c r="X800" i="1" s="1"/>
  <c r="CZ800" i="1"/>
  <c r="Y800" i="1" s="1"/>
  <c r="AL558" i="1"/>
  <c r="Y567" i="1"/>
  <c r="CH514" i="1"/>
  <c r="AY526" i="1"/>
  <c r="BA473" i="1"/>
  <c r="F502" i="1"/>
  <c r="F692" i="1"/>
  <c r="S672" i="1"/>
  <c r="S744" i="1"/>
  <c r="F748" i="1"/>
  <c r="AO668" i="1"/>
  <c r="AV636" i="1"/>
  <c r="CE629" i="1"/>
  <c r="F417" i="1"/>
  <c r="W309" i="1"/>
  <c r="BB425" i="1"/>
  <c r="F610" i="1"/>
  <c r="AL429" i="1"/>
  <c r="Y441" i="1"/>
  <c r="R313" i="1"/>
  <c r="F332" i="1"/>
  <c r="R393" i="1"/>
  <c r="AC234" i="1"/>
  <c r="P247" i="1"/>
  <c r="CE247" i="1"/>
  <c r="CF247" i="1"/>
  <c r="CH247" i="1"/>
  <c r="V192" i="1"/>
  <c r="V277" i="1"/>
  <c r="F225" i="1"/>
  <c r="S88" i="1"/>
  <c r="AF68" i="1"/>
  <c r="AU68" i="1"/>
  <c r="F107" i="1"/>
  <c r="BA120" i="1"/>
  <c r="F146" i="1"/>
  <c r="CB68" i="1"/>
  <c r="AS88" i="1"/>
  <c r="AB26" i="1"/>
  <c r="O36" i="1"/>
  <c r="AS1438" i="1"/>
  <c r="F1533" i="1"/>
  <c r="E27" i="2" s="1"/>
  <c r="U1108" i="1"/>
  <c r="F1248" i="1"/>
  <c r="F1503" i="1"/>
  <c r="AS1480" i="1"/>
  <c r="CB1371" i="1"/>
  <c r="AS1376" i="1"/>
  <c r="W1002" i="1"/>
  <c r="F1033" i="1"/>
  <c r="AD1189" i="1"/>
  <c r="Q1196" i="1"/>
  <c r="X1112" i="1"/>
  <c r="F1146" i="1"/>
  <c r="CE672" i="1"/>
  <c r="AV677" i="1"/>
  <c r="CF672" i="1"/>
  <c r="AW677" i="1"/>
  <c r="AL709" i="1"/>
  <c r="Y714" i="1"/>
  <c r="BA629" i="1"/>
  <c r="F656" i="1"/>
  <c r="CH473" i="1"/>
  <c r="AY482" i="1"/>
  <c r="F549" i="1"/>
  <c r="V514" i="1"/>
  <c r="AL629" i="1"/>
  <c r="Y636" i="1"/>
  <c r="U514" i="1"/>
  <c r="F548" i="1"/>
  <c r="AD558" i="1"/>
  <c r="Q567" i="1"/>
  <c r="S313" i="1"/>
  <c r="F333" i="1"/>
  <c r="AG234" i="1"/>
  <c r="T247" i="1"/>
  <c r="AI234" i="1"/>
  <c r="V247" i="1"/>
  <c r="GO352" i="1"/>
  <c r="BB309" i="1"/>
  <c r="F406" i="1"/>
  <c r="AU120" i="1"/>
  <c r="F145" i="1"/>
  <c r="AZ120" i="1"/>
  <c r="F137" i="1"/>
  <c r="Y1480" i="1"/>
  <c r="F1513" i="1"/>
  <c r="R1376" i="1"/>
  <c r="AE1371" i="1"/>
  <c r="BA1002" i="1"/>
  <c r="F1029" i="1"/>
  <c r="V1480" i="1"/>
  <c r="F1509" i="1"/>
  <c r="T1442" i="1"/>
  <c r="T1516" i="1"/>
  <c r="F1469" i="1"/>
  <c r="AK1189" i="1"/>
  <c r="X1196" i="1"/>
  <c r="P1226" i="1"/>
  <c r="P1112" i="1"/>
  <c r="F1123" i="1"/>
  <c r="AB1442" i="1"/>
  <c r="O1448" i="1"/>
  <c r="AU1335" i="1"/>
  <c r="AU1262" i="1"/>
  <c r="F1288" i="1"/>
  <c r="F1144" i="1"/>
  <c r="W1112" i="1"/>
  <c r="W1226" i="1"/>
  <c r="F1317" i="1"/>
  <c r="Q1301" i="1"/>
  <c r="F1415" i="1"/>
  <c r="G26" i="2" s="1"/>
  <c r="AP1367" i="1"/>
  <c r="AB882" i="1"/>
  <c r="AZ780" i="1"/>
  <c r="F846" i="1"/>
  <c r="AZ912" i="1"/>
  <c r="AB672" i="1"/>
  <c r="O677" i="1"/>
  <c r="AX867" i="1"/>
  <c r="F889" i="1"/>
  <c r="BC776" i="1"/>
  <c r="F928" i="1"/>
  <c r="AI780" i="1"/>
  <c r="V835" i="1"/>
  <c r="AZ672" i="1"/>
  <c r="F688" i="1"/>
  <c r="AZ744" i="1"/>
  <c r="V629" i="1"/>
  <c r="F659" i="1"/>
  <c r="AB473" i="1"/>
  <c r="O482" i="1"/>
  <c r="AE629" i="1"/>
  <c r="R636" i="1"/>
  <c r="U429" i="1"/>
  <c r="U597" i="1"/>
  <c r="F463" i="1"/>
  <c r="V313" i="1"/>
  <c r="F341" i="1"/>
  <c r="V393" i="1"/>
  <c r="GK244" i="1"/>
  <c r="AE247" i="1"/>
  <c r="F409" i="1"/>
  <c r="BC309" i="1"/>
  <c r="R363" i="1"/>
  <c r="AE350" i="1"/>
  <c r="AQ188" i="1"/>
  <c r="F287" i="1"/>
  <c r="AP309" i="1"/>
  <c r="F402" i="1"/>
  <c r="G18" i="2" s="1"/>
  <c r="CP74" i="1"/>
  <c r="O74" i="1" s="1"/>
  <c r="AC88" i="1"/>
  <c r="BB22" i="1"/>
  <c r="F169" i="1"/>
  <c r="BB1546" i="1"/>
  <c r="U68" i="1"/>
  <c r="F110" i="1"/>
  <c r="BD22" i="1"/>
  <c r="F181" i="1"/>
  <c r="BD1546" i="1"/>
  <c r="F1426" i="1"/>
  <c r="BA1367" i="1"/>
  <c r="AE1480" i="1"/>
  <c r="R1486" i="1"/>
  <c r="F1203" i="1"/>
  <c r="AX1189" i="1"/>
  <c r="AZ1262" i="1"/>
  <c r="AZ1335" i="1"/>
  <c r="F1280" i="1"/>
  <c r="BA1041" i="1"/>
  <c r="F1066" i="1"/>
  <c r="V1002" i="1"/>
  <c r="F1032" i="1"/>
  <c r="F1413" i="1"/>
  <c r="AX1367" i="1"/>
  <c r="AV1301" i="1"/>
  <c r="F1310" i="1"/>
  <c r="F1183" i="1"/>
  <c r="X1152" i="1"/>
  <c r="AQ776" i="1"/>
  <c r="F922" i="1"/>
  <c r="AB1262" i="1"/>
  <c r="O1269" i="1"/>
  <c r="F893" i="1"/>
  <c r="AZ867" i="1"/>
  <c r="AE948" i="1"/>
  <c r="R970" i="1"/>
  <c r="BD776" i="1"/>
  <c r="F937" i="1"/>
  <c r="F737" i="1"/>
  <c r="V709" i="1"/>
  <c r="BD668" i="1"/>
  <c r="F769" i="1"/>
  <c r="AK514" i="1"/>
  <c r="X526" i="1"/>
  <c r="AB714" i="1"/>
  <c r="F386" i="1"/>
  <c r="V350" i="1"/>
  <c r="Q629" i="1"/>
  <c r="F648" i="1"/>
  <c r="CH350" i="1"/>
  <c r="AY363" i="1"/>
  <c r="CF318" i="1"/>
  <c r="CH318" i="1"/>
  <c r="AC313" i="1"/>
  <c r="P318" i="1"/>
  <c r="CE318" i="1"/>
  <c r="AX313" i="1"/>
  <c r="F325" i="1"/>
  <c r="AX393" i="1"/>
  <c r="BB188" i="1"/>
  <c r="F290" i="1"/>
  <c r="R126" i="1"/>
  <c r="AE120" i="1"/>
  <c r="U26" i="1"/>
  <c r="F58" i="1"/>
  <c r="U156" i="1"/>
  <c r="AL26" i="1"/>
  <c r="Y36" i="1"/>
  <c r="X473" i="1"/>
  <c r="F508" i="1"/>
  <c r="Q514" i="1"/>
  <c r="F538" i="1"/>
  <c r="Q429" i="1"/>
  <c r="Q597" i="1"/>
  <c r="F453" i="1"/>
  <c r="F996" i="1"/>
  <c r="X948" i="1"/>
  <c r="F584" i="1"/>
  <c r="AS558" i="1"/>
  <c r="F990" i="1"/>
  <c r="BA948" i="1"/>
  <c r="BA1076" i="1"/>
  <c r="GM1194" i="1"/>
  <c r="GO1194" i="1" s="1"/>
  <c r="CC1196" i="1" s="1"/>
  <c r="AO944" i="1"/>
  <c r="F1080" i="1"/>
  <c r="AF1442" i="1"/>
  <c r="S1448" i="1"/>
  <c r="AS1262" i="1"/>
  <c r="F1286" i="1"/>
  <c r="Y1305" i="1"/>
  <c r="AL1301" i="1"/>
  <c r="V1262" i="1"/>
  <c r="V1335" i="1"/>
  <c r="F1292" i="1"/>
  <c r="CE1189" i="1"/>
  <c r="AV1196" i="1"/>
  <c r="S1152" i="1"/>
  <c r="F1172" i="1"/>
  <c r="S1226" i="1"/>
  <c r="BB944" i="1"/>
  <c r="F1089" i="1"/>
  <c r="AL1002" i="1"/>
  <c r="Y1009" i="1"/>
  <c r="CG948" i="1"/>
  <c r="AX970" i="1"/>
  <c r="F1219" i="1"/>
  <c r="V1189" i="1"/>
  <c r="F1471" i="1"/>
  <c r="V1442" i="1"/>
  <c r="V1516" i="1"/>
  <c r="U1442" i="1"/>
  <c r="F1470" i="1"/>
  <c r="U1516" i="1"/>
  <c r="AL1448" i="1"/>
  <c r="F1180" i="1"/>
  <c r="V1152" i="1"/>
  <c r="AV1480" i="1"/>
  <c r="F1491" i="1"/>
  <c r="Y1041" i="1"/>
  <c r="F1073" i="1"/>
  <c r="AF1301" i="1"/>
  <c r="S1305" i="1"/>
  <c r="F1312" i="1"/>
  <c r="AX1301" i="1"/>
  <c r="CH1189" i="1"/>
  <c r="AY1196" i="1"/>
  <c r="S1009" i="1"/>
  <c r="AF1002" i="1"/>
  <c r="AP944" i="1"/>
  <c r="F1085" i="1"/>
  <c r="G23" i="2" s="1"/>
  <c r="F1419" i="1"/>
  <c r="BB1367" i="1"/>
  <c r="GO1114" i="1"/>
  <c r="CC1120" i="1" s="1"/>
  <c r="CA1120" i="1"/>
  <c r="AU948" i="1"/>
  <c r="F989" i="1"/>
  <c r="AU1076" i="1"/>
  <c r="GM950" i="1"/>
  <c r="AB970" i="1"/>
  <c r="F738" i="1"/>
  <c r="W709" i="1"/>
  <c r="CH709" i="1"/>
  <c r="AY714" i="1"/>
  <c r="AD780" i="1"/>
  <c r="Q835" i="1"/>
  <c r="F762" i="1"/>
  <c r="AT668" i="1"/>
  <c r="GN516" i="1"/>
  <c r="CB526" i="1" s="1"/>
  <c r="CA526" i="1"/>
  <c r="BA429" i="1"/>
  <c r="BA597" i="1"/>
  <c r="F461" i="1"/>
  <c r="CF514" i="1"/>
  <c r="AW526" i="1"/>
  <c r="F588" i="1"/>
  <c r="T558" i="1"/>
  <c r="P629" i="1"/>
  <c r="F639" i="1"/>
  <c r="AQ425" i="1"/>
  <c r="F607" i="1"/>
  <c r="AE429" i="1"/>
  <c r="R441" i="1"/>
  <c r="AK429" i="1"/>
  <c r="X441" i="1"/>
  <c r="BA309" i="1"/>
  <c r="F413" i="1"/>
  <c r="AZ192" i="1"/>
  <c r="F213" i="1"/>
  <c r="AZ277" i="1"/>
  <c r="GM237" i="1"/>
  <c r="AB247" i="1"/>
  <c r="AO188" i="1"/>
  <c r="F281" i="1"/>
  <c r="X192" i="1"/>
  <c r="F228" i="1"/>
  <c r="AO22" i="1"/>
  <c r="F160" i="1"/>
  <c r="AO1546" i="1"/>
  <c r="AQ68" i="1"/>
  <c r="F98" i="1"/>
  <c r="GN28" i="1"/>
  <c r="AD1480" i="1"/>
  <c r="Q1486" i="1"/>
  <c r="Q1516" i="1" s="1"/>
  <c r="T1226" i="1"/>
  <c r="F1141" i="1"/>
  <c r="T1112" i="1"/>
  <c r="BC1438" i="1"/>
  <c r="F1532" i="1"/>
  <c r="S1041" i="1"/>
  <c r="F1061" i="1"/>
  <c r="F1163" i="1"/>
  <c r="AW1152" i="1"/>
  <c r="F1184" i="1"/>
  <c r="Y1152" i="1"/>
  <c r="AZ1041" i="1"/>
  <c r="F1057" i="1"/>
  <c r="F1030" i="1"/>
  <c r="T1002" i="1"/>
  <c r="F1052" i="1"/>
  <c r="AW1041" i="1"/>
  <c r="AS970" i="1"/>
  <c r="CB948" i="1"/>
  <c r="F1242" i="1"/>
  <c r="BC1108" i="1"/>
  <c r="AH948" i="1"/>
  <c r="U970" i="1"/>
  <c r="P672" i="1"/>
  <c r="P744" i="1"/>
  <c r="F680" i="1"/>
  <c r="AX629" i="1"/>
  <c r="F643" i="1"/>
  <c r="AF835" i="1"/>
  <c r="F699" i="1"/>
  <c r="U672" i="1"/>
  <c r="U744" i="1"/>
  <c r="AL514" i="1"/>
  <c r="Y526" i="1"/>
  <c r="F533" i="1"/>
  <c r="AX514" i="1"/>
  <c r="F497" i="1"/>
  <c r="S473" i="1"/>
  <c r="AZ629" i="1"/>
  <c r="F647" i="1"/>
  <c r="AK629" i="1"/>
  <c r="X636" i="1"/>
  <c r="BD425" i="1"/>
  <c r="F622" i="1"/>
  <c r="O363" i="1"/>
  <c r="AB350" i="1"/>
  <c r="F223" i="1"/>
  <c r="T192" i="1"/>
  <c r="AD120" i="1"/>
  <c r="Q126" i="1"/>
  <c r="W88" i="1"/>
  <c r="AJ68" i="1"/>
  <c r="Q1371" i="1"/>
  <c r="F1388" i="1"/>
  <c r="Q1406" i="1"/>
  <c r="CH1112" i="1"/>
  <c r="AY1120" i="1"/>
  <c r="AV1516" i="1"/>
  <c r="AW1367" i="1"/>
  <c r="F1412" i="1"/>
  <c r="AB1371" i="1"/>
  <c r="O1376" i="1"/>
  <c r="V1112" i="1"/>
  <c r="V1226" i="1"/>
  <c r="F1143" i="1"/>
  <c r="GM1043" i="1"/>
  <c r="CA1046" i="1" s="1"/>
  <c r="AB1046" i="1"/>
  <c r="AY1301" i="1"/>
  <c r="F1313" i="1"/>
  <c r="F1207" i="1"/>
  <c r="AZ1189" i="1"/>
  <c r="W1152" i="1"/>
  <c r="F1181" i="1"/>
  <c r="CY876" i="1"/>
  <c r="X876" i="1" s="1"/>
  <c r="AK882" i="1" s="1"/>
  <c r="CZ876" i="1"/>
  <c r="Y876" i="1" s="1"/>
  <c r="AL882" i="1" s="1"/>
  <c r="Q1041" i="1"/>
  <c r="F1058" i="1"/>
  <c r="BD944" i="1"/>
  <c r="F1101" i="1"/>
  <c r="F1171" i="1"/>
  <c r="R1152" i="1"/>
  <c r="GN869" i="1"/>
  <c r="GP674" i="1"/>
  <c r="CD677" i="1" s="1"/>
  <c r="CA677" i="1"/>
  <c r="CJ780" i="1"/>
  <c r="BA835" i="1"/>
  <c r="F729" i="1"/>
  <c r="S709" i="1"/>
  <c r="GO475" i="1"/>
  <c r="CC482" i="1" s="1"/>
  <c r="CA482" i="1"/>
  <c r="F587" i="1"/>
  <c r="BA558" i="1"/>
  <c r="AK313" i="1"/>
  <c r="X318" i="1"/>
  <c r="R482" i="1"/>
  <c r="AE473" i="1"/>
  <c r="AC429" i="1"/>
  <c r="P441" i="1"/>
  <c r="CE441" i="1"/>
  <c r="CF441" i="1"/>
  <c r="CH441" i="1"/>
  <c r="F418" i="1"/>
  <c r="BD309" i="1"/>
  <c r="AD88" i="1"/>
  <c r="F1355" i="1"/>
  <c r="BA1258" i="1"/>
  <c r="W1406" i="1"/>
  <c r="F1400" i="1"/>
  <c r="W1371" i="1"/>
  <c r="CH1269" i="1"/>
  <c r="AC1262" i="1"/>
  <c r="P1269" i="1"/>
  <c r="CE1269" i="1"/>
  <c r="CF1269" i="1"/>
  <c r="U1367" i="1"/>
  <c r="F1428" i="1"/>
  <c r="AO1108" i="1"/>
  <c r="F1230" i="1"/>
  <c r="CB1002" i="1"/>
  <c r="AS1009" i="1"/>
  <c r="F1060" i="1"/>
  <c r="R1041" i="1"/>
  <c r="AK709" i="1"/>
  <c r="X714" i="1"/>
  <c r="Q677" i="1"/>
  <c r="AD672" i="1"/>
  <c r="AE835" i="1"/>
  <c r="X567" i="1"/>
  <c r="AK558" i="1"/>
  <c r="BA514" i="1"/>
  <c r="F546" i="1"/>
  <c r="F753" i="1"/>
  <c r="G21" i="2" s="1"/>
  <c r="AP668" i="1"/>
  <c r="CF350" i="1"/>
  <c r="AW363" i="1"/>
  <c r="AB318" i="1"/>
  <c r="GM315" i="1"/>
  <c r="AF234" i="1"/>
  <c r="S247" i="1"/>
  <c r="GM244" i="1"/>
  <c r="GO244" i="1" s="1"/>
  <c r="U192" i="1"/>
  <c r="F224" i="1"/>
  <c r="U277" i="1"/>
  <c r="AZ26" i="1"/>
  <c r="AZ156" i="1"/>
  <c r="F47" i="1"/>
  <c r="GM122" i="1"/>
  <c r="AB126" i="1"/>
  <c r="AK26" i="1"/>
  <c r="X36" i="1"/>
  <c r="F1175" i="1"/>
  <c r="AT1152" i="1"/>
  <c r="AS629" i="1"/>
  <c r="F653" i="1"/>
  <c r="E20" i="2" s="1"/>
  <c r="Y473" i="1"/>
  <c r="F509" i="1"/>
  <c r="F1281" i="1"/>
  <c r="Q1262" i="1"/>
  <c r="Q1335" i="1"/>
  <c r="T948" i="1"/>
  <c r="F991" i="1"/>
  <c r="T1076" i="1"/>
  <c r="AK1442" i="1"/>
  <c r="X1448" i="1"/>
  <c r="GM1004" i="1"/>
  <c r="AB1009" i="1"/>
  <c r="CF1189" i="1"/>
  <c r="AW1196" i="1"/>
  <c r="AX1002" i="1"/>
  <c r="F1016" i="1"/>
  <c r="AG867" i="1"/>
  <c r="T882" i="1"/>
  <c r="BC1367" i="1"/>
  <c r="F1422" i="1"/>
  <c r="AK1002" i="1"/>
  <c r="X1009" i="1"/>
  <c r="CY828" i="1"/>
  <c r="X828" i="1" s="1"/>
  <c r="GM828" i="1" s="1"/>
  <c r="GN828" i="1" s="1"/>
  <c r="CZ828" i="1"/>
  <c r="Y828" i="1" s="1"/>
  <c r="AC835" i="1"/>
  <c r="CF709" i="1"/>
  <c r="AW714" i="1"/>
  <c r="AO776" i="1"/>
  <c r="F916" i="1"/>
  <c r="O526" i="1"/>
  <c r="AB514" i="1"/>
  <c r="CE514" i="1"/>
  <c r="AV526" i="1"/>
  <c r="F547" i="1"/>
  <c r="T514" i="1"/>
  <c r="R714" i="1"/>
  <c r="AE709" i="1"/>
  <c r="V429" i="1"/>
  <c r="V597" i="1"/>
  <c r="F464" i="1"/>
  <c r="CH629" i="1"/>
  <c r="AY636" i="1"/>
  <c r="U350" i="1"/>
  <c r="F385" i="1"/>
  <c r="GM433" i="1"/>
  <c r="GN433" i="1" s="1"/>
  <c r="AQ309" i="1"/>
  <c r="F403" i="1"/>
  <c r="BA192" i="1"/>
  <c r="F222" i="1"/>
  <c r="BA277" i="1"/>
  <c r="AP22" i="1"/>
  <c r="F165" i="1"/>
  <c r="G16" i="2" s="1"/>
  <c r="AP1546" i="1"/>
  <c r="GM70" i="1"/>
  <c r="AE26" i="1"/>
  <c r="R36" i="1"/>
  <c r="F1462" i="1"/>
  <c r="R1516" i="1"/>
  <c r="R1442" i="1"/>
  <c r="X1367" i="1"/>
  <c r="F1432" i="1"/>
  <c r="AD1112" i="1"/>
  <c r="Q1120" i="1"/>
  <c r="AY1367" i="1"/>
  <c r="F1414" i="1"/>
  <c r="Q1152" i="1"/>
  <c r="F1169" i="1"/>
  <c r="BA882" i="1"/>
  <c r="CJ867" i="1"/>
  <c r="GM812" i="1"/>
  <c r="GN812" i="1" s="1"/>
  <c r="CH672" i="1"/>
  <c r="AY677" i="1"/>
  <c r="F700" i="1"/>
  <c r="V672" i="1"/>
  <c r="V744" i="1"/>
  <c r="AQ668" i="1"/>
  <c r="F754" i="1"/>
  <c r="GM632" i="1"/>
  <c r="AB636" i="1"/>
  <c r="CE473" i="1"/>
  <c r="AV482" i="1"/>
  <c r="CF473" i="1"/>
  <c r="AW482" i="1"/>
  <c r="V558" i="1"/>
  <c r="F590" i="1"/>
  <c r="F506" i="1"/>
  <c r="W473" i="1"/>
  <c r="T429" i="1"/>
  <c r="F462" i="1"/>
  <c r="T597" i="1"/>
  <c r="AJ234" i="1"/>
  <c r="W247" i="1"/>
  <c r="T393" i="1"/>
  <c r="T313" i="1"/>
  <c r="F339" i="1"/>
  <c r="AO425" i="1"/>
  <c r="F601" i="1"/>
  <c r="S363" i="1"/>
  <c r="S393" i="1" s="1"/>
  <c r="AF350" i="1"/>
  <c r="AD313" i="1"/>
  <c r="Q318" i="1"/>
  <c r="AX277" i="1"/>
  <c r="F254" i="1"/>
  <c r="AX234" i="1"/>
  <c r="AB192" i="1"/>
  <c r="O202" i="1"/>
  <c r="AS120" i="1"/>
  <c r="F143" i="1"/>
  <c r="F1217" i="1"/>
  <c r="T1189" i="1"/>
  <c r="CF1112" i="1"/>
  <c r="AW1120" i="1"/>
  <c r="AE1262" i="1"/>
  <c r="R1269" i="1"/>
  <c r="AB1305" i="1"/>
  <c r="GM1303" i="1"/>
  <c r="GM1266" i="1"/>
  <c r="GO1266" i="1" s="1"/>
  <c r="AU1108" i="1"/>
  <c r="F1245" i="1"/>
  <c r="AD1002" i="1"/>
  <c r="Q1009" i="1"/>
  <c r="AE882" i="1"/>
  <c r="AQ1367" i="1"/>
  <c r="F1416" i="1"/>
  <c r="GN1191" i="1"/>
  <c r="CB1196" i="1" s="1"/>
  <c r="CA1196" i="1"/>
  <c r="F1410" i="1"/>
  <c r="AO1367" i="1"/>
  <c r="Y948" i="1"/>
  <c r="F997" i="1"/>
  <c r="GM816" i="1"/>
  <c r="GN816" i="1" s="1"/>
  <c r="F761" i="1"/>
  <c r="AS668" i="1"/>
  <c r="U629" i="1"/>
  <c r="F658" i="1"/>
  <c r="F735" i="1"/>
  <c r="T709" i="1"/>
  <c r="W429" i="1"/>
  <c r="W597" i="1"/>
  <c r="F465" i="1"/>
  <c r="F589" i="1"/>
  <c r="U558" i="1"/>
  <c r="F757" i="1"/>
  <c r="BB668" i="1"/>
  <c r="Y672" i="1"/>
  <c r="F704" i="1"/>
  <c r="Y744" i="1"/>
  <c r="F505" i="1"/>
  <c r="V473" i="1"/>
  <c r="BC425" i="1"/>
  <c r="F613" i="1"/>
  <c r="GM560" i="1"/>
  <c r="AB567" i="1"/>
  <c r="AP425" i="1"/>
  <c r="F606" i="1"/>
  <c r="G19" i="2" s="1"/>
  <c r="GM432" i="1"/>
  <c r="AB441" i="1"/>
  <c r="F489" i="1"/>
  <c r="AX473" i="1"/>
  <c r="BC188" i="1"/>
  <c r="F293" i="1"/>
  <c r="S120" i="1"/>
  <c r="F141" i="1"/>
  <c r="GM78" i="1"/>
  <c r="GO78" i="1" s="1"/>
  <c r="GM29" i="1"/>
  <c r="GN29" i="1" s="1"/>
  <c r="AW1438" i="1"/>
  <c r="F1522" i="1"/>
  <c r="F1140" i="1"/>
  <c r="BA1226" i="1"/>
  <c r="BA1112" i="1"/>
  <c r="U1189" i="1"/>
  <c r="F1218" i="1"/>
  <c r="F1051" i="1"/>
  <c r="AV1041" i="1"/>
  <c r="AD948" i="1"/>
  <c r="Q970" i="1"/>
  <c r="GN782" i="1"/>
  <c r="AT776" i="1"/>
  <c r="F930" i="1"/>
  <c r="F22" i="2" s="1"/>
  <c r="AE558" i="1"/>
  <c r="R567" i="1"/>
  <c r="F504" i="1"/>
  <c r="U473" i="1"/>
  <c r="F387" i="1"/>
  <c r="W350" i="1"/>
  <c r="CE350" i="1"/>
  <c r="AV363" i="1"/>
  <c r="F370" i="1"/>
  <c r="AX350" i="1"/>
  <c r="AD350" i="1"/>
  <c r="Q363" i="1"/>
  <c r="CZ244" i="1"/>
  <c r="Y244" i="1" s="1"/>
  <c r="AL247" i="1" s="1"/>
  <c r="CY244" i="1"/>
  <c r="X244" i="1" s="1"/>
  <c r="AK247" i="1" s="1"/>
  <c r="CJ68" i="1"/>
  <c r="BA88" i="1"/>
  <c r="CF126" i="1"/>
  <c r="P126" i="1"/>
  <c r="CH126" i="1"/>
  <c r="CE126" i="1"/>
  <c r="AC120" i="1"/>
  <c r="AG26" i="1"/>
  <c r="T36" i="1"/>
  <c r="Q709" i="1"/>
  <c r="F726" i="1"/>
  <c r="AS473" i="1"/>
  <c r="F499" i="1"/>
  <c r="W948" i="1"/>
  <c r="F994" i="1"/>
  <c r="W1076" i="1"/>
  <c r="GM360" i="1"/>
  <c r="GO360" i="1" s="1"/>
  <c r="X672" i="1"/>
  <c r="F703" i="1"/>
  <c r="AT313" i="1"/>
  <c r="F336" i="1"/>
  <c r="T629" i="1"/>
  <c r="F657" i="1"/>
  <c r="U709" i="1"/>
  <c r="F736" i="1"/>
  <c r="T473" i="1"/>
  <c r="F503" i="1"/>
  <c r="F725" i="1"/>
  <c r="AZ709" i="1"/>
  <c r="BC668" i="1"/>
  <c r="F760" i="1"/>
  <c r="F529" i="1"/>
  <c r="P514" i="1"/>
  <c r="CF629" i="1"/>
  <c r="AW636" i="1"/>
  <c r="CJ234" i="1"/>
  <c r="BA247" i="1"/>
  <c r="AF429" i="1"/>
  <c r="S441" i="1"/>
  <c r="AL350" i="1"/>
  <c r="Y363" i="1"/>
  <c r="F374" i="1"/>
  <c r="AZ350" i="1"/>
  <c r="Y192" i="1"/>
  <c r="F229" i="1"/>
  <c r="CG68" i="1"/>
  <c r="AX88" i="1"/>
  <c r="AE68" i="1"/>
  <c r="R88" i="1"/>
  <c r="F1536" i="1"/>
  <c r="BA1438" i="1"/>
  <c r="AQ1108" i="1"/>
  <c r="F1236" i="1"/>
  <c r="F1068" i="1"/>
  <c r="U1041" i="1"/>
  <c r="BD1438" i="1"/>
  <c r="F1541" i="1"/>
  <c r="AT1516" i="1"/>
  <c r="AT1442" i="1"/>
  <c r="F1466" i="1"/>
  <c r="AC1002" i="1"/>
  <c r="CH1009" i="1"/>
  <c r="P1009" i="1"/>
  <c r="CE1009" i="1"/>
  <c r="CF1009" i="1"/>
  <c r="AF1262" i="1"/>
  <c r="S1269" i="1"/>
  <c r="R1002" i="1"/>
  <c r="F1023" i="1"/>
  <c r="BB1108" i="1"/>
  <c r="F1239" i="1"/>
  <c r="S948" i="1"/>
  <c r="F985" i="1"/>
  <c r="AU776" i="1"/>
  <c r="F931" i="1"/>
  <c r="AT1367" i="1"/>
  <c r="F1424" i="1"/>
  <c r="F26" i="2" s="1"/>
  <c r="AZ1002" i="1"/>
  <c r="F1020" i="1"/>
  <c r="F1211" i="1"/>
  <c r="S1189" i="1"/>
  <c r="AZ948" i="1"/>
  <c r="F981" i="1"/>
  <c r="AZ1076" i="1"/>
  <c r="BC944" i="1"/>
  <c r="F1092" i="1"/>
  <c r="BA709" i="1"/>
  <c r="F734" i="1"/>
  <c r="P473" i="1"/>
  <c r="F485" i="1"/>
  <c r="CY797" i="1"/>
  <c r="X797" i="1" s="1"/>
  <c r="CZ797" i="1"/>
  <c r="Y797" i="1" s="1"/>
  <c r="AL835" i="1" s="1"/>
  <c r="F684" i="1"/>
  <c r="AX672" i="1"/>
  <c r="AX744" i="1"/>
  <c r="AF629" i="1"/>
  <c r="S636" i="1"/>
  <c r="R526" i="1"/>
  <c r="AE514" i="1"/>
  <c r="AO309" i="1"/>
  <c r="F397" i="1"/>
  <c r="AU188" i="1"/>
  <c r="F296" i="1"/>
  <c r="GN194" i="1"/>
  <c r="CB202" i="1" s="1"/>
  <c r="CA202" i="1"/>
  <c r="AZ234" i="1"/>
  <c r="F258" i="1"/>
  <c r="AD234" i="1"/>
  <c r="Q247" i="1"/>
  <c r="Q277" i="1" s="1"/>
  <c r="V120" i="1"/>
  <c r="F149" i="1"/>
  <c r="CZ76" i="1"/>
  <c r="Y76" i="1" s="1"/>
  <c r="AL88" i="1" s="1"/>
  <c r="CY76" i="1"/>
  <c r="X76" i="1" s="1"/>
  <c r="AK88" i="1" s="1"/>
  <c r="AY1442" i="1"/>
  <c r="F1456" i="1"/>
  <c r="AY1516" i="1"/>
  <c r="F1460" i="1"/>
  <c r="Q1442" i="1"/>
  <c r="AL1189" i="1"/>
  <c r="Y1196" i="1"/>
  <c r="AX1112" i="1"/>
  <c r="F1127" i="1"/>
  <c r="AX1226" i="1"/>
  <c r="CE1112" i="1"/>
  <c r="AV1120" i="1"/>
  <c r="GM1444" i="1"/>
  <c r="W1041" i="1"/>
  <c r="F1070" i="1"/>
  <c r="T1262" i="1"/>
  <c r="T1335" i="1"/>
  <c r="F1290" i="1"/>
  <c r="AB1157" i="1"/>
  <c r="GM1154" i="1"/>
  <c r="CA1157" i="1" s="1"/>
  <c r="AP1108" i="1"/>
  <c r="F1235" i="1"/>
  <c r="G24" i="2" s="1"/>
  <c r="AX780" i="1"/>
  <c r="F842" i="1"/>
  <c r="AX912" i="1"/>
  <c r="O1196" i="1"/>
  <c r="AB1189" i="1"/>
  <c r="AI867" i="1"/>
  <c r="V882" i="1"/>
  <c r="BB776" i="1"/>
  <c r="F925" i="1"/>
  <c r="F691" i="1"/>
  <c r="R672" i="1"/>
  <c r="R744" i="1"/>
  <c r="F541" i="1"/>
  <c r="S514" i="1"/>
  <c r="AX558" i="1"/>
  <c r="F574" i="1"/>
  <c r="AZ425" i="1"/>
  <c r="F608" i="1"/>
  <c r="U393" i="1"/>
  <c r="CH567" i="1"/>
  <c r="P567" i="1"/>
  <c r="CE567" i="1"/>
  <c r="CF567" i="1"/>
  <c r="AC558" i="1"/>
  <c r="CB363" i="1"/>
  <c r="AP188" i="1"/>
  <c r="F286" i="1"/>
  <c r="G17" i="2" s="1"/>
  <c r="AC192" i="1"/>
  <c r="P202" i="1"/>
  <c r="CE202" i="1"/>
  <c r="CF202" i="1"/>
  <c r="CH202" i="1"/>
  <c r="BD188" i="1"/>
  <c r="F302" i="1"/>
  <c r="AG120" i="1"/>
  <c r="T126" i="1"/>
  <c r="X120" i="1"/>
  <c r="F152" i="1"/>
  <c r="GM75" i="1"/>
  <c r="GO75" i="1" s="1"/>
  <c r="BC22" i="1"/>
  <c r="F172" i="1"/>
  <c r="BC1546" i="1"/>
  <c r="AU156" i="1"/>
  <c r="AC26" i="1"/>
  <c r="P36" i="1"/>
  <c r="CH36" i="1"/>
  <c r="CE36" i="1"/>
  <c r="CF36" i="1"/>
  <c r="T1480" i="1"/>
  <c r="F1507" i="1"/>
  <c r="AY1152" i="1"/>
  <c r="F1165" i="1"/>
  <c r="W1442" i="1"/>
  <c r="F1472" i="1"/>
  <c r="W1516" i="1"/>
  <c r="AB1480" i="1"/>
  <c r="O1486" i="1"/>
  <c r="X1041" i="1"/>
  <c r="F1072" i="1"/>
  <c r="U1262" i="1"/>
  <c r="U1335" i="1"/>
  <c r="F1291" i="1"/>
  <c r="F1339" i="1"/>
  <c r="AO1258" i="1"/>
  <c r="F1251" i="1"/>
  <c r="BD1108" i="1"/>
  <c r="GM872" i="1"/>
  <c r="GN872" i="1" s="1"/>
  <c r="GM819" i="1"/>
  <c r="GN819" i="1" s="1"/>
  <c r="F701" i="1"/>
  <c r="W672" i="1"/>
  <c r="W744" i="1"/>
  <c r="CP800" i="1"/>
  <c r="O800" i="1" s="1"/>
  <c r="GM800" i="1" s="1"/>
  <c r="GN800" i="1" s="1"/>
  <c r="F660" i="1"/>
  <c r="W629" i="1"/>
  <c r="AZ558" i="1"/>
  <c r="F578" i="1"/>
  <c r="AU425" i="1"/>
  <c r="F616" i="1"/>
  <c r="AL313" i="1"/>
  <c r="Y318" i="1"/>
  <c r="F537" i="1"/>
  <c r="AZ514" i="1"/>
  <c r="AX429" i="1"/>
  <c r="F448" i="1"/>
  <c r="AX597" i="1"/>
  <c r="F384" i="1"/>
  <c r="T350" i="1"/>
  <c r="F366" i="1"/>
  <c r="P350" i="1"/>
  <c r="AH234" i="1"/>
  <c r="U247" i="1"/>
  <c r="AU309" i="1"/>
  <c r="F412" i="1"/>
  <c r="H18" i="2" s="1"/>
  <c r="Q192" i="1"/>
  <c r="F214" i="1"/>
  <c r="AL120" i="1"/>
  <c r="Y126" i="1"/>
  <c r="T68" i="1"/>
  <c r="F109" i="1"/>
  <c r="AF26" i="1"/>
  <c r="S36" i="1"/>
  <c r="V948" i="1"/>
  <c r="V1076" i="1"/>
  <c r="F993" i="1"/>
  <c r="GM239" i="1"/>
  <c r="GO239" i="1" s="1"/>
  <c r="Q473" i="1"/>
  <c r="F494" i="1"/>
  <c r="AZ68" i="1"/>
  <c r="F99" i="1"/>
  <c r="Y1112" i="1"/>
  <c r="F1147" i="1"/>
  <c r="W867" i="1"/>
  <c r="F906" i="1"/>
  <c r="J55" i="12" l="1"/>
  <c r="J59" i="12"/>
  <c r="E21" i="2"/>
  <c r="J15" i="12"/>
  <c r="F21" i="2"/>
  <c r="J16" i="12"/>
  <c r="X88" i="1"/>
  <c r="AK68" i="1"/>
  <c r="Q188" i="1"/>
  <c r="F289" i="1"/>
  <c r="S309" i="1"/>
  <c r="F408" i="1"/>
  <c r="J18" i="2" s="1"/>
  <c r="Q1438" i="1"/>
  <c r="F1528" i="1"/>
  <c r="AL68" i="1"/>
  <c r="Y88" i="1"/>
  <c r="AL780" i="1"/>
  <c r="Y835" i="1"/>
  <c r="AK234" i="1"/>
  <c r="X247" i="1"/>
  <c r="AL867" i="1"/>
  <c r="Y882" i="1"/>
  <c r="Y247" i="1"/>
  <c r="AL234" i="1"/>
  <c r="AX425" i="1"/>
  <c r="F604" i="1"/>
  <c r="CB350" i="1"/>
  <c r="AS363" i="1"/>
  <c r="AB1152" i="1"/>
  <c r="O1157" i="1"/>
  <c r="Y1189" i="1"/>
  <c r="F1223" i="1"/>
  <c r="S629" i="1"/>
  <c r="F651" i="1"/>
  <c r="S429" i="1"/>
  <c r="F456" i="1"/>
  <c r="S597" i="1"/>
  <c r="T26" i="1"/>
  <c r="F57" i="1"/>
  <c r="T156" i="1"/>
  <c r="F368" i="1"/>
  <c r="AV350" i="1"/>
  <c r="F982" i="1"/>
  <c r="Q948" i="1"/>
  <c r="Q1076" i="1"/>
  <c r="GN432" i="1"/>
  <c r="CB441" i="1" s="1"/>
  <c r="CA441" i="1"/>
  <c r="Q1002" i="1"/>
  <c r="F1021" i="1"/>
  <c r="AV473" i="1"/>
  <c r="F487" i="1"/>
  <c r="BA188" i="1"/>
  <c r="F297" i="1"/>
  <c r="H17" i="2" s="1"/>
  <c r="F644" i="1"/>
  <c r="AY629" i="1"/>
  <c r="O514" i="1"/>
  <c r="F528" i="1"/>
  <c r="AW1189" i="1"/>
  <c r="F1202" i="1"/>
  <c r="AB120" i="1"/>
  <c r="O126" i="1"/>
  <c r="AB313" i="1"/>
  <c r="O318" i="1"/>
  <c r="X558" i="1"/>
  <c r="F593" i="1"/>
  <c r="X709" i="1"/>
  <c r="F740" i="1"/>
  <c r="AV1269" i="1"/>
  <c r="CE1262" i="1"/>
  <c r="CH429" i="1"/>
  <c r="AY441" i="1"/>
  <c r="CA1041" i="1"/>
  <c r="AR1046" i="1"/>
  <c r="AB948" i="1"/>
  <c r="O970" i="1"/>
  <c r="Q425" i="1"/>
  <c r="F609" i="1"/>
  <c r="U22" i="1"/>
  <c r="F178" i="1"/>
  <c r="P393" i="1"/>
  <c r="F321" i="1"/>
  <c r="P313" i="1"/>
  <c r="AE234" i="1"/>
  <c r="R247" i="1"/>
  <c r="F679" i="1"/>
  <c r="O672" i="1"/>
  <c r="P1108" i="1"/>
  <c r="F1229" i="1"/>
  <c r="T1438" i="1"/>
  <c r="F1537" i="1"/>
  <c r="T234" i="1"/>
  <c r="F268" i="1"/>
  <c r="F105" i="1"/>
  <c r="AS68" i="1"/>
  <c r="R309" i="1"/>
  <c r="F407" i="1"/>
  <c r="Y558" i="1"/>
  <c r="F594" i="1"/>
  <c r="AC867" i="1"/>
  <c r="P882" i="1"/>
  <c r="CE882" i="1"/>
  <c r="CF882" i="1"/>
  <c r="CH882" i="1"/>
  <c r="AX1438" i="1"/>
  <c r="F1523" i="1"/>
  <c r="V68" i="1"/>
  <c r="F111" i="1"/>
  <c r="V156" i="1"/>
  <c r="X1262" i="1"/>
  <c r="X1335" i="1"/>
  <c r="F1295" i="1"/>
  <c r="GM76" i="1"/>
  <c r="GO76" i="1" s="1"/>
  <c r="CD1480" i="1"/>
  <c r="AU1486" i="1"/>
  <c r="CA1269" i="1"/>
  <c r="V944" i="1"/>
  <c r="F1099" i="1"/>
  <c r="F345" i="1"/>
  <c r="Y393" i="1"/>
  <c r="Y313" i="1"/>
  <c r="CF26" i="1"/>
  <c r="AW36" i="1"/>
  <c r="T120" i="1"/>
  <c r="F147" i="1"/>
  <c r="CH192" i="1"/>
  <c r="AY202" i="1"/>
  <c r="CH558" i="1"/>
  <c r="AY567" i="1"/>
  <c r="F758" i="1"/>
  <c r="R668" i="1"/>
  <c r="O1189" i="1"/>
  <c r="F1198" i="1"/>
  <c r="AS202" i="1"/>
  <c r="CB192" i="1"/>
  <c r="F102" i="1"/>
  <c r="R68" i="1"/>
  <c r="W944" i="1"/>
  <c r="F1100" i="1"/>
  <c r="Y668" i="1"/>
  <c r="F771" i="1"/>
  <c r="W425" i="1"/>
  <c r="F621" i="1"/>
  <c r="GN1303" i="1"/>
  <c r="CB1305" i="1" s="1"/>
  <c r="CA1305" i="1"/>
  <c r="F1126" i="1"/>
  <c r="AW1226" i="1"/>
  <c r="AW1112" i="1"/>
  <c r="W234" i="1"/>
  <c r="F271" i="1"/>
  <c r="W277" i="1"/>
  <c r="AY744" i="1"/>
  <c r="F685" i="1"/>
  <c r="AY672" i="1"/>
  <c r="BA867" i="1"/>
  <c r="F902" i="1"/>
  <c r="R26" i="1"/>
  <c r="F50" i="1"/>
  <c r="R156" i="1"/>
  <c r="F531" i="1"/>
  <c r="AV514" i="1"/>
  <c r="AC780" i="1"/>
  <c r="CF835" i="1"/>
  <c r="CH835" i="1"/>
  <c r="P835" i="1"/>
  <c r="CE835" i="1"/>
  <c r="S1108" i="1"/>
  <c r="F1241" i="1"/>
  <c r="R350" i="1"/>
  <c r="F377" i="1"/>
  <c r="R629" i="1"/>
  <c r="F650" i="1"/>
  <c r="AB867" i="1"/>
  <c r="O882" i="1"/>
  <c r="X1189" i="1"/>
  <c r="F1222" i="1"/>
  <c r="CC363" i="1"/>
  <c r="F579" i="1"/>
  <c r="Q558" i="1"/>
  <c r="Y629" i="1"/>
  <c r="F663" i="1"/>
  <c r="F490" i="1"/>
  <c r="AY473" i="1"/>
  <c r="Y709" i="1"/>
  <c r="F741" i="1"/>
  <c r="AV672" i="1"/>
  <c r="AV744" i="1"/>
  <c r="F682" i="1"/>
  <c r="X1226" i="1"/>
  <c r="V188" i="1"/>
  <c r="F300" i="1"/>
  <c r="CE234" i="1"/>
  <c r="AV247" i="1"/>
  <c r="S668" i="1"/>
  <c r="F759" i="1"/>
  <c r="P948" i="1"/>
  <c r="F973" i="1"/>
  <c r="P1076" i="1"/>
  <c r="AW970" i="1"/>
  <c r="CF948" i="1"/>
  <c r="GM876" i="1"/>
  <c r="O1112" i="1"/>
  <c r="F1122" i="1"/>
  <c r="O1226" i="1"/>
  <c r="X1301" i="1"/>
  <c r="F1331" i="1"/>
  <c r="U867" i="1"/>
  <c r="F904" i="1"/>
  <c r="CA709" i="1"/>
  <c r="AR714" i="1"/>
  <c r="Y1262" i="1"/>
  <c r="Y1335" i="1"/>
  <c r="F1296" i="1"/>
  <c r="CC1269" i="1"/>
  <c r="U1258" i="1"/>
  <c r="F1357" i="1"/>
  <c r="P26" i="1"/>
  <c r="F39" i="1"/>
  <c r="AR202" i="1"/>
  <c r="CA192" i="1"/>
  <c r="CH1002" i="1"/>
  <c r="AY1009" i="1"/>
  <c r="AW629" i="1"/>
  <c r="F642" i="1"/>
  <c r="AY126" i="1"/>
  <c r="CH120" i="1"/>
  <c r="CB1189" i="1"/>
  <c r="AS1196" i="1"/>
  <c r="F414" i="1"/>
  <c r="T309" i="1"/>
  <c r="X1002" i="1"/>
  <c r="F1035" i="1"/>
  <c r="F1347" i="1"/>
  <c r="Q1258" i="1"/>
  <c r="GO122" i="1"/>
  <c r="CC126" i="1" s="1"/>
  <c r="CA126" i="1"/>
  <c r="U188" i="1"/>
  <c r="F299" i="1"/>
  <c r="S234" i="1"/>
  <c r="F262" i="1"/>
  <c r="S277" i="1"/>
  <c r="AW350" i="1"/>
  <c r="F369" i="1"/>
  <c r="AE780" i="1"/>
  <c r="R835" i="1"/>
  <c r="AS1002" i="1"/>
  <c r="F1026" i="1"/>
  <c r="P1262" i="1"/>
  <c r="P1335" i="1"/>
  <c r="F1272" i="1"/>
  <c r="AD68" i="1"/>
  <c r="Q88" i="1"/>
  <c r="CF429" i="1"/>
  <c r="AW441" i="1"/>
  <c r="CA672" i="1"/>
  <c r="AR677" i="1"/>
  <c r="F1128" i="1"/>
  <c r="AY1226" i="1"/>
  <c r="AY1112" i="1"/>
  <c r="F662" i="1"/>
  <c r="X629" i="1"/>
  <c r="Y514" i="1"/>
  <c r="F553" i="1"/>
  <c r="F992" i="1"/>
  <c r="U948" i="1"/>
  <c r="U1076" i="1"/>
  <c r="AZ188" i="1"/>
  <c r="F288" i="1"/>
  <c r="R429" i="1"/>
  <c r="F455" i="1"/>
  <c r="R597" i="1"/>
  <c r="AW514" i="1"/>
  <c r="F532" i="1"/>
  <c r="GO950" i="1"/>
  <c r="CC970" i="1" s="1"/>
  <c r="CA970" i="1"/>
  <c r="CA1112" i="1"/>
  <c r="AR1120" i="1"/>
  <c r="F1204" i="1"/>
  <c r="AY1189" i="1"/>
  <c r="S1301" i="1"/>
  <c r="F1320" i="1"/>
  <c r="Y1448" i="1"/>
  <c r="AL1442" i="1"/>
  <c r="V1438" i="1"/>
  <c r="F1539" i="1"/>
  <c r="Y1002" i="1"/>
  <c r="F1036" i="1"/>
  <c r="Y1226" i="1"/>
  <c r="U234" i="1"/>
  <c r="F269" i="1"/>
  <c r="W668" i="1"/>
  <c r="F768" i="1"/>
  <c r="W1438" i="1"/>
  <c r="F1540" i="1"/>
  <c r="CE26" i="1"/>
  <c r="AV36" i="1"/>
  <c r="AU22" i="1"/>
  <c r="F175" i="1"/>
  <c r="AW202" i="1"/>
  <c r="CF192" i="1"/>
  <c r="CF558" i="1"/>
  <c r="AW567" i="1"/>
  <c r="U309" i="1"/>
  <c r="F415" i="1"/>
  <c r="V867" i="1"/>
  <c r="F905" i="1"/>
  <c r="AX776" i="1"/>
  <c r="F919" i="1"/>
  <c r="T1258" i="1"/>
  <c r="F1356" i="1"/>
  <c r="GP1444" i="1"/>
  <c r="CD1448" i="1" s="1"/>
  <c r="CA1448" i="1"/>
  <c r="AX668" i="1"/>
  <c r="F751" i="1"/>
  <c r="AK835" i="1"/>
  <c r="CE1002" i="1"/>
  <c r="AV1009" i="1"/>
  <c r="Y350" i="1"/>
  <c r="F390" i="1"/>
  <c r="BA234" i="1"/>
  <c r="F267" i="1"/>
  <c r="CF120" i="1"/>
  <c r="AW126" i="1"/>
  <c r="R558" i="1"/>
  <c r="F581" i="1"/>
  <c r="Y1076" i="1"/>
  <c r="H24" i="2"/>
  <c r="AB1301" i="1"/>
  <c r="O1305" i="1"/>
  <c r="F488" i="1"/>
  <c r="AW473" i="1"/>
  <c r="O636" i="1"/>
  <c r="AB629" i="1"/>
  <c r="V668" i="1"/>
  <c r="F767" i="1"/>
  <c r="F1132" i="1"/>
  <c r="Q1226" i="1"/>
  <c r="Q1112" i="1"/>
  <c r="R709" i="1"/>
  <c r="F728" i="1"/>
  <c r="AB1002" i="1"/>
  <c r="O1009" i="1"/>
  <c r="T944" i="1"/>
  <c r="F1097" i="1"/>
  <c r="X26" i="1"/>
  <c r="F62" i="1"/>
  <c r="X156" i="1"/>
  <c r="AB835" i="1"/>
  <c r="W1367" i="1"/>
  <c r="F1430" i="1"/>
  <c r="AV441" i="1"/>
  <c r="CE429" i="1"/>
  <c r="F496" i="1"/>
  <c r="R473" i="1"/>
  <c r="CD672" i="1"/>
  <c r="AU677" i="1"/>
  <c r="V1108" i="1"/>
  <c r="F1249" i="1"/>
  <c r="T277" i="1"/>
  <c r="O350" i="1"/>
  <c r="F365" i="1"/>
  <c r="GM797" i="1"/>
  <c r="AS948" i="1"/>
  <c r="AS1076" i="1"/>
  <c r="F987" i="1"/>
  <c r="CA36" i="1"/>
  <c r="AO18" i="1"/>
  <c r="F1550" i="1"/>
  <c r="X429" i="1"/>
  <c r="F467" i="1"/>
  <c r="X597" i="1"/>
  <c r="CA514" i="1"/>
  <c r="AR526" i="1"/>
  <c r="Q780" i="1"/>
  <c r="F847" i="1"/>
  <c r="Q912" i="1"/>
  <c r="AU944" i="1"/>
  <c r="F1095" i="1"/>
  <c r="CC1112" i="1"/>
  <c r="AT1120" i="1"/>
  <c r="U1438" i="1"/>
  <c r="F1538" i="1"/>
  <c r="F1332" i="1"/>
  <c r="Y1301" i="1"/>
  <c r="S1442" i="1"/>
  <c r="F1463" i="1"/>
  <c r="S1516" i="1"/>
  <c r="CC1189" i="1"/>
  <c r="AT1196" i="1"/>
  <c r="Y26" i="1"/>
  <c r="Y156" i="1"/>
  <c r="F63" i="1"/>
  <c r="CH313" i="1"/>
  <c r="AY318" i="1"/>
  <c r="O714" i="1"/>
  <c r="AB709" i="1"/>
  <c r="AZ1258" i="1"/>
  <c r="F1346" i="1"/>
  <c r="R1480" i="1"/>
  <c r="F1500" i="1"/>
  <c r="BD18" i="1"/>
  <c r="F1571" i="1"/>
  <c r="P88" i="1"/>
  <c r="CE88" i="1"/>
  <c r="CF88" i="1"/>
  <c r="AC68" i="1"/>
  <c r="CH88" i="1"/>
  <c r="V309" i="1"/>
  <c r="F416" i="1"/>
  <c r="V780" i="1"/>
  <c r="V912" i="1"/>
  <c r="F858" i="1"/>
  <c r="AZ776" i="1"/>
  <c r="F923" i="1"/>
  <c r="F1250" i="1"/>
  <c r="W1108" i="1"/>
  <c r="V234" i="1"/>
  <c r="F270" i="1"/>
  <c r="Q1189" i="1"/>
  <c r="F1208" i="1"/>
  <c r="AS1371" i="1"/>
  <c r="F1393" i="1"/>
  <c r="AS1406" i="1"/>
  <c r="O26" i="1"/>
  <c r="F38" i="1"/>
  <c r="P234" i="1"/>
  <c r="F250" i="1"/>
  <c r="AV629" i="1"/>
  <c r="F641" i="1"/>
  <c r="F534" i="1"/>
  <c r="AY514" i="1"/>
  <c r="U780" i="1"/>
  <c r="F857" i="1"/>
  <c r="U912" i="1"/>
  <c r="U1546" i="1" s="1"/>
  <c r="CE948" i="1"/>
  <c r="AV970" i="1"/>
  <c r="S867" i="1"/>
  <c r="F897" i="1"/>
  <c r="AQ944" i="1"/>
  <c r="F1086" i="1"/>
  <c r="W1258" i="1"/>
  <c r="F1359" i="1"/>
  <c r="CA1371" i="1"/>
  <c r="AR1376" i="1"/>
  <c r="Q867" i="1"/>
  <c r="F894" i="1"/>
  <c r="AQ1546" i="1"/>
  <c r="CD709" i="1"/>
  <c r="AU714" i="1"/>
  <c r="W780" i="1"/>
  <c r="W912" i="1"/>
  <c r="F859" i="1"/>
  <c r="F1488" i="1"/>
  <c r="O1480" i="1"/>
  <c r="P192" i="1"/>
  <c r="F205" i="1"/>
  <c r="P277" i="1"/>
  <c r="P558" i="1"/>
  <c r="F570" i="1"/>
  <c r="Q234" i="1"/>
  <c r="F259" i="1"/>
  <c r="AT1438" i="1"/>
  <c r="F1534" i="1"/>
  <c r="F27" i="2" s="1"/>
  <c r="Q350" i="1"/>
  <c r="F375" i="1"/>
  <c r="GO560" i="1"/>
  <c r="CC567" i="1" s="1"/>
  <c r="CA567" i="1"/>
  <c r="Q393" i="1"/>
  <c r="F330" i="1"/>
  <c r="Q313" i="1"/>
  <c r="AP18" i="1"/>
  <c r="F1555" i="1"/>
  <c r="F903" i="1"/>
  <c r="T867" i="1"/>
  <c r="X1442" i="1"/>
  <c r="X1516" i="1"/>
  <c r="F1474" i="1"/>
  <c r="CC473" i="1"/>
  <c r="AT482" i="1"/>
  <c r="AK867" i="1"/>
  <c r="X882" i="1"/>
  <c r="F1378" i="1"/>
  <c r="O1406" i="1"/>
  <c r="O1371" i="1"/>
  <c r="AV1438" i="1"/>
  <c r="F1521" i="1"/>
  <c r="Q120" i="1"/>
  <c r="F138" i="1"/>
  <c r="Q1480" i="1"/>
  <c r="F1498" i="1"/>
  <c r="GN237" i="1"/>
  <c r="CB247" i="1" s="1"/>
  <c r="CA247" i="1"/>
  <c r="BA425" i="1"/>
  <c r="F617" i="1"/>
  <c r="H19" i="2" s="1"/>
  <c r="F722" i="1"/>
  <c r="AY709" i="1"/>
  <c r="S1002" i="1"/>
  <c r="F1024" i="1"/>
  <c r="F1201" i="1"/>
  <c r="AV1189" i="1"/>
  <c r="X1076" i="1"/>
  <c r="F140" i="1"/>
  <c r="R120" i="1"/>
  <c r="F371" i="1"/>
  <c r="AY350" i="1"/>
  <c r="O1442" i="1"/>
  <c r="O1516" i="1"/>
  <c r="F1450" i="1"/>
  <c r="CA363" i="1"/>
  <c r="CF234" i="1"/>
  <c r="AW247" i="1"/>
  <c r="T780" i="1"/>
  <c r="T912" i="1"/>
  <c r="F856" i="1"/>
  <c r="CH948" i="1"/>
  <c r="AY970" i="1"/>
  <c r="AX1108" i="1"/>
  <c r="F1233" i="1"/>
  <c r="AY1438" i="1"/>
  <c r="F1524" i="1"/>
  <c r="AZ944" i="1"/>
  <c r="F1087" i="1"/>
  <c r="S1076" i="1"/>
  <c r="AW1009" i="1"/>
  <c r="CF1002" i="1"/>
  <c r="X744" i="1"/>
  <c r="P120" i="1"/>
  <c r="F129" i="1"/>
  <c r="CC247" i="1"/>
  <c r="S26" i="1"/>
  <c r="S156" i="1"/>
  <c r="F51" i="1"/>
  <c r="Y120" i="1"/>
  <c r="F153" i="1"/>
  <c r="CH26" i="1"/>
  <c r="AY36" i="1"/>
  <c r="BC18" i="1"/>
  <c r="F1562" i="1"/>
  <c r="AV202" i="1"/>
  <c r="CE192" i="1"/>
  <c r="CE558" i="1"/>
  <c r="AV567" i="1"/>
  <c r="CA1152" i="1"/>
  <c r="AR1157" i="1"/>
  <c r="F1125" i="1"/>
  <c r="AV1226" i="1"/>
  <c r="AV1112" i="1"/>
  <c r="R514" i="1"/>
  <c r="F540" i="1"/>
  <c r="S1262" i="1"/>
  <c r="S1335" i="1"/>
  <c r="F1284" i="1"/>
  <c r="P1002" i="1"/>
  <c r="F1012" i="1"/>
  <c r="AX68" i="1"/>
  <c r="F95" i="1"/>
  <c r="AX156" i="1"/>
  <c r="CE120" i="1"/>
  <c r="AV126" i="1"/>
  <c r="BA68" i="1"/>
  <c r="BA156" i="1"/>
  <c r="F108" i="1"/>
  <c r="BA1108" i="1"/>
  <c r="F1246" i="1"/>
  <c r="AB429" i="1"/>
  <c r="O441" i="1"/>
  <c r="O567" i="1"/>
  <c r="AB558" i="1"/>
  <c r="CA1189" i="1"/>
  <c r="AR1196" i="1"/>
  <c r="AE867" i="1"/>
  <c r="R882" i="1"/>
  <c r="R1262" i="1"/>
  <c r="F1283" i="1"/>
  <c r="R1335" i="1"/>
  <c r="O192" i="1"/>
  <c r="F204" i="1"/>
  <c r="AX188" i="1"/>
  <c r="F284" i="1"/>
  <c r="F378" i="1"/>
  <c r="S350" i="1"/>
  <c r="T425" i="1"/>
  <c r="F618" i="1"/>
  <c r="GP632" i="1"/>
  <c r="CD636" i="1" s="1"/>
  <c r="CA636" i="1"/>
  <c r="R1438" i="1"/>
  <c r="F1530" i="1"/>
  <c r="CA88" i="1"/>
  <c r="GO70" i="1"/>
  <c r="CC88" i="1" s="1"/>
  <c r="F620" i="1"/>
  <c r="V425" i="1"/>
  <c r="AW709" i="1"/>
  <c r="F720" i="1"/>
  <c r="GO1004" i="1"/>
  <c r="CC1009" i="1" s="1"/>
  <c r="CA1009" i="1"/>
  <c r="AZ22" i="1"/>
  <c r="F167" i="1"/>
  <c r="AZ1546" i="1"/>
  <c r="GN315" i="1"/>
  <c r="CB318" i="1" s="1"/>
  <c r="CA318" i="1"/>
  <c r="Q672" i="1"/>
  <c r="Q744" i="1"/>
  <c r="F689" i="1"/>
  <c r="CF1262" i="1"/>
  <c r="AW1269" i="1"/>
  <c r="AY1269" i="1"/>
  <c r="CH1262" i="1"/>
  <c r="P429" i="1"/>
  <c r="F444" i="1"/>
  <c r="P597" i="1"/>
  <c r="F344" i="1"/>
  <c r="X393" i="1"/>
  <c r="X313" i="1"/>
  <c r="CA473" i="1"/>
  <c r="AR482" i="1"/>
  <c r="BA780" i="1"/>
  <c r="BA912" i="1"/>
  <c r="F855" i="1"/>
  <c r="AB1041" i="1"/>
  <c r="O1046" i="1"/>
  <c r="F1418" i="1"/>
  <c r="Q1367" i="1"/>
  <c r="W68" i="1"/>
  <c r="F112" i="1"/>
  <c r="W156" i="1"/>
  <c r="U668" i="1"/>
  <c r="F766" i="1"/>
  <c r="AF780" i="1"/>
  <c r="S835" i="1"/>
  <c r="P668" i="1"/>
  <c r="F747" i="1"/>
  <c r="F1247" i="1"/>
  <c r="T1108" i="1"/>
  <c r="CB36" i="1"/>
  <c r="AB234" i="1"/>
  <c r="O247" i="1"/>
  <c r="CB514" i="1"/>
  <c r="AS526" i="1"/>
  <c r="AX948" i="1"/>
  <c r="AX1076" i="1"/>
  <c r="F977" i="1"/>
  <c r="V1258" i="1"/>
  <c r="F1358" i="1"/>
  <c r="BA944" i="1"/>
  <c r="F1096" i="1"/>
  <c r="AX309" i="1"/>
  <c r="F400" i="1"/>
  <c r="CE313" i="1"/>
  <c r="AV318" i="1"/>
  <c r="AW318" i="1"/>
  <c r="CF313" i="1"/>
  <c r="X514" i="1"/>
  <c r="F552" i="1"/>
  <c r="R948" i="1"/>
  <c r="F984" i="1"/>
  <c r="R1076" i="1"/>
  <c r="F1271" i="1"/>
  <c r="O1262" i="1"/>
  <c r="O1335" i="1"/>
  <c r="BB18" i="1"/>
  <c r="F1559" i="1"/>
  <c r="GM74" i="1"/>
  <c r="GO74" i="1" s="1"/>
  <c r="AB88" i="1"/>
  <c r="U425" i="1"/>
  <c r="F619" i="1"/>
  <c r="F484" i="1"/>
  <c r="O473" i="1"/>
  <c r="AZ668" i="1"/>
  <c r="F755" i="1"/>
  <c r="AU1258" i="1"/>
  <c r="F1354" i="1"/>
  <c r="H25" i="2" s="1"/>
  <c r="F1390" i="1"/>
  <c r="R1371" i="1"/>
  <c r="R1406" i="1"/>
  <c r="F683" i="1"/>
  <c r="AW672" i="1"/>
  <c r="AW744" i="1"/>
  <c r="S68" i="1"/>
  <c r="F103" i="1"/>
  <c r="CH234" i="1"/>
  <c r="AY247" i="1"/>
  <c r="Y429" i="1"/>
  <c r="Y597" i="1"/>
  <c r="F468" i="1"/>
  <c r="T668" i="1"/>
  <c r="F765" i="1"/>
  <c r="R1108" i="1"/>
  <c r="F1240" i="1"/>
  <c r="F719" i="1"/>
  <c r="AV709" i="1"/>
  <c r="CD1371" i="1"/>
  <c r="AU1376" i="1"/>
  <c r="CA1480" i="1"/>
  <c r="AR1486" i="1"/>
  <c r="X350" i="1"/>
  <c r="F389" i="1"/>
  <c r="J21" i="2" l="1"/>
  <c r="J19" i="12"/>
  <c r="U18" i="1"/>
  <c r="F1568" i="1"/>
  <c r="AY234" i="1"/>
  <c r="F255" i="1"/>
  <c r="AV393" i="1"/>
  <c r="AV313" i="1"/>
  <c r="F323" i="1"/>
  <c r="W22" i="1"/>
  <c r="F180" i="1"/>
  <c r="W1546" i="1"/>
  <c r="F1277" i="1"/>
  <c r="AY1335" i="1"/>
  <c r="AY1262" i="1"/>
  <c r="F1349" i="1"/>
  <c r="R1258" i="1"/>
  <c r="CC558" i="1"/>
  <c r="AT567" i="1"/>
  <c r="O709" i="1"/>
  <c r="F716" i="1"/>
  <c r="X425" i="1"/>
  <c r="F623" i="1"/>
  <c r="CA948" i="1"/>
  <c r="AR970" i="1"/>
  <c r="F611" i="1"/>
  <c r="R425" i="1"/>
  <c r="CC120" i="1"/>
  <c r="AT126" i="1"/>
  <c r="AR192" i="1"/>
  <c r="F230" i="1"/>
  <c r="Y1258" i="1"/>
  <c r="F1362" i="1"/>
  <c r="O1108" i="1"/>
  <c r="F1228" i="1"/>
  <c r="J24" i="2"/>
  <c r="CH780" i="1"/>
  <c r="AY835" i="1"/>
  <c r="AY668" i="1"/>
  <c r="F752" i="1"/>
  <c r="CB1301" i="1"/>
  <c r="AS1305" i="1"/>
  <c r="Y309" i="1"/>
  <c r="F420" i="1"/>
  <c r="AR1269" i="1"/>
  <c r="CA1262" i="1"/>
  <c r="CH867" i="1"/>
  <c r="AY882" i="1"/>
  <c r="R234" i="1"/>
  <c r="R277" i="1"/>
  <c r="F261" i="1"/>
  <c r="P309" i="1"/>
  <c r="F396" i="1"/>
  <c r="AR1041" i="1"/>
  <c r="F1074" i="1"/>
  <c r="F128" i="1"/>
  <c r="O120" i="1"/>
  <c r="CB429" i="1"/>
  <c r="AS441" i="1"/>
  <c r="J20" i="2"/>
  <c r="O1152" i="1"/>
  <c r="F1159" i="1"/>
  <c r="Y867" i="1"/>
  <c r="F909" i="1"/>
  <c r="Y780" i="1"/>
  <c r="F862" i="1"/>
  <c r="Y912" i="1"/>
  <c r="AW668" i="1"/>
  <c r="F750" i="1"/>
  <c r="CC1002" i="1"/>
  <c r="AT1009" i="1"/>
  <c r="O558" i="1"/>
  <c r="F569" i="1"/>
  <c r="AR1152" i="1"/>
  <c r="F1185" i="1"/>
  <c r="S1258" i="1"/>
  <c r="F1350" i="1"/>
  <c r="J25" i="2" s="1"/>
  <c r="F207" i="1"/>
  <c r="AV192" i="1"/>
  <c r="AV277" i="1"/>
  <c r="AW1002" i="1"/>
  <c r="F1015" i="1"/>
  <c r="AY948" i="1"/>
  <c r="F978" i="1"/>
  <c r="AY1076" i="1"/>
  <c r="CA350" i="1"/>
  <c r="AR363" i="1"/>
  <c r="X944" i="1"/>
  <c r="F1102" i="1"/>
  <c r="F908" i="1"/>
  <c r="X867" i="1"/>
  <c r="P188" i="1"/>
  <c r="F280" i="1"/>
  <c r="F733" i="1"/>
  <c r="AU709" i="1"/>
  <c r="AY393" i="1"/>
  <c r="AY313" i="1"/>
  <c r="F326" i="1"/>
  <c r="H23" i="2"/>
  <c r="CA26" i="1"/>
  <c r="AR36" i="1"/>
  <c r="GN797" i="1"/>
  <c r="CB835" i="1" s="1"/>
  <c r="CA835" i="1"/>
  <c r="F132" i="1"/>
  <c r="AW120" i="1"/>
  <c r="F1475" i="1"/>
  <c r="Y1442" i="1"/>
  <c r="Y1516" i="1"/>
  <c r="CC948" i="1"/>
  <c r="AT970" i="1"/>
  <c r="U944" i="1"/>
  <c r="F1098" i="1"/>
  <c r="F1234" i="1"/>
  <c r="AY1108" i="1"/>
  <c r="AW429" i="1"/>
  <c r="F447" i="1"/>
  <c r="AW597" i="1"/>
  <c r="AY1002" i="1"/>
  <c r="F1017" i="1"/>
  <c r="F976" i="1"/>
  <c r="AW948" i="1"/>
  <c r="AW1076" i="1"/>
  <c r="AV668" i="1"/>
  <c r="F749" i="1"/>
  <c r="CF780" i="1"/>
  <c r="AW835" i="1"/>
  <c r="R22" i="1"/>
  <c r="F170" i="1"/>
  <c r="W188" i="1"/>
  <c r="F301" i="1"/>
  <c r="AW1108" i="1"/>
  <c r="F1232" i="1"/>
  <c r="AY192" i="1"/>
  <c r="F210" i="1"/>
  <c r="AY277" i="1"/>
  <c r="AW26" i="1"/>
  <c r="F42" i="1"/>
  <c r="AU1480" i="1"/>
  <c r="F1505" i="1"/>
  <c r="X1258" i="1"/>
  <c r="F1361" i="1"/>
  <c r="AW882" i="1"/>
  <c r="CF867" i="1"/>
  <c r="O744" i="1"/>
  <c r="AV1262" i="1"/>
  <c r="F1274" i="1"/>
  <c r="AV1335" i="1"/>
  <c r="Q944" i="1"/>
  <c r="F1088" i="1"/>
  <c r="S425" i="1"/>
  <c r="F612" i="1"/>
  <c r="AZ18" i="1"/>
  <c r="F1557" i="1"/>
  <c r="CC234" i="1"/>
  <c r="AT247" i="1"/>
  <c r="T776" i="1"/>
  <c r="F933" i="1"/>
  <c r="AS1367" i="1"/>
  <c r="F1423" i="1"/>
  <c r="E26" i="2" s="1"/>
  <c r="AY88" i="1"/>
  <c r="CH68" i="1"/>
  <c r="S1438" i="1"/>
  <c r="F1531" i="1"/>
  <c r="J27" i="2" s="1"/>
  <c r="X22" i="1"/>
  <c r="F182" i="1"/>
  <c r="F1395" i="1"/>
  <c r="AU1406" i="1"/>
  <c r="AU1371" i="1"/>
  <c r="R944" i="1"/>
  <c r="F1090" i="1"/>
  <c r="AX944" i="1"/>
  <c r="F1083" i="1"/>
  <c r="O234" i="1"/>
  <c r="F249" i="1"/>
  <c r="O1041" i="1"/>
  <c r="F1048" i="1"/>
  <c r="BA776" i="1"/>
  <c r="F932" i="1"/>
  <c r="H22" i="2" s="1"/>
  <c r="AW1262" i="1"/>
  <c r="F1275" i="1"/>
  <c r="AW1335" i="1"/>
  <c r="CC68" i="1"/>
  <c r="AT88" i="1"/>
  <c r="CA629" i="1"/>
  <c r="AR636" i="1"/>
  <c r="O277" i="1"/>
  <c r="F1224" i="1"/>
  <c r="AR1189" i="1"/>
  <c r="O429" i="1"/>
  <c r="F443" i="1"/>
  <c r="O597" i="1"/>
  <c r="AV120" i="1"/>
  <c r="F131" i="1"/>
  <c r="Y425" i="1"/>
  <c r="F624" i="1"/>
  <c r="O88" i="1"/>
  <c r="AB68" i="1"/>
  <c r="O1258" i="1"/>
  <c r="F1337" i="1"/>
  <c r="F419" i="1"/>
  <c r="X309" i="1"/>
  <c r="CA313" i="1"/>
  <c r="AR318" i="1"/>
  <c r="CA68" i="1"/>
  <c r="AR88" i="1"/>
  <c r="CD629" i="1"/>
  <c r="AU636" i="1"/>
  <c r="F572" i="1"/>
  <c r="AV558" i="1"/>
  <c r="CA234" i="1"/>
  <c r="AR247" i="1"/>
  <c r="AR277" i="1" s="1"/>
  <c r="CF68" i="1"/>
  <c r="AW88" i="1"/>
  <c r="O1002" i="1"/>
  <c r="F1011" i="1"/>
  <c r="Y944" i="1"/>
  <c r="F1103" i="1"/>
  <c r="CA1442" i="1"/>
  <c r="AR1448" i="1"/>
  <c r="F1148" i="1"/>
  <c r="AR1226" i="1"/>
  <c r="AR1112" i="1"/>
  <c r="R780" i="1"/>
  <c r="F849" i="1"/>
  <c r="R912" i="1"/>
  <c r="CC1262" i="1"/>
  <c r="AT1269" i="1"/>
  <c r="AS192" i="1"/>
  <c r="F219" i="1"/>
  <c r="F972" i="1"/>
  <c r="O948" i="1"/>
  <c r="O1076" i="1"/>
  <c r="AY429" i="1"/>
  <c r="F449" i="1"/>
  <c r="AY597" i="1"/>
  <c r="F320" i="1"/>
  <c r="O313" i="1"/>
  <c r="O393" i="1"/>
  <c r="AS350" i="1"/>
  <c r="F380" i="1"/>
  <c r="X234" i="1"/>
  <c r="F273" i="1"/>
  <c r="X277" i="1"/>
  <c r="Y68" i="1"/>
  <c r="F115" i="1"/>
  <c r="S780" i="1"/>
  <c r="F850" i="1"/>
  <c r="S912" i="1"/>
  <c r="P425" i="1"/>
  <c r="F600" i="1"/>
  <c r="F756" i="1"/>
  <c r="Q668" i="1"/>
  <c r="AY26" i="1"/>
  <c r="F44" i="1"/>
  <c r="AY156" i="1"/>
  <c r="U776" i="1"/>
  <c r="F934" i="1"/>
  <c r="V776" i="1"/>
  <c r="F935" i="1"/>
  <c r="P68" i="1"/>
  <c r="F91" i="1"/>
  <c r="Y22" i="1"/>
  <c r="F183" i="1"/>
  <c r="Y1546" i="1"/>
  <c r="T188" i="1"/>
  <c r="F298" i="1"/>
  <c r="AV429" i="1"/>
  <c r="F446" i="1"/>
  <c r="AV597" i="1"/>
  <c r="O629" i="1"/>
  <c r="F638" i="1"/>
  <c r="F573" i="1"/>
  <c r="AW558" i="1"/>
  <c r="F1231" i="1"/>
  <c r="AV1108" i="1"/>
  <c r="S22" i="1"/>
  <c r="F171" i="1"/>
  <c r="S944" i="1"/>
  <c r="F1091" i="1"/>
  <c r="J23" i="2" s="1"/>
  <c r="AW234" i="1"/>
  <c r="F253" i="1"/>
  <c r="X1438" i="1"/>
  <c r="F1542" i="1"/>
  <c r="Q309" i="1"/>
  <c r="F405" i="1"/>
  <c r="AR1371" i="1"/>
  <c r="F1404" i="1"/>
  <c r="AR1406" i="1"/>
  <c r="AV948" i="1"/>
  <c r="F975" i="1"/>
  <c r="AV1076" i="1"/>
  <c r="AT1189" i="1"/>
  <c r="F1214" i="1"/>
  <c r="F554" i="1"/>
  <c r="AR514" i="1"/>
  <c r="AK780" i="1"/>
  <c r="X835" i="1"/>
  <c r="P1258" i="1"/>
  <c r="F1338" i="1"/>
  <c r="S188" i="1"/>
  <c r="F292" i="1"/>
  <c r="F134" i="1"/>
  <c r="AY120" i="1"/>
  <c r="P156" i="1"/>
  <c r="F742" i="1"/>
  <c r="AR709" i="1"/>
  <c r="P944" i="1"/>
  <c r="F1079" i="1"/>
  <c r="F884" i="1"/>
  <c r="O867" i="1"/>
  <c r="CE780" i="1"/>
  <c r="AV835" i="1"/>
  <c r="AV882" i="1"/>
  <c r="CE867" i="1"/>
  <c r="T22" i="1"/>
  <c r="F177" i="1"/>
  <c r="T1546" i="1"/>
  <c r="AR1480" i="1"/>
  <c r="F1514" i="1"/>
  <c r="R1367" i="1"/>
  <c r="F1420" i="1"/>
  <c r="J26" i="2" s="1"/>
  <c r="F324" i="1"/>
  <c r="AW393" i="1"/>
  <c r="AW313" i="1"/>
  <c r="AS514" i="1"/>
  <c r="F543" i="1"/>
  <c r="CB26" i="1"/>
  <c r="AS36" i="1"/>
  <c r="AR473" i="1"/>
  <c r="F510" i="1"/>
  <c r="AS318" i="1"/>
  <c r="CB313" i="1"/>
  <c r="CA1002" i="1"/>
  <c r="AR1009" i="1"/>
  <c r="R867" i="1"/>
  <c r="F896" i="1"/>
  <c r="BA22" i="1"/>
  <c r="F176" i="1"/>
  <c r="H16" i="2" s="1"/>
  <c r="BA1546" i="1"/>
  <c r="AX22" i="1"/>
  <c r="F163" i="1"/>
  <c r="AX1546" i="1"/>
  <c r="X668" i="1"/>
  <c r="F770" i="1"/>
  <c r="O1438" i="1"/>
  <c r="F1518" i="1"/>
  <c r="CB234" i="1"/>
  <c r="AS247" i="1"/>
  <c r="O1367" i="1"/>
  <c r="F1408" i="1"/>
  <c r="F500" i="1"/>
  <c r="AT473" i="1"/>
  <c r="AT597" i="1"/>
  <c r="CA558" i="1"/>
  <c r="AR567" i="1"/>
  <c r="W776" i="1"/>
  <c r="F936" i="1"/>
  <c r="AQ18" i="1"/>
  <c r="F1556" i="1"/>
  <c r="CE68" i="1"/>
  <c r="AV88" i="1"/>
  <c r="AT1112" i="1"/>
  <c r="F1138" i="1"/>
  <c r="AT1226" i="1"/>
  <c r="Q776" i="1"/>
  <c r="F924" i="1"/>
  <c r="AS944" i="1"/>
  <c r="F1093" i="1"/>
  <c r="E23" i="2" s="1"/>
  <c r="AU744" i="1"/>
  <c r="F696" i="1"/>
  <c r="AU672" i="1"/>
  <c r="AB780" i="1"/>
  <c r="O835" i="1"/>
  <c r="Q1108" i="1"/>
  <c r="F1238" i="1"/>
  <c r="O1301" i="1"/>
  <c r="F1307" i="1"/>
  <c r="F1014" i="1"/>
  <c r="AV1002" i="1"/>
  <c r="AU1448" i="1"/>
  <c r="CD1442" i="1"/>
  <c r="AW192" i="1"/>
  <c r="F208" i="1"/>
  <c r="AW277" i="1"/>
  <c r="AV26" i="1"/>
  <c r="F41" i="1"/>
  <c r="AV156" i="1"/>
  <c r="Y1108" i="1"/>
  <c r="F1253" i="1"/>
  <c r="AR672" i="1"/>
  <c r="AR744" i="1"/>
  <c r="F705" i="1"/>
  <c r="Q68" i="1"/>
  <c r="F100" i="1"/>
  <c r="Q156" i="1"/>
  <c r="CA120" i="1"/>
  <c r="AR126" i="1"/>
  <c r="AS1189" i="1"/>
  <c r="F1213" i="1"/>
  <c r="AS1226" i="1"/>
  <c r="GN876" i="1"/>
  <c r="CB882" i="1" s="1"/>
  <c r="CA882" i="1"/>
  <c r="AV234" i="1"/>
  <c r="F252" i="1"/>
  <c r="F1252" i="1"/>
  <c r="X1108" i="1"/>
  <c r="CC350" i="1"/>
  <c r="AT363" i="1"/>
  <c r="P780" i="1"/>
  <c r="F838" i="1"/>
  <c r="P912" i="1"/>
  <c r="CA1301" i="1"/>
  <c r="AR1305" i="1"/>
  <c r="F575" i="1"/>
  <c r="AY558" i="1"/>
  <c r="V22" i="1"/>
  <c r="F179" i="1"/>
  <c r="V1546" i="1"/>
  <c r="F885" i="1"/>
  <c r="P867" i="1"/>
  <c r="CA429" i="1"/>
  <c r="AR441" i="1"/>
  <c r="Y234" i="1"/>
  <c r="F274" i="1"/>
  <c r="Y277" i="1"/>
  <c r="X68" i="1"/>
  <c r="F114" i="1"/>
  <c r="AR188" i="1" l="1"/>
  <c r="F305" i="1"/>
  <c r="F772" i="1"/>
  <c r="AR668" i="1"/>
  <c r="AW309" i="1"/>
  <c r="F399" i="1"/>
  <c r="S776" i="1"/>
  <c r="F927" i="1"/>
  <c r="AW68" i="1"/>
  <c r="F94" i="1"/>
  <c r="AW867" i="1"/>
  <c r="F888" i="1"/>
  <c r="F1543" i="1"/>
  <c r="Y1438" i="1"/>
  <c r="AR26" i="1"/>
  <c r="F64" i="1"/>
  <c r="AR156" i="1"/>
  <c r="AY944" i="1"/>
  <c r="F1084" i="1"/>
  <c r="AR1262" i="1"/>
  <c r="F1297" i="1"/>
  <c r="AR1335" i="1"/>
  <c r="AY1258" i="1"/>
  <c r="F1343" i="1"/>
  <c r="P776" i="1"/>
  <c r="F915" i="1"/>
  <c r="BA18" i="1"/>
  <c r="F1566" i="1"/>
  <c r="AV944" i="1"/>
  <c r="F1081" i="1"/>
  <c r="Y18" i="1"/>
  <c r="F1573" i="1"/>
  <c r="R776" i="1"/>
  <c r="F926" i="1"/>
  <c r="AR68" i="1"/>
  <c r="F116" i="1"/>
  <c r="AY188" i="1"/>
  <c r="F285" i="1"/>
  <c r="V18" i="1"/>
  <c r="F1569" i="1"/>
  <c r="F1037" i="1"/>
  <c r="AR1002" i="1"/>
  <c r="AY22" i="1"/>
  <c r="F164" i="1"/>
  <c r="X188" i="1"/>
  <c r="F303" i="1"/>
  <c r="AY425" i="1"/>
  <c r="F605" i="1"/>
  <c r="O68" i="1"/>
  <c r="F90" i="1"/>
  <c r="O156" i="1"/>
  <c r="AW156" i="1"/>
  <c r="F401" i="1"/>
  <c r="AY309" i="1"/>
  <c r="AV188" i="1"/>
  <c r="F282" i="1"/>
  <c r="AY867" i="1"/>
  <c r="F890" i="1"/>
  <c r="F144" i="1"/>
  <c r="AT120" i="1"/>
  <c r="AR948" i="1"/>
  <c r="F998" i="1"/>
  <c r="AR1076" i="1"/>
  <c r="AV22" i="1"/>
  <c r="F161" i="1"/>
  <c r="AS393" i="1"/>
  <c r="AS313" i="1"/>
  <c r="F335" i="1"/>
  <c r="O944" i="1"/>
  <c r="F1078" i="1"/>
  <c r="AW1258" i="1"/>
  <c r="F1341" i="1"/>
  <c r="AR882" i="1"/>
  <c r="CA867" i="1"/>
  <c r="AX18" i="1"/>
  <c r="F1553" i="1"/>
  <c r="Y188" i="1"/>
  <c r="F304" i="1"/>
  <c r="AR1301" i="1"/>
  <c r="F1333" i="1"/>
  <c r="AR120" i="1"/>
  <c r="F154" i="1"/>
  <c r="AU668" i="1"/>
  <c r="F763" i="1"/>
  <c r="AT425" i="1"/>
  <c r="F615" i="1"/>
  <c r="F19" i="2" s="1"/>
  <c r="X780" i="1"/>
  <c r="F861" i="1"/>
  <c r="X912" i="1"/>
  <c r="S1546" i="1"/>
  <c r="AU629" i="1"/>
  <c r="F655" i="1"/>
  <c r="H20" i="2" s="1"/>
  <c r="I20" i="2" s="1"/>
  <c r="N20" i="2" s="1"/>
  <c r="O425" i="1"/>
  <c r="F599" i="1"/>
  <c r="AT68" i="1"/>
  <c r="AT156" i="1"/>
  <c r="F106" i="1"/>
  <c r="AU1367" i="1"/>
  <c r="F1425" i="1"/>
  <c r="H26" i="2" s="1"/>
  <c r="AY68" i="1"/>
  <c r="F96" i="1"/>
  <c r="O668" i="1"/>
  <c r="F746" i="1"/>
  <c r="AW780" i="1"/>
  <c r="F841" i="1"/>
  <c r="AW912" i="1"/>
  <c r="AW944" i="1"/>
  <c r="F1082" i="1"/>
  <c r="AT948" i="1"/>
  <c r="F988" i="1"/>
  <c r="AT1076" i="1"/>
  <c r="CA780" i="1"/>
  <c r="AR835" i="1"/>
  <c r="F391" i="1"/>
  <c r="AR350" i="1"/>
  <c r="AT1002" i="1"/>
  <c r="F1027" i="1"/>
  <c r="Y776" i="1"/>
  <c r="F939" i="1"/>
  <c r="AS429" i="1"/>
  <c r="F458" i="1"/>
  <c r="AS597" i="1"/>
  <c r="W18" i="1"/>
  <c r="F1570" i="1"/>
  <c r="Q22" i="1"/>
  <c r="F168" i="1"/>
  <c r="Q1546" i="1"/>
  <c r="F595" i="1"/>
  <c r="AR558" i="1"/>
  <c r="F1254" i="1"/>
  <c r="AR1108" i="1"/>
  <c r="F664" i="1"/>
  <c r="AR629" i="1"/>
  <c r="AR429" i="1"/>
  <c r="AR597" i="1"/>
  <c r="F469" i="1"/>
  <c r="AS882" i="1"/>
  <c r="CB867" i="1"/>
  <c r="O780" i="1"/>
  <c r="F837" i="1"/>
  <c r="O912" i="1"/>
  <c r="AV68" i="1"/>
  <c r="F93" i="1"/>
  <c r="T18" i="1"/>
  <c r="F1567" i="1"/>
  <c r="F887" i="1"/>
  <c r="AV867" i="1"/>
  <c r="O309" i="1"/>
  <c r="F395" i="1"/>
  <c r="AT1262" i="1"/>
  <c r="F1287" i="1"/>
  <c r="AT1335" i="1"/>
  <c r="AR1442" i="1"/>
  <c r="F1476" i="1"/>
  <c r="AR1516" i="1"/>
  <c r="AR234" i="1"/>
  <c r="F275" i="1"/>
  <c r="AR393" i="1"/>
  <c r="AR313" i="1"/>
  <c r="F346" i="1"/>
  <c r="AT350" i="1"/>
  <c r="F381" i="1"/>
  <c r="AT393" i="1"/>
  <c r="AS1108" i="1"/>
  <c r="F1243" i="1"/>
  <c r="E24" i="2" s="1"/>
  <c r="AW188" i="1"/>
  <c r="F283" i="1"/>
  <c r="AU1442" i="1"/>
  <c r="F1467" i="1"/>
  <c r="AU1516" i="1"/>
  <c r="AU1546" i="1" s="1"/>
  <c r="AT1108" i="1"/>
  <c r="F1244" i="1"/>
  <c r="F24" i="2" s="1"/>
  <c r="AS234" i="1"/>
  <c r="F264" i="1"/>
  <c r="AS26" i="1"/>
  <c r="F53" i="1"/>
  <c r="AS156" i="1"/>
  <c r="AV780" i="1"/>
  <c r="F840" i="1"/>
  <c r="AV912" i="1"/>
  <c r="AV1546" i="1" s="1"/>
  <c r="P22" i="1"/>
  <c r="F159" i="1"/>
  <c r="P1546" i="1"/>
  <c r="AR1367" i="1"/>
  <c r="F1434" i="1"/>
  <c r="J16" i="2"/>
  <c r="AV425" i="1"/>
  <c r="F602" i="1"/>
  <c r="AS277" i="1"/>
  <c r="O188" i="1"/>
  <c r="F279" i="1"/>
  <c r="I26" i="2"/>
  <c r="N26" i="2" s="1"/>
  <c r="F265" i="1"/>
  <c r="AT277" i="1"/>
  <c r="AT234" i="1"/>
  <c r="J19" i="2"/>
  <c r="AV1258" i="1"/>
  <c r="F1340" i="1"/>
  <c r="R1546" i="1"/>
  <c r="AW425" i="1"/>
  <c r="F603" i="1"/>
  <c r="CB780" i="1"/>
  <c r="AS835" i="1"/>
  <c r="R188" i="1"/>
  <c r="F291" i="1"/>
  <c r="J17" i="2" s="1"/>
  <c r="AS1301" i="1"/>
  <c r="F1322" i="1"/>
  <c r="AS1335" i="1"/>
  <c r="AY780" i="1"/>
  <c r="F843" i="1"/>
  <c r="AY912" i="1"/>
  <c r="AT558" i="1"/>
  <c r="F585" i="1"/>
  <c r="F398" i="1"/>
  <c r="AV309" i="1"/>
  <c r="H21" i="2" l="1"/>
  <c r="I21" i="2" s="1"/>
  <c r="N21" i="2" s="1"/>
  <c r="J18" i="12"/>
  <c r="J14" i="12" s="1"/>
  <c r="AV18" i="1"/>
  <c r="F1551" i="1"/>
  <c r="AU18" i="1"/>
  <c r="F1565" i="1"/>
  <c r="AS188" i="1"/>
  <c r="F294" i="1"/>
  <c r="E17" i="2" s="1"/>
  <c r="AY776" i="1"/>
  <c r="F920" i="1"/>
  <c r="R18" i="1"/>
  <c r="F1560" i="1"/>
  <c r="F1353" i="1"/>
  <c r="F25" i="2" s="1"/>
  <c r="AT1258" i="1"/>
  <c r="O776" i="1"/>
  <c r="F914" i="1"/>
  <c r="AS867" i="1"/>
  <c r="F899" i="1"/>
  <c r="AR780" i="1"/>
  <c r="F863" i="1"/>
  <c r="AR912" i="1"/>
  <c r="S18" i="1"/>
  <c r="F1561" i="1"/>
  <c r="AS309" i="1"/>
  <c r="F410" i="1"/>
  <c r="E18" i="2" s="1"/>
  <c r="AR944" i="1"/>
  <c r="F1104" i="1"/>
  <c r="O22" i="1"/>
  <c r="F158" i="1"/>
  <c r="O1546" i="1"/>
  <c r="J22" i="2"/>
  <c r="F1352" i="1"/>
  <c r="E25" i="2" s="1"/>
  <c r="I25" i="2" s="1"/>
  <c r="N25" i="2" s="1"/>
  <c r="AS1258" i="1"/>
  <c r="AS780" i="1"/>
  <c r="AS912" i="1"/>
  <c r="F852" i="1"/>
  <c r="P18" i="1"/>
  <c r="F1549" i="1"/>
  <c r="AT188" i="1"/>
  <c r="F295" i="1"/>
  <c r="F17" i="2" s="1"/>
  <c r="AT309" i="1"/>
  <c r="F411" i="1"/>
  <c r="F18" i="2" s="1"/>
  <c r="AR1438" i="1"/>
  <c r="F1544" i="1"/>
  <c r="AT22" i="1"/>
  <c r="F174" i="1"/>
  <c r="F16" i="2" s="1"/>
  <c r="AT1546" i="1"/>
  <c r="X776" i="1"/>
  <c r="F938" i="1"/>
  <c r="X1546" i="1"/>
  <c r="AR867" i="1"/>
  <c r="F910" i="1"/>
  <c r="AS22" i="1"/>
  <c r="F173" i="1"/>
  <c r="E16" i="2" s="1"/>
  <c r="I16" i="2" s="1"/>
  <c r="N16" i="2" s="1"/>
  <c r="AS1546" i="1"/>
  <c r="AU1438" i="1"/>
  <c r="F1535" i="1"/>
  <c r="H27" i="2" s="1"/>
  <c r="I27" i="2" s="1"/>
  <c r="N27" i="2" s="1"/>
  <c r="F421" i="1"/>
  <c r="AR309" i="1"/>
  <c r="AR425" i="1"/>
  <c r="F625" i="1"/>
  <c r="Q18" i="1"/>
  <c r="F1558" i="1"/>
  <c r="AT944" i="1"/>
  <c r="F1094" i="1"/>
  <c r="F23" i="2" s="1"/>
  <c r="I23" i="2" s="1"/>
  <c r="N23" i="2" s="1"/>
  <c r="F1363" i="1"/>
  <c r="AR1258" i="1"/>
  <c r="AV776" i="1"/>
  <c r="F917" i="1"/>
  <c r="I24" i="2"/>
  <c r="N24" i="2" s="1"/>
  <c r="AS425" i="1"/>
  <c r="F614" i="1"/>
  <c r="E19" i="2" s="1"/>
  <c r="I19" i="2" s="1"/>
  <c r="N19" i="2" s="1"/>
  <c r="AW776" i="1"/>
  <c r="F918" i="1"/>
  <c r="AW22" i="1"/>
  <c r="F162" i="1"/>
  <c r="AW1546" i="1"/>
  <c r="AY1546" i="1"/>
  <c r="AR22" i="1"/>
  <c r="F184" i="1"/>
  <c r="AR1546" i="1"/>
  <c r="X18" i="1" l="1"/>
  <c r="F1572" i="1"/>
  <c r="O18" i="1"/>
  <c r="F1548" i="1"/>
  <c r="AR18" i="1"/>
  <c r="F1574" i="1"/>
  <c r="F1575" i="1" s="1"/>
  <c r="I18" i="2"/>
  <c r="N18" i="2" s="1"/>
  <c r="AR776" i="1"/>
  <c r="F940" i="1"/>
  <c r="AY18" i="1"/>
  <c r="F1554" i="1"/>
  <c r="I17" i="2"/>
  <c r="N17" i="2" s="1"/>
  <c r="AW18" i="1"/>
  <c r="F1552" i="1"/>
  <c r="AS18" i="1"/>
  <c r="F1563" i="1"/>
  <c r="AT18" i="1"/>
  <c r="F1564" i="1"/>
  <c r="AS776" i="1"/>
  <c r="F929" i="1"/>
  <c r="E22" i="2" s="1"/>
  <c r="I22" i="2" s="1"/>
  <c r="N22" i="2" s="1"/>
  <c r="F1576" i="1" l="1"/>
  <c r="F1577" i="1" s="1"/>
</calcChain>
</file>

<file path=xl/sharedStrings.xml><?xml version="1.0" encoding="utf-8"?>
<sst xmlns="http://schemas.openxmlformats.org/spreadsheetml/2006/main" count="19261" uniqueCount="997">
  <si>
    <t>Smeta.RU  (495) 974-1589</t>
  </si>
  <si>
    <t>_PS_</t>
  </si>
  <si>
    <t>Smeta.RU</t>
  </si>
  <si>
    <t/>
  </si>
  <si>
    <t>Новый объект</t>
  </si>
  <si>
    <t>Пресненский вал, вл. 27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</si>
  <si>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</si>
  <si>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</si>
  <si>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</si>
  <si>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</si>
  <si>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61 доп от 15.07.2021</t>
  </si>
  <si>
    <t>Поправки для ТСН-2001 от 20.01.2022 г. доп.63</t>
  </si>
  <si>
    <t>Территориальные сметные нормативы для Москвы (ТСН-2001)</t>
  </si>
  <si>
    <t>ТЕР</t>
  </si>
  <si>
    <t>02-01-01</t>
  </si>
  <si>
    <t>СМР КЛ 10 кВ (открытая прокладка)</t>
  </si>
  <si>
    <t>Новый раздел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</si>
  <si>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</si>
  <si>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</si>
  <si>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</si>
  <si>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</si>
  <si>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</si>
  <si>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</si>
  <si>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</si>
  <si>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</si>
  <si>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</si>
  <si>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</si>
  <si>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</si>
  <si>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</si>
  <si>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</si>
  <si>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</si>
  <si>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4</t>
  </si>
  <si>
    <t>3.1-3-2</t>
  </si>
  <si>
    <t>Разработка грунта в отвал экскаваторами с ковшом вместимостью 0,25 м3 группа грунтов 1-3</t>
  </si>
  <si>
    <t>ТСН-2001.3 Доп. 61, Сб. 1, т. 3, поз. 2</t>
  </si>
  <si>
    <t>ТСН-2001.3-1. 1-1...1-7</t>
  </si>
  <si>
    <t>ТСН-2001.3-1-1</t>
  </si>
  <si>
    <t>5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</si>
  <si>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</si>
  <si>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</si>
  <si>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61, Сб. 1, т. 7, поз. 2</t>
  </si>
  <si>
    <t>6</t>
  </si>
  <si>
    <t>7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</si>
  <si>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</si>
  <si>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</si>
  <si>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59, Сб. 1, т. 14, поз. 1</t>
  </si>
  <si>
    <t>ТСН-2001.3-1. 1-11...1-17</t>
  </si>
  <si>
    <t>ТСН-2001.3-1-4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</si>
  <si>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</si>
  <si>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</si>
  <si>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</si>
  <si>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</si>
  <si>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</si>
  <si>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</si>
  <si>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</si>
  <si>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</si>
  <si>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</si>
  <si>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</si>
  <si>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</si>
  <si>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</si>
  <si>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</si>
  <si>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</si>
  <si>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</si>
  <si>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</si>
  <si>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</si>
  <si>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</si>
  <si>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</si>
  <si>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</si>
  <si>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</si>
  <si>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</si>
  <si>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</si>
  <si>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</si>
  <si>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</si>
  <si>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</si>
  <si>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</si>
  <si>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</si>
  <si>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</si>
  <si>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</si>
  <si>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</si>
  <si>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</si>
  <si>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</si>
  <si>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</si>
  <si>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</si>
  <si>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</si>
  <si>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</si>
  <si>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</si>
  <si>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</si>
  <si>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</si>
  <si>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</si>
  <si>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</si>
  <si>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</si>
  <si>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</si>
  <si>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</si>
  <si>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</si>
  <si>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</si>
  <si>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</si>
  <si>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</si>
  <si>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</si>
  <si>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</si>
  <si>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</si>
  <si>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</si>
  <si>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</si>
  <si>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8</t>
  </si>
  <si>
    <t>4.8-74-1</t>
  </si>
  <si>
    <t>Устройство постели при одном кабеле в траншее</t>
  </si>
  <si>
    <t>100 М КАБЕЛЯ</t>
  </si>
  <si>
    <t>ТСН-2001.4. Доп. 1-42. Сб. 8, т. 74, поз. 1</t>
  </si>
  <si>
    <t>Монтаж оборудования</t>
  </si>
  <si>
    <t>ТСН-2001.4-8. 8-73...8-80</t>
  </si>
  <si>
    <t>ТСН-2001.4-8-3</t>
  </si>
  <si>
    <t>9</t>
  </si>
  <si>
    <t>4.8-74-2</t>
  </si>
  <si>
    <t>Устройство постели, на каждый последующий кабель добавлять к позиции 4.8-74-1</t>
  </si>
  <si>
    <t>ТСН-2001.4. Доп. 1-42. Сб. 8, т. 74, поз. 2</t>
  </si>
  <si>
    <t>10</t>
  </si>
  <si>
    <t>1.1-1-766</t>
  </si>
  <si>
    <t>Песок для строительных работ, рядовой</t>
  </si>
  <si>
    <t>м3</t>
  </si>
  <si>
    <t>ТСН-2001.1. Доп. 1-42. Р. 1, о. 1, поз. 766</t>
  </si>
  <si>
    <t>Материалы строительные</t>
  </si>
  <si>
    <t>ТСН-2001.1 Материалы строительные</t>
  </si>
  <si>
    <t>ТСН-2001.1-1</t>
  </si>
  <si>
    <t>11</t>
  </si>
  <si>
    <t>4.8-75-5</t>
  </si>
  <si>
    <t>Покрытие кабелей, проложенных в траншее, плитами из полимернаполненных материалов в один ряд размером 48х24 см, расположенными вдоль кабельной линии</t>
  </si>
  <si>
    <t>ТСН-2001.4. Доп. 1-42. Сб. 8, т. 75, поз. 5</t>
  </si>
  <si>
    <t>ТСН-2001.4-8. 8-75-5…8-75-11 (доп. 19)</t>
  </si>
  <si>
    <t>ТСН-2001.4-8-26</t>
  </si>
  <si>
    <t>11,1</t>
  </si>
  <si>
    <t>1.1-1-3458</t>
  </si>
  <si>
    <t>Плиты из полимернаполненной композиции на основе волластонита для закрытия кабеля ПЗК 48х24</t>
  </si>
  <si>
    <t>шт.</t>
  </si>
  <si>
    <t>ТСН-2001.1. Доп. 1-42. Р. 1, о. 1, поз. 3458</t>
  </si>
  <si>
    <t>12</t>
  </si>
  <si>
    <t>4.8-75-6</t>
  </si>
  <si>
    <t>Покрытие кабелей, проложенных в траншее, плитами из полимернаполненных материалов в один ряд размером 48х36 см, расположенными вдоль кабельной линии</t>
  </si>
  <si>
    <t>ТСН-2001.4. Доп. 1-42. Сб. 8, т. 75, поз. 6</t>
  </si>
  <si>
    <t>12,1</t>
  </si>
  <si>
    <t>1.1-1-3459</t>
  </si>
  <si>
    <t>Плиты из полимернаполненной композиции на основе волластонита для закрытия кабеля ПЗК 48х36</t>
  </si>
  <si>
    <t>ТСН-2001.1. Доп. 1-42. Р. 1, о. 1, поз. 3459</t>
  </si>
  <si>
    <t>13</t>
  </si>
  <si>
    <t>4.8-75-7</t>
  </si>
  <si>
    <t>Покрытие кабелей, проложенных в траншее, плитами из полимернаполненных материалов в один ряд размером 48х48 см</t>
  </si>
  <si>
    <t>ТСН-2001.4. Доп. 1-42. Сб. 8, т. 75, поз. 7</t>
  </si>
  <si>
    <t>13,1</t>
  </si>
  <si>
    <t>1.1-1-3460</t>
  </si>
  <si>
    <t>Плиты из полимернаполненной композиции на основе волластонита для закрытия кабеля ПЗК 48х48</t>
  </si>
  <si>
    <t>ТСН-2001.1. Доп. 1-42. Р. 1, о. 1, поз. 3460</t>
  </si>
  <si>
    <t>14</t>
  </si>
  <si>
    <t>4.8-73-2</t>
  </si>
  <si>
    <t>Кабели до 35 кВ в готовых траншеях без покрытий, кабель массой до 2 кг</t>
  </si>
  <si>
    <t>ТСН-2001.4. Доп. 1-42. Сб. 8, т. 73, поз. 2</t>
  </si>
  <si>
    <t>15</t>
  </si>
  <si>
    <t>1.23-7-391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</si>
  <si>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- 1х120/35 мм2</t>
  </si>
  <si>
    <t>км</t>
  </si>
  <si>
    <t>ТСН-2001.1. Доп. 1-42. Р. 23, о. 7, поз. 391</t>
  </si>
  <si>
    <t>Материалы монтажные</t>
  </si>
  <si>
    <t>ТСН-2001.1 Материалы монтажные</t>
  </si>
  <si>
    <t>ТСН-2001.1-2</t>
  </si>
  <si>
    <t>16</t>
  </si>
  <si>
    <t>17</t>
  </si>
  <si>
    <t>1.23-7-397</t>
  </si>
  <si>
    <t>Кабели силовые с изоляцией из сшитого полиэтилена, напряжение 10000 В, с одной многопроволочной жилой и с медным экраном, марка АПвПг, АПвПуг - 1х240/50 мм2</t>
  </si>
  <si>
    <t>ТСН-2001.1. Доп. 1-42. Р. 23, о. 7, поз. 397</t>
  </si>
  <si>
    <t>18</t>
  </si>
  <si>
    <t>4.8-320-1</t>
  </si>
  <si>
    <t>1  ШТ.</t>
  </si>
  <si>
    <t>ТСН-2001.4 Доп. 57, Сб. 8, т. 320, поз. 1</t>
  </si>
  <si>
    <t>ТСН-2001.4-8. 8-316-2, 8-320-1 (доп. 57)</t>
  </si>
  <si>
    <t>ТСН-2001.4-8-44</t>
  </si>
  <si>
    <t>19</t>
  </si>
  <si>
    <t>1.21-5-624</t>
  </si>
  <si>
    <t>КОМПЛЕКТ</t>
  </si>
  <si>
    <t>ТСН-2001.1 Доп. 55, Р. 21, о. 5, поз. 624</t>
  </si>
  <si>
    <t>20</t>
  </si>
  <si>
    <t>4.8-320-2</t>
  </si>
  <si>
    <t>ТСН-2001.4 Доп. 60, Сб. 8, т. 320, поз. 2</t>
  </si>
  <si>
    <t>ТСН-2001.4-8. 8-304-3, 8-320-2 (доп. 60)</t>
  </si>
  <si>
    <t>ТСН-2001.4-8-46</t>
  </si>
  <si>
    <t>21</t>
  </si>
  <si>
    <t>1.21-5-625</t>
  </si>
  <si>
    <t>ТСН-2001.1 Доп. 55, Р. 21, о. 5, поз. 625</t>
  </si>
  <si>
    <t>Демонтажные работы</t>
  </si>
  <si>
    <t>22</t>
  </si>
  <si>
    <t>4.8-76-5</t>
  </si>
  <si>
    <t>Присоединение к зажимам жил проводов или кабелей, провод или кабель, сечение до 70 мм2</t>
  </si>
  <si>
    <t>100 шт.</t>
  </si>
  <si>
    <t>ТСН-2001.4. Доп. 1-42. Сб. 8, т. 76, поз. 5</t>
  </si>
  <si>
    <t>Поправка: ТСН-2001.4. О.П. п.6.1.1.3 Наименование: Демонтаж оборудования, предназначенного в лом</t>
  </si>
  <si>
    <t>*0</t>
  </si>
  <si>
    <t>*0,3</t>
  </si>
  <si>
    <t>Поправка: ТСН-2001.4. О.П. п.6.1.1.3</t>
  </si>
  <si>
    <t>23</t>
  </si>
  <si>
    <t>4.8-76-6</t>
  </si>
  <si>
    <t>Присоединение к зажимам жил проводов или кабелей, провод или кабель, сечение до 150 мм2</t>
  </si>
  <si>
    <t>ТСН-2001.4. Доп. 1-42. Сб. 8, т. 76, поз. 6</t>
  </si>
  <si>
    <t>24</t>
  </si>
  <si>
    <t>4.8-76-7</t>
  </si>
  <si>
    <t>Присоединение к зажимам жил проводов или кабелей, провод или кабель, сечение до 240 мм2</t>
  </si>
  <si>
    <t>ТСН-2001.4. Доп. 1-42. Сб. 8, т. 76, поз. 7</t>
  </si>
  <si>
    <t>02-01-02</t>
  </si>
  <si>
    <t>СМР КЛ 10 кВ (прокладка в трубе)</t>
  </si>
  <si>
    <t>3.34-18-2</t>
  </si>
  <si>
    <t>Устройство трубопроводов из полиэтиленовых труб более 2-х отверстий</t>
  </si>
  <si>
    <t>1 канало-километр трубопровода</t>
  </si>
  <si>
    <t>ТСН-2001.3 Доп. 45, Сб. 34, т. 18, поз. 2</t>
  </si>
  <si>
    <t>ТСН-2001.3-34. 34-17...34-28</t>
  </si>
  <si>
    <t>ТСН-2001.3-34-6</t>
  </si>
  <si>
    <t>цена поставщика</t>
  </si>
  <si>
    <t>Труба ПЭ d=160мм ЭЛЕКТРОПАЙП 160х8 №1250 F4 ГОСТ Р МЭК 61386.24–2014</t>
  </si>
  <si>
    <t>м</t>
  </si>
  <si>
    <t>Материалы</t>
  </si>
  <si>
    <t>Материалы, изделия и конструкции</t>
  </si>
  <si>
    <t>[906,23 /  6,34] +  2% Заг.скл</t>
  </si>
  <si>
    <t>0</t>
  </si>
  <si>
    <t>Песок для строительных работ, рядовой (карьерный).</t>
  </si>
  <si>
    <t>ТСН-2001.1 Доп. 67, Р. 1, о. 1, поз. 766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</si>
  <si>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</si>
  <si>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</si>
  <si>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</si>
  <si>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</si>
  <si>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67, Р. 23, о. 7, поз. 391</t>
  </si>
  <si>
    <t>4.8-301-1</t>
  </si>
  <si>
    <t>Уплотнитель кабельного прохода термоусаживаемый</t>
  </si>
  <si>
    <t>100 компл.</t>
  </si>
  <si>
    <t>ТСН-2001.4. Доп. 1-42. Сб. 8, т. 301, поз. 1</t>
  </si>
  <si>
    <t>ТСН-2001.4-8. 8-301…8-309 (доп. 30)</t>
  </si>
  <si>
    <t>ТСН-2001.4-8-34</t>
  </si>
  <si>
    <t>15,1</t>
  </si>
  <si>
    <t>1.21-5-1069</t>
  </si>
  <si>
    <t>Уплотнители кабельных проходов, тип УКПТ</t>
  </si>
  <si>
    <t>компл.</t>
  </si>
  <si>
    <t>ТСН-2001.1. Доп. 1-42. Р. 21, о. 5, поз. 1069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</si>
  <si>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</si>
  <si>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 (для ПЭ труб)</t>
  </si>
  <si>
    <t>ТСН-2001.1 Доп. 49, Р. 12, о. 3, поз. 62</t>
  </si>
  <si>
    <t>02-01-03</t>
  </si>
  <si>
    <t>СМР КЛ 10 кВ (в здании)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</si>
  <si>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</si>
  <si>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</si>
  <si>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</si>
  <si>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</si>
  <si>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ТСН-2001.3-13. 13-17-6, 13-17-7, 13-18...13-38</t>
  </si>
  <si>
    <t>ТСН-2001.3-13-3</t>
  </si>
  <si>
    <t>Стабитерм</t>
  </si>
  <si>
    <t>кг</t>
  </si>
  <si>
    <t>ТСН-2001.1. Доп. 1-42. Р. 23, о. 7, поз. 379</t>
  </si>
  <si>
    <t>1.23-7-379</t>
  </si>
  <si>
    <t>[526 / 1,2 /  6,34] +  2% Заг.скл</t>
  </si>
  <si>
    <t>Монтажные работы</t>
  </si>
  <si>
    <t>4.8-77-2</t>
  </si>
  <si>
    <t>Кабели до 35 кВ, прокладываемые по дну канала без креплений, кабель, масса 1 м, до 2 кг</t>
  </si>
  <si>
    <t>ТСН-2001.4. Доп. 1-42. Сб. 8, т. 77, поз. 2</t>
  </si>
  <si>
    <t>4.8-305-3</t>
  </si>
  <si>
    <t>Муфты концевые термоусаживаемые для одножильного кабеля с изоляцией из сшитого полиэтилена, напряжением до 10 кВ, сечением жилы до 120 мм2</t>
  </si>
  <si>
    <t>1 комплект</t>
  </si>
  <si>
    <t>ТСН-2001.4 Доп. 56, Сб. 8, т. 305, поз. 3</t>
  </si>
  <si>
    <t>ТСН-2001.4-8. 8-305-3, 8-305-4, 8-318-1, 8-319-1 (доп. 56)</t>
  </si>
  <si>
    <t>ТСН-2001.4-8-43</t>
  </si>
  <si>
    <t>МУФТА ПКВТО 10-70/120-МКС</t>
  </si>
  <si>
    <t>Поправка: ТСН-2001.3-1. р3. тб3. п.3.46  Наименование: Разработка грунта в местах, находящихся на расстоянии до 1 м от незащищенных кабелей.</t>
  </si>
  <si>
    <t>[5 887 /  6,34] +  2% Заг.скл</t>
  </si>
  <si>
    <t>4.8-305-4</t>
  </si>
  <si>
    <t>Муфты концевые термоусаживаемые для одножильного кабеля с изоляцией из сшитого полиэтилена, напряжением до 10 кВ, сечением жилы до 240 мм2</t>
  </si>
  <si>
    <t>ТСН-2001.4 Доп. 56, Сб. 8, т. 305, поз. 4</t>
  </si>
  <si>
    <t>МУФТА ПКВТО 10-150/240-МКС</t>
  </si>
  <si>
    <t>[7 308 /  6,34] +  2% Заг.скл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</si>
  <si>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</si>
  <si>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</si>
  <si>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</si>
  <si>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ТСН-2001.4. Доп. 1-42. Сб. 8, т. 306, поз. 1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</si>
  <si>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</si>
  <si>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</si>
  <si>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54, Р. 21, о. 5, поз. 606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</si>
  <si>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</si>
  <si>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</si>
  <si>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</si>
  <si>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02-01-04</t>
  </si>
  <si>
    <t>ГНБ</t>
  </si>
  <si>
    <t>ГНБ 1</t>
  </si>
  <si>
    <t>3.4-21-1</t>
  </si>
  <si>
    <t>Монтаж установки горизонтально направленного бурения с тяговым усилием до 200 кН</t>
  </si>
  <si>
    <t>ТСН-2001.3 Доп. 47, Сб. 4, т. 21, поз. 1</t>
  </si>
  <si>
    <t>ТСН-2001.3-4. 4-21-1...4-21-4 (доп. 47)</t>
  </si>
  <si>
    <t>ТСН-2001.3-4-2</t>
  </si>
  <si>
    <t>3.4-21-3</t>
  </si>
  <si>
    <t>Демонтаж установки горизонтального направленного бурения с тяговым усилием до 200 кН</t>
  </si>
  <si>
    <t>ТСН-2001.3 Доп. 47, Сб. 4, т. 21, поз. 3</t>
  </si>
  <si>
    <t>3.4-22-3</t>
  </si>
  <si>
    <t>Устройство закрытого (подземного) перехода методом горизонтально направленного бурения с поэтапным расширением скважины для полиэтиленовых труб в грунтах I-III группы установками с тяговым усилием до 200 кН для труб Dy=400 мм длиной до 200 м</t>
  </si>
  <si>
    <t>1 М</t>
  </si>
  <si>
    <t>ТСН-2001.3 Доп. 56, Сб. 4, т. 22, поз. 3</t>
  </si>
  <si>
    <t>ТСН-2001.3-4. 4-22-1...4-22-3 (доп. 47)</t>
  </si>
  <si>
    <t>ТСН-2001.3-4-3</t>
  </si>
  <si>
    <t>5,1</t>
  </si>
  <si>
    <t>1.1-1-1835</t>
  </si>
  <si>
    <t>Бентонит натриевый тонкого помола с содержанием органических полимеров, для сгущения, увеличения объема и придания гелеобразующих свойств буровым растворам, укрепления, снижения просачивания воды в стенках каналов</t>
  </si>
  <si>
    <t>ТСН-2001.1 Доп. 49, Р. 1, о. 1, поз. 1835</t>
  </si>
  <si>
    <t>5,2</t>
  </si>
  <si>
    <t>1.1-1-3290</t>
  </si>
  <si>
    <t>л</t>
  </si>
  <si>
    <t>ТСН-2001.1 Доп. 55, Р. 1, о. 1, поз. 3290</t>
  </si>
  <si>
    <t>Цена поставщика</t>
  </si>
  <si>
    <t>Труба термостойкая D 160 SDR 17</t>
  </si>
  <si>
    <t>[939,56 /  6,34] +  2% Заг.скл</t>
  </si>
  <si>
    <t>3.22-73-2</t>
  </si>
  <si>
    <t>Сварка полиэтиленовых труб номинальным наружным диаметром 140 мм - 160 мм</t>
  </si>
  <si>
    <t>1 стык</t>
  </si>
  <si>
    <t>ТСН-2001.3 Доп. 60, Сб. 22, т. 73, поз. 2</t>
  </si>
  <si>
    <t>ТСН-2001.3-22. 22-73-1...22-73-16 (доп. 60)</t>
  </si>
  <si>
    <t>ТСН-2001.3-22-9</t>
  </si>
  <si>
    <t>Монтажные работы ГНБ1</t>
  </si>
  <si>
    <t>4.10-115-29</t>
  </si>
  <si>
    <t>Разные работы, герметизация свободного канала кабельной канализации</t>
  </si>
  <si>
    <t>канал</t>
  </si>
  <si>
    <t>ТСН-2001.4. Доп. 1-42. Сб. 10, т. 115, поз. 29</t>
  </si>
  <si>
    <t>ТСН-2001.4-10. 10-115-26...10-115-33</t>
  </si>
  <si>
    <t>ТСН-2001.4-10-3</t>
  </si>
  <si>
    <t>Заглушки (пробки) полиэтиленовые для каналов кабельной канализации из хризотилцементных труб внутренним диаметром 150 мм</t>
  </si>
  <si>
    <t>Уплотнитель кабельных проходов, типа УКПТ</t>
  </si>
  <si>
    <t>ТСН-2001.4-8. 8-291...8-292 (доп. 24)</t>
  </si>
  <si>
    <t>ТСН-2001.4-8-29</t>
  </si>
  <si>
    <t>ГНБ 2</t>
  </si>
  <si>
    <t>18,1</t>
  </si>
  <si>
    <t>18,2</t>
  </si>
  <si>
    <t>Монтажные работы ГНБ2</t>
  </si>
  <si>
    <t>25</t>
  </si>
  <si>
    <t>26</t>
  </si>
  <si>
    <t>09-01-01</t>
  </si>
  <si>
    <t>ПНР КЛ-10кВ</t>
  </si>
  <si>
    <t>285260-ПС-22-ЭС</t>
  </si>
  <si>
    <t>СМР и ПНР будут проводиться разными бригадами</t>
  </si>
  <si>
    <t>5.10-35-1</t>
  </si>
  <si>
    <t>Кабельные линии высокого или низкого напряжения</t>
  </si>
  <si>
    <t>кабельная линия</t>
  </si>
  <si>
    <t>ТСН-2001.5 Доп. 57, Сб. 10, т. 35, поз. 1</t>
  </si>
  <si>
    <t>*0,8</t>
  </si>
  <si>
    <t>Пусконаладочные работы</t>
  </si>
  <si>
    <t>ТСН-2001.5-10. 10-4...10-44</t>
  </si>
  <si>
    <t>ТСН-2001.5-10-1</t>
  </si>
  <si>
    <t>Поправка: ТСН-2001.5. р2. п.2.5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</si>
  <si>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</si>
  <si>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</si>
  <si>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</si>
  <si>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</si>
  <si>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</si>
  <si>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</si>
  <si>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</si>
  <si>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</si>
  <si>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</si>
  <si>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</si>
  <si>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</si>
  <si>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09-02-02</t>
  </si>
  <si>
    <t>Перевозка грунта (КЛ-10кВ)</t>
  </si>
  <si>
    <t>15.2-55-4</t>
  </si>
  <si>
    <t>Перевозка грунтов скальных и дисперсных несвязных на расстояние до 55 км автосамосвалами грузоподъемностью до 10 т</t>
  </si>
  <si>
    <t>т</t>
  </si>
  <si>
    <t>ТСН-2001.15 Доп. 54, Сб. 2, т. 55, поз. 4</t>
  </si>
  <si>
    <t>Транспортные затраты</t>
  </si>
  <si>
    <t>ТСН-2001.15-1. Перевозка грунта</t>
  </si>
  <si>
    <t>ТСН-2001.15-1-3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</si>
  <si>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</si>
  <si>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</si>
  <si>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</si>
  <si>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</si>
  <si>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ТСН-2001.15-1. Перевозка строительного мусора</t>
  </si>
  <si>
    <t>ТСН-2001.15-1-5</t>
  </si>
  <si>
    <t>Перевозка грунта (РТП)</t>
  </si>
  <si>
    <t>02-01-05</t>
  </si>
  <si>
    <t>Строительные работы РТП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</si>
  <si>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</si>
  <si>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</si>
  <si>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ТСН-2001.3 Доп. 61, Сб. 1, т. 6, поз. 7</t>
  </si>
  <si>
    <t>3.1-2-7</t>
  </si>
  <si>
    <t>Разработка грунта в отвал экскаваторами с ковшом вместимостью 0,65 м3 группа грунтов 1-3</t>
  </si>
  <si>
    <t>ТСН-2001.3 Доп. 61, Сб. 1, т. 2, поз. 7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</si>
  <si>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</si>
  <si>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</si>
  <si>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</si>
  <si>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</si>
  <si>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</si>
  <si>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</si>
  <si>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3.8-1-1</t>
  </si>
  <si>
    <t>Устройство песчаного основания под фундаменты</t>
  </si>
  <si>
    <t>1 м3 основания</t>
  </si>
  <si>
    <t>ТСН-2001.3 Доп. 68, Сб. 8, т. 1, поз. 1</t>
  </si>
  <si>
    <t>ТСН-2001.3-8. 8-1</t>
  </si>
  <si>
    <t>ТСН-2001.3-8-1</t>
  </si>
  <si>
    <t>6,1</t>
  </si>
  <si>
    <t>3.11-10-1</t>
  </si>
  <si>
    <t>Устройство стяжек цементных толщиной 20 мм</t>
  </si>
  <si>
    <t>100 м2 стяжки</t>
  </si>
  <si>
    <t>ТСН-2001.3 Доп. 69, Сб. 11, т. 10, поз. 1</t>
  </si>
  <si>
    <t>ТСН-2001.3-11. 11-4...11-11 (доп. 11)</t>
  </si>
  <si>
    <t>ТСН-2001.3-11-2</t>
  </si>
  <si>
    <t>7,1</t>
  </si>
  <si>
    <t>1.3-2-5</t>
  </si>
  <si>
    <t>Раствор цементный, марка М100</t>
  </si>
  <si>
    <t>ТСН-2001.1 Доп. 67, Р. 3, о. 2, поз. 5</t>
  </si>
  <si>
    <t>3.11-10-2</t>
  </si>
  <si>
    <t>Добавляется или исключается на каждые 5 мм изменения толщины стяжки к позиции 3.11-10-1</t>
  </si>
  <si>
    <t>ТСН-2001.3 Доп. 68, Сб. 11, т. 10, поз. 2</t>
  </si>
  <si>
    <t>)*3</t>
  </si>
  <si>
    <t>8,1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</si>
  <si>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</si>
  <si>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</si>
  <si>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100 м2 изолируемой поверхности</t>
  </si>
  <si>
    <t>ТСН-2001.3 Доп. 71, Сб. 8, т. 2, поз. 5</t>
  </si>
  <si>
    <t>ТСН-2001.3-8. 8-2-2,3,5...7</t>
  </si>
  <si>
    <t>ТСН-2001.3-8-2</t>
  </si>
  <si>
    <t>9,1</t>
  </si>
  <si>
    <t>1.1-1-143</t>
  </si>
  <si>
    <t>м2</t>
  </si>
  <si>
    <t>ТСН-2001.1 Доп. 70, Р. 1, о. 1, поз. 143</t>
  </si>
  <si>
    <t>9,2</t>
  </si>
  <si>
    <t>1.1-1-613</t>
  </si>
  <si>
    <t>ТСН-2001.1 Доп. 70, Р. 1, о. 1, поз. 613</t>
  </si>
  <si>
    <t>3.8-2-3</t>
  </si>
  <si>
    <t>Оклеечная горизонтальная гидроизоляция стен, фундаментов в 2 слоя</t>
  </si>
  <si>
    <t>ТСН-2001.3 Доп. 55, Сб. 8, т. 2, поз. 3</t>
  </si>
  <si>
    <t>10,1</t>
  </si>
  <si>
    <t>1.1-1-1794</t>
  </si>
  <si>
    <t>ТСН-2001.1 Доп. 54, Р. 1, о. 1, поз. 1794</t>
  </si>
  <si>
    <t>10,2</t>
  </si>
  <si>
    <t>ТСН-2001.1 Доп. 50, Р. 1, о. 1, поз. 613</t>
  </si>
  <si>
    <t>3.6-1-15</t>
  </si>
  <si>
    <t>Устройство фундаментных плит железобетонных плоских</t>
  </si>
  <si>
    <t>100 м3 в деле</t>
  </si>
  <si>
    <t>ТСН-2001.3 Доп. 68, Сб. 6, т. 1, поз. 15</t>
  </si>
  <si>
    <t>ТСН-2001.3-6. 6-1...6-13</t>
  </si>
  <si>
    <t>ТСН-2001.3-6-1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</si>
  <si>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</si>
  <si>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</si>
  <si>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ТСН-2001.1. Доп. 1-42. Р. 3, о. 4, поз. 21</t>
  </si>
  <si>
    <t>11,2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</si>
  <si>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</si>
  <si>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</si>
  <si>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</si>
  <si>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11,3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</si>
  <si>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</si>
  <si>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</si>
  <si>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</si>
  <si>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3.7-41-4</t>
  </si>
  <si>
    <t>Установка приямков</t>
  </si>
  <si>
    <t>ТСН-2001.3 Доп. 56, Сб. 7, т. 41, поз. 4</t>
  </si>
  <si>
    <t>ТСН-2001.3-7. 7-31-10, 7-32...7-51</t>
  </si>
  <si>
    <t>ТСН-2001.3-7-4</t>
  </si>
  <si>
    <t>3.7-41-3</t>
  </si>
  <si>
    <t>Установка маслоприемников (лист 9)</t>
  </si>
  <si>
    <t>ТСН-2001.3 Доп. 56, Сб. 7, т. 41, поз. 3</t>
  </si>
  <si>
    <t>3.7-42-1</t>
  </si>
  <si>
    <t>Установка на готовое основание объемных трансформаторных подстанций количеством блоков 2</t>
  </si>
  <si>
    <t>ТСН-2001.3. Доп. 1-42. Сб. 7, т. 42, поз. 1</t>
  </si>
  <si>
    <t>2.1-3-43</t>
  </si>
  <si>
    <t>Краны на автомобильном ходу, грузоподъемность до 70 т</t>
  </si>
  <si>
    <t>ТСН-2001.2. Доп. 53. п.1-3-43 (032014)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</si>
  <si>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</si>
  <si>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</si>
  <si>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</si>
  <si>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</si>
  <si>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</si>
  <si>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</si>
  <si>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</si>
  <si>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</si>
  <si>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</si>
  <si>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ТСН-2001.6. Доп. 1-42. Сб. 69, т. 2, поз. 4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</si>
  <si>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</si>
  <si>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</si>
  <si>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</si>
  <si>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19,1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</si>
  <si>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</si>
  <si>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</si>
  <si>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</si>
  <si>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</si>
  <si>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</si>
  <si>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ТСН-2001.3. Доп. 1-42. Сб. 34, т. 17, поз. 3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</si>
  <si>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</si>
  <si>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</si>
  <si>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ТСН-2001.3. Доп. 1-42. Сб. 34, т. 17, поз. 4</t>
  </si>
  <si>
    <t>21,1</t>
  </si>
  <si>
    <t>1.12-3-25</t>
  </si>
  <si>
    <t>Трубы асбестоцементные безнапорные, диаметр условного прохода, мм, 100, внутренний диаметр 100 мм</t>
  </si>
  <si>
    <t>ТСН-2001.1. Доп. 1-42. Р. 12, о. 3, поз. 25</t>
  </si>
  <si>
    <t>21,2</t>
  </si>
  <si>
    <t>1.12-3-26</t>
  </si>
  <si>
    <t>Трубы асбестоцементные безнапорные, диаметр условного прохода, мм, 150, внутренний диаметр 141 мм</t>
  </si>
  <si>
    <t>ТСН-2001.1. Доп. 1-42. Р. 12, о. 3, поз. 26</t>
  </si>
  <si>
    <t>3.15-52-1</t>
  </si>
  <si>
    <t>Простое оштукатуривание стен цементно-известковым раствором по камню и бетону внутри зданий</t>
  </si>
  <si>
    <t>100 м2 оштукатуриваемой поверхности</t>
  </si>
  <si>
    <t>ТСН-2001.3 Доп. 68, Сб. 15, т. 52, поз. 1</t>
  </si>
  <si>
    <t>ТСН-2001.3-15. 15-51...15-81</t>
  </si>
  <si>
    <t>ТСН-2001.3-15-7</t>
  </si>
  <si>
    <t>22,1</t>
  </si>
  <si>
    <t>1.1-1-118</t>
  </si>
  <si>
    <t>Вода</t>
  </si>
  <si>
    <t>ТСН-2001.1. Доп. 1-42. Р. 1, о. 1, поз. 118</t>
  </si>
  <si>
    <t>22,2</t>
  </si>
  <si>
    <t>1.3-2-24</t>
  </si>
  <si>
    <t>Смесь сухая, цементно-песчаная, штукатурная, для наружных и внутренних работ, ручного нанесения, В12,5 (М150), F50, крупность заполнителя не более 0,5 мм</t>
  </si>
  <si>
    <t>ТСН-2001.1 Доп. 67, Р. 3, о. 2, поз. 24</t>
  </si>
  <si>
    <t>22,3</t>
  </si>
  <si>
    <t>1.3-2-13</t>
  </si>
  <si>
    <t>Растворы цементно-известковые, марка 75</t>
  </si>
  <si>
    <t>ТСН-2001.1. Доп. 1-42. Р. 3, о. 2, поз. 13</t>
  </si>
  <si>
    <t>ТСН-2001.3. Доп. 1-42. Сб. 8, т. 2, поз. 5</t>
  </si>
  <si>
    <t>23,1</t>
  </si>
  <si>
    <t>Материал рулонный кровельный и гидроизоляционный наплавляемый битумный на основе стеклоткани, тип ТПП-3,5</t>
  </si>
  <si>
    <t>ТСН-2001.1 Доп. 55, Р. 1, о. 1, поз. 143</t>
  </si>
  <si>
    <t>23,2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</si>
  <si>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</si>
  <si>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</si>
  <si>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</si>
  <si>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</si>
  <si>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</si>
  <si>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</si>
  <si>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24,1</t>
  </si>
  <si>
    <t>1.1-1-351</t>
  </si>
  <si>
    <t>Кирпич керамический рядовой, полнотелый, размер 250х120х65 мм, марка 100</t>
  </si>
  <si>
    <t>1000 шт.</t>
  </si>
  <si>
    <t>ТСН-2001.1 Доп. 67, Р. 1, о. 1, поз. 351</t>
  </si>
  <si>
    <t>24,2</t>
  </si>
  <si>
    <t>25,1</t>
  </si>
  <si>
    <t>25,2</t>
  </si>
  <si>
    <t>3.12-14-1</t>
  </si>
  <si>
    <t>Устройство мелких покрытий (брандмауэры, парапеты, свесы и т.п.) из листовой оцинкованной стали</t>
  </si>
  <si>
    <t>ТСН-2001.3. Доп. 1-42. Сб. 12, т. 14, поз. 1</t>
  </si>
  <si>
    <t>ТСН-2001.3-12. 12-1...12-29</t>
  </si>
  <si>
    <t>ТСН-2001.3-12-1</t>
  </si>
  <si>
    <t>27</t>
  </si>
  <si>
    <t>28</t>
  </si>
  <si>
    <t>3.9-57-3</t>
  </si>
  <si>
    <t>Установка алюминиевых нащельников</t>
  </si>
  <si>
    <t>100 м</t>
  </si>
  <si>
    <t>ТСН-2001.3. Доп. 1-42. Сб. 9, т. 57, поз. 3</t>
  </si>
  <si>
    <t>ТСН-2001.3-9. 9-1...9-72</t>
  </si>
  <si>
    <t>ТСН-2001.3-9-1</t>
  </si>
  <si>
    <t>29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</si>
  <si>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</si>
  <si>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</si>
  <si>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</si>
  <si>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 Доп. 68, Сб. 9, т. 19, поз. 1</t>
  </si>
  <si>
    <t>Отмостка</t>
  </si>
  <si>
    <t>30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</si>
  <si>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</si>
  <si>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</si>
  <si>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</si>
  <si>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</si>
  <si>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</si>
  <si>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</si>
  <si>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30,1</t>
  </si>
  <si>
    <t>Песок для строительных работ, рядовой (карьерный)</t>
  </si>
  <si>
    <t>ТСН-2001.1 Доп. 69, Р. 1, о. 1, поз. 766</t>
  </si>
  <si>
    <t>31</t>
  </si>
  <si>
    <t>3.27-12-2</t>
  </si>
  <si>
    <t>Устройство подстилающих и выравнивающих слоев оснований из щебня</t>
  </si>
  <si>
    <t>ТСН-2001.3 Доп. 59, Сб. 27, т. 12, поз. 2</t>
  </si>
  <si>
    <t>31,1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</si>
  <si>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</si>
  <si>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</si>
  <si>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</si>
  <si>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32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</si>
  <si>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</si>
  <si>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</si>
  <si>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</si>
  <si>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</si>
  <si>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</si>
  <si>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32,1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</si>
  <si>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</si>
  <si>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</si>
  <si>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</si>
  <si>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33</t>
  </si>
  <si>
    <t>33,1</t>
  </si>
  <si>
    <t>34</t>
  </si>
  <si>
    <t>34,1</t>
  </si>
  <si>
    <t>35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</si>
  <si>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</si>
  <si>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</si>
  <si>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</si>
  <si>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35,1</t>
  </si>
  <si>
    <t>02-01-06</t>
  </si>
  <si>
    <t>Монтажные работы РТП</t>
  </si>
  <si>
    <t>4.8-42-1</t>
  </si>
  <si>
    <t>Монтаж трансформатора силового, автотрансформатора или масляного реактора массой до 1 т</t>
  </si>
  <si>
    <t>ТСН-2001.4 Доп. 73, Сб. 8, т. 42, поз. 1</t>
  </si>
  <si>
    <t>ТСН-2001.4-8. 8-28...8-72</t>
  </si>
  <si>
    <t>ТСН-2001.4-8-2</t>
  </si>
  <si>
    <t>4.8-237-17</t>
  </si>
  <si>
    <t>Кожух металлический для защиты вводов и электрооборудования (2шт*6,9 кг)</t>
  </si>
  <si>
    <t>1 кг</t>
  </si>
  <si>
    <t>ТСН-2001.4. Доп. 1-42. Сб. 8, т. 237, поз. 17</t>
  </si>
  <si>
    <t>ТСН-2001.4-8. 8-188...8-272</t>
  </si>
  <si>
    <t>ТСН-2001.4-8-18</t>
  </si>
  <si>
    <t>4.8-77-3</t>
  </si>
  <si>
    <t>Прокладка кабеля напряжением до 35 кВ по дну канала без креплений при массе 1 м до 3 кг (АПвВнг-LS-10 1х240/50)</t>
  </si>
  <si>
    <t>ТСН-2001.4. Доп. 1-42. Сб. 8, т. 77, поз. 3</t>
  </si>
  <si>
    <t>Прокладка кабеля напряжением до 35 кВ по дну канала без креплений при массе 1 м до 2 кг</t>
  </si>
  <si>
    <t>ТСН-2001.4 Доп. 69, Сб. 8, т. 77, поз. 2</t>
  </si>
  <si>
    <t>4.8-79-2</t>
  </si>
  <si>
    <t>Кабели до 35 кВ, прокладываемые по установленным конструкциям и лоткам, кабель с креплением на поворотах и в конце трассы, масса 1 м, до 2 кг</t>
  </si>
  <si>
    <t>ТСН-2001.4. Доп. 1-42. Сб. 8, т. 79, поз. 2</t>
  </si>
  <si>
    <t>4.8-168-6</t>
  </si>
  <si>
    <t>Провода и кабели по стальным конструкциям и панелям, провод, сечением до 400 мм2 (ВВнг-LS-1 1х300)</t>
  </si>
  <si>
    <t>100 М ТРАССЫ</t>
  </si>
  <si>
    <t>ТСН-2001.4. Доп. 1-42. Сб. 8, т. 168, поз. 6</t>
  </si>
  <si>
    <t>ТСН-2001.4-8. 8-155...8-184</t>
  </si>
  <si>
    <t>ТСН-2001.4-8-16</t>
  </si>
  <si>
    <t>4.8-79-12</t>
  </si>
  <si>
    <t>Прокладка кабеля напряжением до 35 кВ по установленным конструкциям и лоткам с креплением по всей длине при массе 1 м до 3 кг (ВВнг-LS-1 1х240)</t>
  </si>
  <si>
    <t>ТСН-2001.4. Доп. 1-42. Сб. 8, т. 79, поз. 12</t>
  </si>
  <si>
    <t>4.8-162-2</t>
  </si>
  <si>
    <t>Прокладка в коробах провода сечением до 35 мм2</t>
  </si>
  <si>
    <t>ТСН-2001.4 Доп. 68, Сб. 8, т. 162, поз. 2</t>
  </si>
  <si>
    <t>4.8-162-1</t>
  </si>
  <si>
    <t>Прокладка в коробах провода сечением до 6 мм2</t>
  </si>
  <si>
    <t>ТСН-2001.4 Доп. 68, Сб. 8, т. 162, поз. 1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</si>
  <si>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</si>
  <si>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</si>
  <si>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</si>
  <si>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4.8-76-4</t>
  </si>
  <si>
    <t>Присоединение к зажимам жил проводов или кабелей, провод или кабель, сечение до 35 мм2</t>
  </si>
  <si>
    <t>ТСН-2001.4. Доп. 1-42. Сб. 8, т. 76, поз. 4</t>
  </si>
  <si>
    <t>4.8-76-2</t>
  </si>
  <si>
    <t>Присоединение к зажимам жил проводов или кабелей, провод или кабель, сечение до 6 мм2</t>
  </si>
  <si>
    <t>ТСН-2001.4. Доп. 1-42. Сб. 8, т. 76, поз. 2</t>
  </si>
  <si>
    <t>4.8-76-1</t>
  </si>
  <si>
    <t>Присоединение к зажимам жил проводов или кабелей, провод или кабель, сечение до 2,5 мм2</t>
  </si>
  <si>
    <t>ТСН-2001.4. Доп. 1-42. Сб. 8, т. 76, поз. 1</t>
  </si>
  <si>
    <t>4.8-78-2</t>
  </si>
  <si>
    <t>Прокладка кабеля напряжением до 35 кВ с креплением накладными скобами при массе 1 м до 1 кг</t>
  </si>
  <si>
    <t>ТСН-2001.4 Доп. 68, Сб. 8, т. 78, поз. 2</t>
  </si>
  <si>
    <t>Заземление</t>
  </si>
  <si>
    <t>4.8-187-2</t>
  </si>
  <si>
    <t>Заземляющие проводники, заземлитель горизонтальный в траншее из полосовой стали, сечение 160 мм2</t>
  </si>
  <si>
    <t>ТСН-2001.4. Доп. 1-42. Сб. 8, т. 187, поз. 2</t>
  </si>
  <si>
    <t>ТСН-2001.4-8. 8-185...8-187</t>
  </si>
  <si>
    <t>ТСН-2001.4-8-17</t>
  </si>
  <si>
    <t>1.1-1-1090</t>
  </si>
  <si>
    <t>Полоса из стали углеродистой обыкновенного качества, кипящей</t>
  </si>
  <si>
    <t>ТСН-2001.1 Доп. 48, Р. 1, о. 1, поз. 1090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</si>
  <si>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</si>
  <si>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</si>
  <si>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</si>
  <si>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</si>
  <si>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</si>
  <si>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</si>
  <si>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</si>
  <si>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Оборудование</t>
  </si>
  <si>
    <t>прайс</t>
  </si>
  <si>
    <t>2БКРП 2х63 10/0,4 кВ</t>
  </si>
  <si>
    <t>[30 658 053,02 / 1,2 /  4,89] +  3% Трансп +  1,2% Заг.скл</t>
  </si>
  <si>
    <t>1,2</t>
  </si>
  <si>
    <t>Трансформатор ТМГ-63/10 УХЛ1, 10/0,4 кВ, Д/Ун-11</t>
  </si>
  <si>
    <t>ШТ</t>
  </si>
  <si>
    <t>[183 360 / 1,2 /  4,89] +  3% Трансп +  1,2% Заг.скл</t>
  </si>
  <si>
    <t>02-01-07</t>
  </si>
  <si>
    <t>СМР ТМ</t>
  </si>
  <si>
    <t>4.8-240-4</t>
  </si>
  <si>
    <t>Пульты и шкафы управления, шкаф (пульт) управления навесной, высота, ширина, глубина до 600х600х350 мм</t>
  </si>
  <si>
    <t>ТСН-2001.4. Доп. 1-42. Сб. 8, т. 240, поз. 4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</si>
  <si>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</si>
  <si>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</si>
  <si>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</si>
  <si>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</si>
  <si>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</si>
  <si>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4.8-161-1</t>
  </si>
  <si>
    <t>Провода и кабели в лотках, провод, сечением до 6 мм2</t>
  </si>
  <si>
    <t>ТСН-2001.4. Доп. 1-42. Сб. 8, т. 161, поз. 1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</si>
  <si>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</si>
  <si>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</si>
  <si>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</si>
  <si>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</si>
  <si>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</si>
  <si>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</si>
  <si>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КП-03-4199 ИТ Компания Д-Системс</t>
  </si>
  <si>
    <t>Комплект ИВКЭ "TOPAZ КП РП ИВКЭ 1020" с ПО "АРМ-Д-КП TOPAZ"</t>
  </si>
  <si>
    <t>Сметная стоимость оборудования</t>
  </si>
  <si>
    <t>ТСН-2001.13-1.</t>
  </si>
  <si>
    <t>ТСН-2001.13-1-1</t>
  </si>
  <si>
    <t>[951 760,25 /  4,89] +  3% Трансп +  1,2% Заг.скл</t>
  </si>
  <si>
    <t>1.14-2-62</t>
  </si>
  <si>
    <t>ТСН-2001.1 Доп. 69, Р. 14, о. 2, поз. 62</t>
  </si>
  <si>
    <t>КП №03-4199 ИТ Компания Д-Системс</t>
  </si>
  <si>
    <t>Кабель интерфейсный КИПЭВнг-LS 4х2х0,6</t>
  </si>
  <si>
    <t>[332,48 /  6,34] +  2% Заг.скл</t>
  </si>
  <si>
    <t>1.23-1-109</t>
  </si>
  <si>
    <t>Кабели контрольные с медными жилами с поливинилхлоридной изоляцией, марка КВВГ, число жил и сечение 7х1,5 мм2</t>
  </si>
  <si>
    <t>ТСН-2001.1. Доп. 1-42. Р. 23, о. 1, поз. 109</t>
  </si>
  <si>
    <t>1.23-8-389</t>
  </si>
  <si>
    <t>Кабели силовые с медными жилами, напряжение 660 В, марка ВВГнг(А)-LS, число жил и сечение 3х1,5 мм2</t>
  </si>
  <si>
    <t>ТСН-2001.1 Доп. 46, Р. 23, о. 8, поз. 389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</si>
  <si>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</si>
  <si>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</si>
  <si>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</si>
  <si>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01-01-01</t>
  </si>
  <si>
    <t>4.8-61-2</t>
  </si>
  <si>
    <t>Камеры сборные распределительных устройств серии КСО, камера трансформатора напряжения линейного ввода, разрядника или разъединителя</t>
  </si>
  <si>
    <t>ТСН-2001.4. Доп. 1-42. Сб. 8, т. 61, поз. 2</t>
  </si>
  <si>
    <t>Поправка: ТСН-2001.4. О.П. п.6.1.1.2  Наименование: Демонтаж оборудования, предназначенного для дальнейшего использования, без консервации и упаковки</t>
  </si>
  <si>
    <t>)*0</t>
  </si>
  <si>
    <t>)*0,4</t>
  </si>
  <si>
    <t>Поправка: ТСН-2001.4. О.П. п.6.1.1.2</t>
  </si>
  <si>
    <t>4.8-187-7</t>
  </si>
  <si>
    <t>Монтаж заземляющего проводника открыто по строительным основаниям из полосовой стали сечением 160 мм2</t>
  </si>
  <si>
    <t>ТСН-2001.4 Доп. 68, Сб. 8, т. 187, поз. 7</t>
  </si>
  <si>
    <t>Поправка: ТСН-2001.4. О.П. п.6.1.1.3  Наименование: Демонтаж оборудования, предназначенного в лом</t>
  </si>
  <si>
    <t>)*0,3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</si>
  <si>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</si>
  <si>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</si>
  <si>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ТСН-2001.4. Доп. 1-42. Сб. 8, т. 245, поз. 6</t>
  </si>
  <si>
    <t>Прочие работы и затраты (сдача оборудования в район)</t>
  </si>
  <si>
    <t>6.66-0-10</t>
  </si>
  <si>
    <t>Транспортировка материалов и оборудования на 10 км от приобъектного склада до рабочей зоны (применительно)</t>
  </si>
  <si>
    <t>ТСН-2001.6. Доп. 1-42. Сб. 66, т. 0, поз. 10</t>
  </si>
  <si>
    <t>ТСН-2001.6-66. 66-0</t>
  </si>
  <si>
    <t>ТСН-2001.6-66-1</t>
  </si>
  <si>
    <t>09-01-03</t>
  </si>
  <si>
    <t>ПНР РТП</t>
  </si>
  <si>
    <t>ПНР</t>
  </si>
  <si>
    <t>5.10-32-1</t>
  </si>
  <si>
    <t>Распределительный пункт (РП) на 22 камеры (ячейки)</t>
  </si>
  <si>
    <t>1 объект</t>
  </si>
  <si>
    <t>ТСН-2001.5. Доп. 1-42. Сб. 10, т. 32, поз. 1</t>
  </si>
  <si>
    <t>)*0,636</t>
  </si>
  <si>
    <t>маш.-ч</t>
  </si>
  <si>
    <t>ТСН-2001.2. Доп. 68. п.1-8-3 (085001)</t>
  </si>
  <si>
    <t>09-01-04</t>
  </si>
  <si>
    <t>ПНР ТМ</t>
  </si>
  <si>
    <t>Автономная наладка системы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</si>
  <si>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</si>
  <si>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</si>
  <si>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</si>
  <si>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</si>
  <si>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Поправка: Гл.5.Прил.2.2.п.2.2.23_05.00.01.37.001  Наименование: При выполнении монтажных и пусконаладочных работ по какому-либо оборудованию одним и тем же звеном (бригадой)</t>
  </si>
  <si>
    <t>)*0,8</t>
  </si>
  <si>
    <t>ТСН-2001.5-2. 2-1...2-32</t>
  </si>
  <si>
    <t>ТСН-2001.5-2-1</t>
  </si>
  <si>
    <t>Поправка: Гл.5.Прил.2.2.п.2.2.23_05.00.01.37.001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</si>
  <si>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</si>
  <si>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</si>
  <si>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</si>
  <si>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</si>
  <si>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</si>
  <si>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</si>
  <si>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</si>
  <si>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</si>
  <si>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Комплексная наладка системы</t>
  </si>
  <si>
    <t>5.2-21-1</t>
  </si>
  <si>
    <t>1 комплекс систем</t>
  </si>
  <si>
    <t>ТСН-2001.5. Доп. 1-42. Сб. 2, т. 21, поз. 1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</si>
  <si>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</si>
  <si>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</si>
  <si>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</si>
  <si>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</si>
  <si>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</si>
  <si>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</si>
  <si>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</si>
  <si>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и1</t>
  </si>
  <si>
    <t>Итого</t>
  </si>
  <si>
    <t>и2</t>
  </si>
  <si>
    <t>НДС 20%</t>
  </si>
  <si>
    <t>и3</t>
  </si>
  <si>
    <t>Уровень цен</t>
  </si>
  <si>
    <t>Сборник индексов</t>
  </si>
  <si>
    <t>Коэффициенты к ТСН-2001 МГЭ</t>
  </si>
  <si>
    <t>179</t>
  </si>
  <si>
    <t>_OBSM_</t>
  </si>
  <si>
    <t>9999990008</t>
  </si>
  <si>
    <t>Трудозатраты рабочих</t>
  </si>
  <si>
    <t>чел.-ч.</t>
  </si>
  <si>
    <t>2.1-1-19</t>
  </si>
  <si>
    <t>ТСН-2001.2. Доп. 61. п.1-1-19 (010302)</t>
  </si>
  <si>
    <t>Экскаваторы на пневмоколесном ходу гидравлические, объем ковша до 0,25 м3</t>
  </si>
  <si>
    <t>2.1-1-43</t>
  </si>
  <si>
    <t>ТСН-2001.2. Доп. 59. п.1-1-43 (012102)</t>
  </si>
  <si>
    <t>Бульдозеры гусеничные, мощность до 59 кВт (80 л.с.)</t>
  </si>
  <si>
    <t>9999990007</t>
  </si>
  <si>
    <t>Стоимость прочих машин (ЭСН)</t>
  </si>
  <si>
    <t>руб.</t>
  </si>
  <si>
    <t>2.1-17-23</t>
  </si>
  <si>
    <t>ТСН-2001.2. Доп. 1-42, п. 1-17-23 (174301)</t>
  </si>
  <si>
    <t>Газовые горелки</t>
  </si>
  <si>
    <t>2.1-18-7</t>
  </si>
  <si>
    <t>ТСН-2001.2. Доп. 47. п.1-18-7 (183001)</t>
  </si>
  <si>
    <t>Автомобили грузовые бортовые, грузоподъемность до 5 т</t>
  </si>
  <si>
    <t>1.1-1-2613</t>
  </si>
  <si>
    <t>ТСН-2001.1 Доп. 56, Р. 1, о. 1, поз. 2613</t>
  </si>
  <si>
    <t>Пропан-бутан, сжиженный газ</t>
  </si>
  <si>
    <t>9999990006</t>
  </si>
  <si>
    <t>Стоимость прочих материалов (ЭСН)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</si>
  <si>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</si>
  <si>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</si>
  <si>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</si>
  <si>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</si>
  <si>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</si>
  <si>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</si>
  <si>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</si>
  <si>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</si>
  <si>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</si>
  <si>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</si>
  <si>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</si>
  <si>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</si>
  <si>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1.1-1-825</t>
  </si>
  <si>
    <t>ТСН-2001.1. Доп. 1-42. Р. 1, о. 1, поз. 825</t>
  </si>
  <si>
    <t>Пленка полиэтиленовая, толщина 0,12 - 0,15 мм</t>
  </si>
  <si>
    <t>1.1-1-998</t>
  </si>
  <si>
    <t>ТСН-2001.1. Доп. 1-42. Р. 1, о. 1, поз. 998</t>
  </si>
  <si>
    <t>Растворители универсальные №645-650</t>
  </si>
  <si>
    <t>2.1-17-98</t>
  </si>
  <si>
    <t>ТСН-2001.2. Доп. 47. п.1-17-98 (172704)</t>
  </si>
  <si>
    <t>Установки горизонтального направленного бурения, тяговое усилие до 200 кН</t>
  </si>
  <si>
    <t>2.1-11-91</t>
  </si>
  <si>
    <t>ТСН-2001.2. Доп. 48. п.1-11-91 (110701)</t>
  </si>
  <si>
    <t>Мотопомпы, производительность до 54 м3/ч, напор до 28 м</t>
  </si>
  <si>
    <t>2.1-17-49</t>
  </si>
  <si>
    <t>ТСН-2001.2. Доп. 1-42, п. 1-17-49 (176802)</t>
  </si>
  <si>
    <t>Каналоочистители-илососы универсальные, емкость до 10 м3</t>
  </si>
  <si>
    <t>2.1-18-23</t>
  </si>
  <si>
    <t>ТСН-2001.2. Доп. 1-42, п. 1-18-23 (183201)</t>
  </si>
  <si>
    <t>Автомобили бортовые с манипулятором грузоподъемностью до 6 т</t>
  </si>
  <si>
    <t>2.1-3-69</t>
  </si>
  <si>
    <t>ТСН-2001.2. Доп. 46. п.1-3-69 (038003)</t>
  </si>
  <si>
    <t>Краны-трубоукладчики для труб диаметром 250-500 мм, грузоподъемность до 12,5 т</t>
  </si>
  <si>
    <t>2.1-5-18</t>
  </si>
  <si>
    <t>ТСН-2001.2. Доп. 56. п.1-5-18 (050902)</t>
  </si>
  <si>
    <t>Машины поливомоечные, емкость цистерны до 8 м3</t>
  </si>
  <si>
    <t>2.1-6-79</t>
  </si>
  <si>
    <t>ТСН-2001.2. Доп. 47. п.1-6-79 (061105)</t>
  </si>
  <si>
    <t>Установки смесительные стационарные для приготовления бентонитового раствора, емкость до 4000 л</t>
  </si>
  <si>
    <t>1.1-1-1049</t>
  </si>
  <si>
    <t>ТСН-2001.1. Доп. 1-42. Р. 1, о. 1, поз. 1049</t>
  </si>
  <si>
    <t>Сода кальцинированная техническая</t>
  </si>
  <si>
    <t>1.1-1-2948</t>
  </si>
  <si>
    <t>ТСН-2001.1 Доп. 49, Р. 1, о. 1, поз. 2948</t>
  </si>
  <si>
    <t>Смазка графитная</t>
  </si>
  <si>
    <t>2.1-13-40</t>
  </si>
  <si>
    <t>ТСН-2001.2. Доп. 60. п.1-13-40 (135505)</t>
  </si>
  <si>
    <t>Аппараты для стыковой сварки труб из термопластов диаметром от 40 до 160 мм</t>
  </si>
  <si>
    <t>1.1-1-1064</t>
  </si>
  <si>
    <t>ТСН-2001.1. Доп. 1-42.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</si>
  <si>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</si>
  <si>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</si>
  <si>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</si>
  <si>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</si>
  <si>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2.1-1-44</t>
  </si>
  <si>
    <t>ТСН-2001.2. Доп. 59. п.1-1-44 (012103)</t>
  </si>
  <si>
    <t>Бульдозеры гусеничные, мощность до 79 кВт (108 л.с.)</t>
  </si>
  <si>
    <t>2.1-1-5</t>
  </si>
  <si>
    <t>ТСН-2001.2. Доп. 61. п.1-1-5 (010109)</t>
  </si>
  <si>
    <t>Экскаваторы на гусеничном ходу гидравлические, объем ковша до 0,65 м3</t>
  </si>
  <si>
    <t>2.1-10-5</t>
  </si>
  <si>
    <t>ТСН-2001.2. Доп. 1-42, п. 1-10-5 (101002)</t>
  </si>
  <si>
    <t>Компрессоры с дизельным двигателем прицепные до 5 м3/мин</t>
  </si>
  <si>
    <t>2.1-30-1</t>
  </si>
  <si>
    <t>ТСН-2001.2. Доп. 1-42, п. 1-30-1 (301201)</t>
  </si>
  <si>
    <t>Трамбовки пневматические</t>
  </si>
  <si>
    <t>2.1-13-10</t>
  </si>
  <si>
    <t>ТСН-2001.2. Доп. 56. п.1-13-10 (135201)</t>
  </si>
  <si>
    <t>Инверторы для ручной дуговой сварки, сварочный ток до 400 А</t>
  </si>
  <si>
    <t>1.1-1-1566</t>
  </si>
  <si>
    <t>ТСН-2001.1. Доп. 1-42. Р. 1, о. 1, поз. 1566</t>
  </si>
  <si>
    <t>Электроды, тип Э-42, 46, 50, диаметр 4 - 6 мм</t>
  </si>
  <si>
    <t>ТСН-2001.1. Доп. 1-42. Р. 3, о. 2, поз. 5</t>
  </si>
  <si>
    <t>Растворы цементные, марка 100</t>
  </si>
  <si>
    <t>2.1-10-4</t>
  </si>
  <si>
    <t>ТСН-2001.2. Доп. 1-42, п. 1-10-4 (101001)</t>
  </si>
  <si>
    <t>Компрессоры с дизельным двигателем прицепные до 2,5 м3/мин</t>
  </si>
  <si>
    <t>2.1-30-54</t>
  </si>
  <si>
    <t>ТСН-2001.2. Доп. 1-42, п. 1-30-54 (308901)</t>
  </si>
  <si>
    <t>Молотки отбойные</t>
  </si>
  <si>
    <t>1.1-1-132</t>
  </si>
  <si>
    <t>ТСН-2001.1. Доп. 1-42. Р. 1, о. 1, поз. 132</t>
  </si>
  <si>
    <t>Гвозди строительные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</si>
  <si>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</si>
  <si>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</si>
  <si>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</si>
  <si>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</si>
  <si>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</si>
  <si>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</si>
  <si>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</si>
  <si>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</si>
  <si>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</si>
  <si>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1.12-5-115</t>
  </si>
  <si>
    <t>ТСН-2001.1. Доп. 1-42. Р. 12, о. 5, поз. 115</t>
  </si>
  <si>
    <t>Муфты полиэтиленовые, диаметр 100 мм</t>
  </si>
  <si>
    <t>2.1-5-2</t>
  </si>
  <si>
    <t>ТСН-2001.2. Доп. 55. п.1-5-2 (050102)</t>
  </si>
  <si>
    <t>Катки самоходные вибрационные, масса до 8 т</t>
  </si>
  <si>
    <t>2.1-5-3</t>
  </si>
  <si>
    <t>ТСН-2001.2. Доп. 55. п.1-5-3 (050103)</t>
  </si>
  <si>
    <t>Катки самоходные вибрационные, масса до 14 т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</si>
  <si>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</si>
  <si>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</si>
  <si>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</si>
  <si>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</si>
  <si>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55. п.1-5-7 (050301)</t>
  </si>
  <si>
    <t>Катки дорожные самоходные на пневмоколесном ходу, масса до 16 т</t>
  </si>
  <si>
    <t>5716191000</t>
  </si>
  <si>
    <t>Плиты ПЗК 48х24, для защиты кабельных линий</t>
  </si>
  <si>
    <t>Плиты ПЗК 48х36, для защиты кабельных линий</t>
  </si>
  <si>
    <t>Плиты ПЗК 48х48, для защиты кабельных линий</t>
  </si>
  <si>
    <t>2248110000</t>
  </si>
  <si>
    <t>Трубы из полиэтилена</t>
  </si>
  <si>
    <t>5296335000</t>
  </si>
  <si>
    <t>Уплотнители кабельных проходов</t>
  </si>
  <si>
    <t>5772450000</t>
  </si>
  <si>
    <t>(2257420000; 2316130000; 2312921000) Состав огнезащитный, вспучивающийся, механизированного и ручного нанесения</t>
  </si>
  <si>
    <t>2164500000</t>
  </si>
  <si>
    <t>Бентониты</t>
  </si>
  <si>
    <t>2452910000</t>
  </si>
  <si>
    <t>Полимеры для флотации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</si>
  <si>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</si>
  <si>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</si>
  <si>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</si>
  <si>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</si>
  <si>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</si>
  <si>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</si>
  <si>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5896000000</t>
  </si>
  <si>
    <t>Сборные железобетонные конструкции, шахты лифта и вентиляционные блоки</t>
  </si>
  <si>
    <t>Растворы готовые кладочные тяжелые цементные, марки 150</t>
  </si>
  <si>
    <t>5830120000</t>
  </si>
  <si>
    <t>Сборные железобетонные конструкции трансформаторных подстанций (БКТПУ)</t>
  </si>
  <si>
    <t>5745010000</t>
  </si>
  <si>
    <t>Бетон (класс по проекту)</t>
  </si>
  <si>
    <t>5711100000</t>
  </si>
  <si>
    <t>Щебень для дорожных работ</t>
  </si>
  <si>
    <t>ТСН-2001.4. О.П. п.6.1.1.3</t>
  </si>
  <si>
    <t>Демонтаж оборудования, предназначенного в лом</t>
  </si>
  <si>
    <t>Глава 4</t>
  </si>
  <si>
    <t>ТСН-2001.5. р2. п.2.5</t>
  </si>
  <si>
    <t>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</si>
  <si>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Глава 5</t>
  </si>
  <si>
    <t>Муфты переходные соединительные с разделением экранов для 3-х жильных кабелей с пластмассовой изоляцией, проволочным экраном и ленточной броней, и одножильных кабелей с пластмассовой изоляцией, проволочным экраном, напряжением до 12-24 кВ, cечением одной жилы 150 мм2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</si>
  <si>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проволочным экраном, соединение болтовое, с соединителями и арматурой заземления, длина/диаметр муфты 950/120 мм, сечение жил от 70 до 120 мм2</t>
  </si>
  <si>
    <t>Муфты переходные соединительные с разделением экранов для 3-х жильных кабелей с пластмассовой изоляцией, проволочным экраном и ленточной броней, сечением одной жилы 185 мм2, и одножильных кабелей с пластмассовой изоляцией, проволочным экраном,  cечением одной жилы 240 мм2, напряжением до 10 кВ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</si>
  <si>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проволочным экраном, соединение болтовое, с соединителями и арматурой заземления, длина/диаметр муфты 950/140 мм, сечение жил от 150 до 240 мм2</t>
  </si>
  <si>
    <t>Средство полимерное жидкое, водородный показатель рН от 8,5 до 10,5, для кондиционирования грунтов при проходке тоннелей с использованием ТПМК с грунтопригрузом, улучшения рабочих характеристик пенных реагентов в сложных грунтовых условиях, модификации бентонитового раствора для ТПМК с гидропригрузом</t>
  </si>
  <si>
    <t>Поправка: ТСН-2001.5. р2. п.2.5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</si>
  <si>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</si>
  <si>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</si>
  <si>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Материал рулонный кровельный и гидроизоляционный, битумно-полимерный, СБС-модифицированный, на основе полиэстерового полотна, наплавляемый, с пленкой с верхней и с нижней стороны, теплостойкость до +100°С, гибкость до -25°С, разрывная сила в продольном/поперечном направлении не менее 600/400 Н, толщина 4,0 мм, для гидроизоляции строительных конструкций, для нижних слоев кровельного ковра</t>
  </si>
  <si>
    <t>Извещатель охранный точечный, магнитоконтактный, накладной, типа ИО 102-26 исп.00. В составе: датчик магнитоуправляемый на основе геркона и магнит. Расстояние между герконом и магнитом при размыкании контактов - 70 мм и более, при замыкании - 25 мм и менее, материал корпусов пластик, степень защиты IP55, диапазон рабочих температур от -50 до +50°С, габаритные размеры корпусов 130х30х20 мм, кабель 2х0,2 длина 0,35 м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</si>
  <si>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</si>
  <si>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</si>
  <si>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</si>
  <si>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</si>
  <si>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</si>
  <si>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</si>
  <si>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</si>
  <si>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</si>
  <si>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</si>
  <si>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</si>
  <si>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</si>
  <si>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</si>
  <si>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</si>
  <si>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</si>
  <si>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</si>
  <si>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</si>
  <si>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</si>
  <si>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</si>
  <si>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</si>
  <si>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</si>
  <si>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</si>
  <si>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</si>
  <si>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</si>
  <si>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</si>
  <si>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№179 август 2021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</si>
  <si>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</si>
  <si>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</si>
  <si>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</si>
  <si>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</si>
  <si>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</si>
  <si>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</si>
  <si>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</si>
  <si>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</si>
  <si>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</si>
  <si>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</si>
  <si>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</si>
  <si>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</si>
  <si>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>МР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</si>
  <si>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</si>
  <si>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</si>
  <si>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</si>
  <si>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</si>
  <si>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Труба ПЭ d=160мм ЭЛЕКТРОПАЙП 160х8 №1250 F4 ГОСТ Р МЭК 61386.24–2014</t>
    </r>
    <r>
      <rPr>
        <i/>
        <sz val="10"/>
        <rFont val="Arial"/>
        <family val="2"/>
        <charset val="204"/>
      </rPr>
      <t xml:space="preserve">
145,80 = [906,23 /  6,34] +  2% Заг.скл</t>
    </r>
  </si>
  <si>
    <r>
      <t>Стабитерм</t>
    </r>
    <r>
      <rPr>
        <i/>
        <sz val="10"/>
        <rFont val="Arial"/>
        <family val="2"/>
        <charset val="204"/>
      </rPr>
      <t xml:space="preserve">
70,52 = [526 / 1,2 /  6,34] +  2% Заг.скл</t>
    </r>
  </si>
  <si>
    <r>
      <t>МУФТА ПКВТО 10-70/120-МКС</t>
    </r>
    <r>
      <rPr>
        <i/>
        <sz val="10"/>
        <rFont val="Arial"/>
        <family val="2"/>
        <charset val="204"/>
      </rPr>
      <t xml:space="preserve">
947,12 = [5 887 /  6,34] +  2% Заг.скл</t>
    </r>
  </si>
  <si>
    <r>
      <t>МУФТА ПКВТО 10-150/240-МКС</t>
    </r>
    <r>
      <rPr>
        <i/>
        <sz val="10"/>
        <rFont val="Arial"/>
        <family val="2"/>
        <charset val="204"/>
      </rPr>
      <t xml:space="preserve">
1 175,73 = [7 308 /  6,34] +  2% Заг.скл</t>
    </r>
  </si>
  <si>
    <r>
      <t>Труба термостойкая D 160 SDR 17</t>
    </r>
    <r>
      <rPr>
        <i/>
        <sz val="10"/>
        <rFont val="Arial"/>
        <family val="2"/>
        <charset val="204"/>
      </rPr>
      <t xml:space="preserve">
151,16 = [939,56 /  6,34] +  2% Заг.скл</t>
    </r>
  </si>
  <si>
    <r>
      <t>2БКРП 2х63 10/0,4 кВ</t>
    </r>
    <r>
      <rPr>
        <i/>
        <sz val="10"/>
        <rFont val="Arial"/>
        <family val="2"/>
        <charset val="204"/>
      </rPr>
      <t xml:space="preserve">
5 445 931,86 = [30 658 053,02 / 1,2 /  4,89] +  3% Трансп +  1,2% Заг.скл</t>
    </r>
  </si>
  <si>
    <r>
      <t>Трансформатор ТМГ-63/10 УХЛ1, 10/0,4 кВ, Д/Ун-11</t>
    </r>
    <r>
      <rPr>
        <i/>
        <sz val="10"/>
        <rFont val="Arial"/>
        <family val="2"/>
        <charset val="204"/>
      </rPr>
      <t xml:space="preserve">
32 571,08 = [183 360 / 1,2 /  4,89] +  3% Трансп +  1,2% Заг.скл</t>
    </r>
  </si>
  <si>
    <r>
      <t>Комплект ИВКЭ "TOPAZ КП РП ИВКЭ 1020" с ПО "АРМ-Д-КП TOPAZ"</t>
    </r>
    <r>
      <rPr>
        <i/>
        <sz val="10"/>
        <rFont val="Arial"/>
        <family val="2"/>
        <charset val="204"/>
      </rPr>
      <t xml:space="preserve">
202 878,70 = [951 760,25 /  4,89] +  3% Трансп +  1,2% Заг.скл</t>
    </r>
  </si>
  <si>
    <r>
      <t>Кабель интерфейсный КИПЭВнг-LS 4х2х0,6</t>
    </r>
    <r>
      <rPr>
        <i/>
        <sz val="10"/>
        <rFont val="Arial"/>
        <family val="2"/>
        <charset val="204"/>
      </rPr>
      <t xml:space="preserve">
53,49 = [332,48 /  6,34] +  2% Заг.скл</t>
    </r>
  </si>
  <si>
    <t>ПОД лист 21</t>
  </si>
  <si>
    <t>Строительсво новой БРП-10кВ на 14 ячеек (взамен РП № 11149), 9КЛ-10кВ новая БРП - ПС 398, ТП 29630 А,Б, ТП 11979 Б, ТП 11107 А,Б - ТП 20692 А,Б, ТП 16384 А,Б - ТП 20692 А,Б, в т.ч. ПИР: г.Москва, ул.Пресненский Вал, вл.27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</si>
</sst>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164" fontId="14" fillId="0" borderId="0" xfId="0" applyNumberFormat="1" applyFont="1"/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6" fillId="0" borderId="0" xfId="0" applyNumberFormat="1" applyFont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10" fillId="0" borderId="1" xfId="0" applyFont="1" applyBorder="1"/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1" applyFont="1" applyFill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/>
    <xf numFmtId="164" fontId="14" fillId="0" borderId="2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62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8.77734375" bestFit="1" customWidth="1"/>
    <col min="6" max="6" width="11" bestFit="1" customWidth="1"/>
    <col min="8" max="8" width="8.44140625" bestFit="1" customWidth="1"/>
    <col min="9" max="9" width="11" bestFit="1" customWidth="1"/>
    <col min="11" max="11" width="11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",IF(Source!F20&lt;&gt;"Новая локальная смета", Source!F20, ""))</f>
        <v>ЛОКАЛЬНАЯ СМЕТА № 02-01-01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IF(Source!G20&lt;&gt;"Новая локальная смета", Source!G20, "")</f>
        <v>СМР КЛ 10 кВ (открытая прокладка)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Source!J20)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335.96</v>
      </c>
      <c r="J14" s="12">
        <f>J15+J16+J17+J18</f>
        <v>2509.84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ROUND(SUM(X28:X255)/1000, 2)</f>
        <v>10.58</v>
      </c>
      <c r="J15" s="14">
        <f>ROUND((Source!F173)/1000, 2)</f>
        <v>196.52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ROUND(SUM(Y28:Y255)/1000, 2)</f>
        <v>325.38</v>
      </c>
      <c r="J16" s="14">
        <f>ROUND((Source!F174)/1000, 2)</f>
        <v>2313.3200000000002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ROUND(SUM(Z28:Z255)/1000, 2)</f>
        <v>0</v>
      </c>
      <c r="J17" s="14">
        <f>ROUND((Source!F165)/1000, 2)</f>
        <v>0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ROUND(SUM(AA28:AA255)/1000, 2)</f>
        <v>0</v>
      </c>
      <c r="J18" s="14">
        <f>ROUND((Source!F175+Source!F176)/1000, 2)</f>
        <v>0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ROUND(SUM(W28:W255)/1000, 2)</f>
        <v>11.27</v>
      </c>
      <c r="J19" s="14">
        <f>(Source!F171+ Source!F170)/1000</f>
        <v>286.80089000000004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SUM(AB28:AB255)</f>
        <v>761.19378788400002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ROUND(SUM(AE28:AE255)/1000, 2)</f>
        <v>0</v>
      </c>
      <c r="J22" s="14">
        <f>SUM(AF28:AF255)/1000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110.4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37" t="str">
        <f>CONCATENATE("Раздел: ",IF(Source!G24&lt;&gt;"Новый раздел", Source!G24, ""))</f>
        <v>Раздел: Земляные работы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42" ht="41.4" x14ac:dyDescent="0.3">
      <c r="A30" s="19">
        <v>1</v>
      </c>
      <c r="B30" s="19" t="str">
        <f>Source!F28</f>
        <v>3.1-51-1</v>
      </c>
      <c r="C30" s="19" t="s">
        <v>20</v>
      </c>
      <c r="D30" s="21" t="str">
        <f>Source!H28</f>
        <v>100 м3 грунта</v>
      </c>
      <c r="E30" s="20">
        <f>Source!I28</f>
        <v>0.29260000000000003</v>
      </c>
      <c r="F30" s="23"/>
      <c r="G30" s="22"/>
      <c r="H30" s="20"/>
      <c r="I30" s="23"/>
      <c r="J30" s="20"/>
      <c r="K30" s="23"/>
      <c r="Q30">
        <f>ROUND((Source!DN28/100)*(ROUND((ROUND((Source!AF28*Source!AV28*Source!I28),2)),2)), 2)</f>
        <v>783.18</v>
      </c>
      <c r="R30">
        <f>Source!X28</f>
        <v>16129.12</v>
      </c>
      <c r="S30">
        <f>ROUND((Source!DO28/100)*(ROUND((ROUND((Source!AF28*Source!AV28*Source!I28),2)),2)), 2)</f>
        <v>574.34</v>
      </c>
      <c r="T30">
        <f>Source!Y28</f>
        <v>7779.93</v>
      </c>
      <c r="U30">
        <f>ROUND((175/100)*(ROUND((ROUND((Source!AE28*Source!AV28*Source!I28),2)),2)), 2)</f>
        <v>0</v>
      </c>
      <c r="V30">
        <f>ROUND((157/100)*(ROUND((ROUND((Source!AE28*Source!AV28*Source!I28),2)*Source!BS28),2)), 2)</f>
        <v>0</v>
      </c>
      <c r="AI30">
        <v>0</v>
      </c>
    </row>
    <row r="31" spans="1:42" x14ac:dyDescent="0.25">
      <c r="C31" s="24" t="str">
        <f>"Объем: "&amp;Source!I28&amp;"=29,26/"&amp;"100"</f>
        <v>Объем: 0,2926=29,26/100</v>
      </c>
    </row>
    <row r="32" spans="1:42" ht="14.4" x14ac:dyDescent="0.3">
      <c r="A32" s="19"/>
      <c r="B32" s="19"/>
      <c r="C32" s="19" t="s">
        <v>969</v>
      </c>
      <c r="D32" s="21"/>
      <c r="E32" s="20"/>
      <c r="F32" s="23">
        <f>Source!AO28</f>
        <v>2042.62</v>
      </c>
      <c r="G32" s="22" t="str">
        <f>Source!DG28</f>
        <v/>
      </c>
      <c r="H32" s="20">
        <f>Source!AV28</f>
        <v>1.248</v>
      </c>
      <c r="I32" s="23">
        <f>ROUND((ROUND((Source!AF28*Source!AV28*Source!I28),2)),2)</f>
        <v>745.89</v>
      </c>
      <c r="J32" s="20">
        <f>IF(Source!BA28&lt;&gt; 0, Source!BA28, 1)</f>
        <v>25.44</v>
      </c>
      <c r="K32" s="23">
        <f>Source!S28</f>
        <v>18975.439999999999</v>
      </c>
      <c r="W32">
        <f>I32</f>
        <v>745.89</v>
      </c>
    </row>
    <row r="33" spans="1:35" ht="14.4" x14ac:dyDescent="0.3">
      <c r="A33" s="19"/>
      <c r="B33" s="19"/>
      <c r="C33" s="19" t="s">
        <v>970</v>
      </c>
      <c r="D33" s="21" t="s">
        <v>971</v>
      </c>
      <c r="E33" s="20">
        <f>Source!DN28</f>
        <v>105</v>
      </c>
      <c r="F33" s="23"/>
      <c r="G33" s="22"/>
      <c r="H33" s="20"/>
      <c r="I33" s="23">
        <f>SUM(Q30:Q32)</f>
        <v>783.18</v>
      </c>
      <c r="J33" s="20">
        <f>Source!BZ28</f>
        <v>85</v>
      </c>
      <c r="K33" s="23">
        <f>SUM(R30:R32)</f>
        <v>16129.12</v>
      </c>
    </row>
    <row r="34" spans="1:35" ht="14.4" x14ac:dyDescent="0.3">
      <c r="A34" s="19"/>
      <c r="B34" s="19"/>
      <c r="C34" s="19" t="s">
        <v>972</v>
      </c>
      <c r="D34" s="21" t="s">
        <v>971</v>
      </c>
      <c r="E34" s="20">
        <f>Source!DO28</f>
        <v>77</v>
      </c>
      <c r="F34" s="23"/>
      <c r="G34" s="22"/>
      <c r="H34" s="20"/>
      <c r="I34" s="23">
        <f>SUM(S30:S33)</f>
        <v>574.34</v>
      </c>
      <c r="J34" s="20">
        <f>Source!CA28</f>
        <v>41</v>
      </c>
      <c r="K34" s="23">
        <f>SUM(T30:T33)</f>
        <v>7779.93</v>
      </c>
    </row>
    <row r="35" spans="1:35" ht="14.4" x14ac:dyDescent="0.3">
      <c r="A35" s="26"/>
      <c r="B35" s="26"/>
      <c r="C35" s="26" t="s">
        <v>973</v>
      </c>
      <c r="D35" s="27" t="s">
        <v>974</v>
      </c>
      <c r="E35" s="28">
        <f>Source!AQ28</f>
        <v>192.7</v>
      </c>
      <c r="F35" s="29"/>
      <c r="G35" s="30" t="str">
        <f>Source!DI28</f>
        <v/>
      </c>
      <c r="H35" s="28">
        <f>Source!AV28</f>
        <v>1.248</v>
      </c>
      <c r="I35" s="29">
        <f>Source!U28</f>
        <v>70.367256960000006</v>
      </c>
      <c r="J35" s="28"/>
      <c r="K35" s="29"/>
      <c r="AB35" s="25">
        <f>I35</f>
        <v>70.367256960000006</v>
      </c>
    </row>
    <row r="36" spans="1:35" ht="13.8" x14ac:dyDescent="0.25">
      <c r="C36" s="13" t="s">
        <v>975</v>
      </c>
      <c r="H36" s="50">
        <f>I32+I33+I34+0</f>
        <v>2103.41</v>
      </c>
      <c r="I36" s="50"/>
      <c r="J36" s="50">
        <f>K32+K33+K34+0</f>
        <v>42884.49</v>
      </c>
      <c r="K36" s="50"/>
      <c r="O36" s="25">
        <f>I32+I33+I34+0</f>
        <v>2103.41</v>
      </c>
      <c r="P36" s="25">
        <f>K32+K33+K34+0</f>
        <v>42884.49</v>
      </c>
      <c r="X36">
        <f>IF(Source!BI28&lt;=1,I32+I33+I34-0, 0)</f>
        <v>2103.41</v>
      </c>
      <c r="Y36">
        <f>IF(Source!BI28=2,I32+I33+I34-0, 0)</f>
        <v>0</v>
      </c>
      <c r="Z36">
        <f>IF(Source!BI28=3,I32+I33+I34-0, 0)</f>
        <v>0</v>
      </c>
      <c r="AA36">
        <f>IF(Source!BI28=4,I32+I33+I34,0)</f>
        <v>0</v>
      </c>
    </row>
    <row r="38" spans="1:35" ht="28.8" x14ac:dyDescent="0.3">
      <c r="A38" s="19">
        <v>2</v>
      </c>
      <c r="B38" s="19" t="str">
        <f>Source!F29</f>
        <v>3.1-53-1</v>
      </c>
      <c r="C38" s="19" t="s">
        <v>28</v>
      </c>
      <c r="D38" s="21" t="str">
        <f>Source!H29</f>
        <v>100 м3 грунта</v>
      </c>
      <c r="E38" s="20">
        <f>Source!I29</f>
        <v>0.29260000000000003</v>
      </c>
      <c r="F38" s="23"/>
      <c r="G38" s="22"/>
      <c r="H38" s="20"/>
      <c r="I38" s="23"/>
      <c r="J38" s="20"/>
      <c r="K38" s="23"/>
      <c r="Q38">
        <f>ROUND((Source!DN29/100)*(ROUND((ROUND((Source!AF29*Source!AV29*Source!I29),2)),2)), 2)</f>
        <v>403.03</v>
      </c>
      <c r="R38">
        <f>Source!X29</f>
        <v>8300.16</v>
      </c>
      <c r="S38">
        <f>ROUND((Source!DO29/100)*(ROUND((ROUND((Source!AF29*Source!AV29*Source!I29),2)),2)), 2)</f>
        <v>295.56</v>
      </c>
      <c r="T38">
        <f>Source!Y29</f>
        <v>4003.6</v>
      </c>
      <c r="U38">
        <f>ROUND((175/100)*(ROUND((ROUND((Source!AE29*Source!AV29*Source!I29),2)),2)), 2)</f>
        <v>0</v>
      </c>
      <c r="V38">
        <f>ROUND((157/100)*(ROUND((ROUND((Source!AE29*Source!AV29*Source!I29),2)*Source!BS29),2)), 2)</f>
        <v>0</v>
      </c>
      <c r="AI38">
        <v>0</v>
      </c>
    </row>
    <row r="39" spans="1:35" x14ac:dyDescent="0.25">
      <c r="C39" s="24" t="str">
        <f>"Объем: "&amp;Source!I29&amp;"=29,26/"&amp;"100"</f>
        <v>Объем: 0,2926=29,26/100</v>
      </c>
    </row>
    <row r="40" spans="1:35" ht="14.4" x14ac:dyDescent="0.3">
      <c r="A40" s="19"/>
      <c r="B40" s="19"/>
      <c r="C40" s="19" t="s">
        <v>969</v>
      </c>
      <c r="D40" s="21"/>
      <c r="E40" s="20"/>
      <c r="F40" s="23">
        <f>Source!AO29</f>
        <v>1051.1300000000001</v>
      </c>
      <c r="G40" s="22" t="str">
        <f>Source!DG29</f>
        <v/>
      </c>
      <c r="H40" s="20">
        <f>Source!AV29</f>
        <v>1.248</v>
      </c>
      <c r="I40" s="23">
        <f>ROUND((ROUND((Source!AF29*Source!AV29*Source!I29),2)),2)</f>
        <v>383.84</v>
      </c>
      <c r="J40" s="20">
        <f>IF(Source!BA29&lt;&gt; 0, Source!BA29, 1)</f>
        <v>25.44</v>
      </c>
      <c r="K40" s="23">
        <f>Source!S29</f>
        <v>9764.89</v>
      </c>
      <c r="W40">
        <f>I40</f>
        <v>383.84</v>
      </c>
    </row>
    <row r="41" spans="1:35" ht="14.4" x14ac:dyDescent="0.3">
      <c r="A41" s="19"/>
      <c r="B41" s="19"/>
      <c r="C41" s="19" t="s">
        <v>970</v>
      </c>
      <c r="D41" s="21" t="s">
        <v>971</v>
      </c>
      <c r="E41" s="20">
        <f>Source!DN29</f>
        <v>105</v>
      </c>
      <c r="F41" s="23"/>
      <c r="G41" s="22"/>
      <c r="H41" s="20"/>
      <c r="I41" s="23">
        <f>SUM(Q38:Q40)</f>
        <v>403.03</v>
      </c>
      <c r="J41" s="20">
        <f>Source!BZ29</f>
        <v>85</v>
      </c>
      <c r="K41" s="23">
        <f>SUM(R38:R40)</f>
        <v>8300.16</v>
      </c>
    </row>
    <row r="42" spans="1:35" ht="14.4" x14ac:dyDescent="0.3">
      <c r="A42" s="19"/>
      <c r="B42" s="19"/>
      <c r="C42" s="19" t="s">
        <v>972</v>
      </c>
      <c r="D42" s="21" t="s">
        <v>971</v>
      </c>
      <c r="E42" s="20">
        <f>Source!DO29</f>
        <v>77</v>
      </c>
      <c r="F42" s="23"/>
      <c r="G42" s="22"/>
      <c r="H42" s="20"/>
      <c r="I42" s="23">
        <f>SUM(S38:S41)</f>
        <v>295.56</v>
      </c>
      <c r="J42" s="20">
        <f>Source!CA29</f>
        <v>41</v>
      </c>
      <c r="K42" s="23">
        <f>SUM(T38:T41)</f>
        <v>4003.6</v>
      </c>
    </row>
    <row r="43" spans="1:35" ht="14.4" x14ac:dyDescent="0.3">
      <c r="A43" s="26"/>
      <c r="B43" s="26"/>
      <c r="C43" s="26" t="s">
        <v>973</v>
      </c>
      <c r="D43" s="27" t="s">
        <v>974</v>
      </c>
      <c r="E43" s="28">
        <f>Source!AQ29</f>
        <v>107.04</v>
      </c>
      <c r="F43" s="29"/>
      <c r="G43" s="30" t="str">
        <f>Source!DI29</f>
        <v/>
      </c>
      <c r="H43" s="28">
        <f>Source!AV29</f>
        <v>1.248</v>
      </c>
      <c r="I43" s="29">
        <f>Source!U29</f>
        <v>39.08724019200001</v>
      </c>
      <c r="J43" s="28"/>
      <c r="K43" s="29"/>
      <c r="AB43" s="25">
        <f>I43</f>
        <v>39.08724019200001</v>
      </c>
    </row>
    <row r="44" spans="1:35" ht="13.8" x14ac:dyDescent="0.25">
      <c r="C44" s="13" t="s">
        <v>975</v>
      </c>
      <c r="H44" s="50">
        <f>I40+I41+I42+0</f>
        <v>1082.4299999999998</v>
      </c>
      <c r="I44" s="50"/>
      <c r="J44" s="50">
        <f>K40+K41+K42+0</f>
        <v>22068.649999999998</v>
      </c>
      <c r="K44" s="50"/>
      <c r="O44" s="25">
        <f>I40+I41+I42+0</f>
        <v>1082.4299999999998</v>
      </c>
      <c r="P44" s="25">
        <f>K40+K41+K42+0</f>
        <v>22068.649999999998</v>
      </c>
      <c r="X44">
        <f>IF(Source!BI29&lt;=1,I40+I41+I42-0, 0)</f>
        <v>1082.4299999999998</v>
      </c>
      <c r="Y44">
        <f>IF(Source!BI29=2,I40+I41+I42-0, 0)</f>
        <v>0</v>
      </c>
      <c r="Z44">
        <f>IF(Source!BI29=3,I40+I41+I42-0, 0)</f>
        <v>0</v>
      </c>
      <c r="AA44">
        <f>IF(Source!BI29=4,I40+I41+I42,0)</f>
        <v>0</v>
      </c>
    </row>
    <row r="46" spans="1:35" ht="41.4" x14ac:dyDescent="0.3">
      <c r="A46" s="19">
        <v>3</v>
      </c>
      <c r="B46" s="19" t="str">
        <f>Source!F30</f>
        <v>3.1-51-1</v>
      </c>
      <c r="C46" s="19" t="s">
        <v>20</v>
      </c>
      <c r="D46" s="21" t="str">
        <f>Source!H30</f>
        <v>100 м3 грунта</v>
      </c>
      <c r="E46" s="20">
        <f>Source!I30</f>
        <v>0.54159999999999997</v>
      </c>
      <c r="F46" s="23"/>
      <c r="G46" s="22"/>
      <c r="H46" s="20"/>
      <c r="I46" s="23"/>
      <c r="J46" s="20"/>
      <c r="K46" s="23"/>
      <c r="Q46">
        <f>ROUND((Source!DN30/100)*(ROUND((ROUND((Source!AF30*Source!AV30*Source!I30),2)),2)), 2)</f>
        <v>1449.67</v>
      </c>
      <c r="R46">
        <f>Source!X30</f>
        <v>29854.959999999999</v>
      </c>
      <c r="S46">
        <f>ROUND((Source!DO30/100)*(ROUND((ROUND((Source!AF30*Source!AV30*Source!I30),2)),2)), 2)</f>
        <v>1063.0899999999999</v>
      </c>
      <c r="T46">
        <f>Source!Y30</f>
        <v>14400.63</v>
      </c>
      <c r="U46">
        <f>ROUND((175/100)*(ROUND((ROUND((Source!AE30*Source!AV30*Source!I30),2)),2)), 2)</f>
        <v>0</v>
      </c>
      <c r="V46">
        <f>ROUND((157/100)*(ROUND((ROUND((Source!AE30*Source!AV30*Source!I30),2)*Source!BS30),2)), 2)</f>
        <v>0</v>
      </c>
      <c r="AI46">
        <v>0</v>
      </c>
    </row>
    <row r="47" spans="1:35" x14ac:dyDescent="0.25">
      <c r="C47" s="24" t="str">
        <f>"Объем: "&amp;Source!I30&amp;"=54,16/"&amp;"100"</f>
        <v>Объем: 0,5416=54,16/100</v>
      </c>
    </row>
    <row r="48" spans="1:35" ht="14.4" x14ac:dyDescent="0.3">
      <c r="A48" s="19"/>
      <c r="B48" s="19"/>
      <c r="C48" s="19" t="s">
        <v>969</v>
      </c>
      <c r="D48" s="21"/>
      <c r="E48" s="20"/>
      <c r="F48" s="23">
        <f>Source!AO30</f>
        <v>2042.62</v>
      </c>
      <c r="G48" s="22" t="str">
        <f>Source!DG30</f>
        <v/>
      </c>
      <c r="H48" s="20">
        <f>Source!AV30</f>
        <v>1.248</v>
      </c>
      <c r="I48" s="23">
        <f>ROUND((ROUND((Source!AF30*Source!AV30*Source!I30),2)),2)</f>
        <v>1380.64</v>
      </c>
      <c r="J48" s="20">
        <f>IF(Source!BA30&lt;&gt; 0, Source!BA30, 1)</f>
        <v>25.44</v>
      </c>
      <c r="K48" s="23">
        <f>Source!S30</f>
        <v>35123.480000000003</v>
      </c>
      <c r="W48">
        <f>I48</f>
        <v>1380.64</v>
      </c>
    </row>
    <row r="49" spans="1:35" ht="14.4" x14ac:dyDescent="0.3">
      <c r="A49" s="19"/>
      <c r="B49" s="19"/>
      <c r="C49" s="19" t="s">
        <v>970</v>
      </c>
      <c r="D49" s="21" t="s">
        <v>971</v>
      </c>
      <c r="E49" s="20">
        <f>Source!DN30</f>
        <v>105</v>
      </c>
      <c r="F49" s="23"/>
      <c r="G49" s="22"/>
      <c r="H49" s="20"/>
      <c r="I49" s="23">
        <f>SUM(Q46:Q48)</f>
        <v>1449.67</v>
      </c>
      <c r="J49" s="20">
        <f>Source!BZ30</f>
        <v>85</v>
      </c>
      <c r="K49" s="23">
        <f>SUM(R46:R48)</f>
        <v>29854.959999999999</v>
      </c>
    </row>
    <row r="50" spans="1:35" ht="14.4" x14ac:dyDescent="0.3">
      <c r="A50" s="19"/>
      <c r="B50" s="19"/>
      <c r="C50" s="19" t="s">
        <v>972</v>
      </c>
      <c r="D50" s="21" t="s">
        <v>971</v>
      </c>
      <c r="E50" s="20">
        <f>Source!DO30</f>
        <v>77</v>
      </c>
      <c r="F50" s="23"/>
      <c r="G50" s="22"/>
      <c r="H50" s="20"/>
      <c r="I50" s="23">
        <f>SUM(S46:S49)</f>
        <v>1063.0899999999999</v>
      </c>
      <c r="J50" s="20">
        <f>Source!CA30</f>
        <v>41</v>
      </c>
      <c r="K50" s="23">
        <f>SUM(T46:T49)</f>
        <v>14400.63</v>
      </c>
    </row>
    <row r="51" spans="1:35" ht="14.4" x14ac:dyDescent="0.3">
      <c r="A51" s="26"/>
      <c r="B51" s="26"/>
      <c r="C51" s="26" t="s">
        <v>973</v>
      </c>
      <c r="D51" s="27" t="s">
        <v>974</v>
      </c>
      <c r="E51" s="28">
        <f>Source!AQ30</f>
        <v>192.7</v>
      </c>
      <c r="F51" s="29"/>
      <c r="G51" s="30" t="str">
        <f>Source!DI30</f>
        <v/>
      </c>
      <c r="H51" s="28">
        <f>Source!AV30</f>
        <v>1.248</v>
      </c>
      <c r="I51" s="29">
        <f>Source!U30</f>
        <v>130.24916736</v>
      </c>
      <c r="J51" s="28"/>
      <c r="K51" s="29"/>
      <c r="AB51" s="25">
        <f>I51</f>
        <v>130.24916736</v>
      </c>
    </row>
    <row r="52" spans="1:35" ht="13.8" x14ac:dyDescent="0.25">
      <c r="C52" s="13" t="s">
        <v>975</v>
      </c>
      <c r="H52" s="50">
        <f>I48+I49+I50+0</f>
        <v>3893.4000000000005</v>
      </c>
      <c r="I52" s="50"/>
      <c r="J52" s="50">
        <f>K48+K49+K50+0</f>
        <v>79379.070000000007</v>
      </c>
      <c r="K52" s="50"/>
      <c r="O52" s="25">
        <f>I48+I49+I50+0</f>
        <v>3893.4000000000005</v>
      </c>
      <c r="P52" s="25">
        <f>K48+K49+K50+0</f>
        <v>79379.070000000007</v>
      </c>
      <c r="X52">
        <f>IF(Source!BI30&lt;=1,I48+I49+I50-0, 0)</f>
        <v>3893.4000000000005</v>
      </c>
      <c r="Y52">
        <f>IF(Source!BI30=2,I48+I49+I50-0, 0)</f>
        <v>0</v>
      </c>
      <c r="Z52">
        <f>IF(Source!BI30=3,I48+I49+I50-0, 0)</f>
        <v>0</v>
      </c>
      <c r="AA52">
        <f>IF(Source!BI30=4,I48+I49+I50,0)</f>
        <v>0</v>
      </c>
    </row>
    <row r="54" spans="1:35" ht="41.4" x14ac:dyDescent="0.3">
      <c r="A54" s="19">
        <v>4</v>
      </c>
      <c r="B54" s="19" t="str">
        <f>Source!F31</f>
        <v>3.1-3-2</v>
      </c>
      <c r="C54" s="19" t="s">
        <v>33</v>
      </c>
      <c r="D54" s="21" t="str">
        <f>Source!H31</f>
        <v>100 м3 грунта</v>
      </c>
      <c r="E54" s="20">
        <f>Source!I31</f>
        <v>0.18160000000000001</v>
      </c>
      <c r="F54" s="23"/>
      <c r="G54" s="22"/>
      <c r="H54" s="20"/>
      <c r="I54" s="23"/>
      <c r="J54" s="20"/>
      <c r="K54" s="23"/>
      <c r="Q54">
        <f>ROUND((Source!DN31/100)*(ROUND((ROUND((Source!AF31*Source!AV31*Source!I31),2)),2)), 2)</f>
        <v>2.58</v>
      </c>
      <c r="R54">
        <f>Source!X31</f>
        <v>61.56</v>
      </c>
      <c r="S54">
        <f>ROUND((Source!DO31/100)*(ROUND((ROUND((Source!AF31*Source!AV31*Source!I31),2)),2)), 2)</f>
        <v>2.0299999999999998</v>
      </c>
      <c r="T54">
        <f>Source!Y31</f>
        <v>33.46</v>
      </c>
      <c r="U54">
        <f>ROUND((175/100)*(ROUND((ROUND((Source!AE31*Source!AV31*Source!I31),2)),2)), 2)</f>
        <v>35.909999999999997</v>
      </c>
      <c r="V54">
        <f>ROUND((157/100)*(ROUND((ROUND((Source!AE31*Source!AV31*Source!I31),2)*Source!BS31),2)), 2)</f>
        <v>819.59</v>
      </c>
      <c r="AI54">
        <v>0</v>
      </c>
    </row>
    <row r="55" spans="1:35" x14ac:dyDescent="0.25">
      <c r="C55" s="24" t="str">
        <f>"Объем: "&amp;Source!I31&amp;"=18,16/"&amp;"100"</f>
        <v>Объем: 0,1816=18,16/100</v>
      </c>
    </row>
    <row r="56" spans="1:35" ht="14.4" x14ac:dyDescent="0.3">
      <c r="A56" s="19"/>
      <c r="B56" s="19"/>
      <c r="C56" s="19" t="s">
        <v>969</v>
      </c>
      <c r="D56" s="21"/>
      <c r="E56" s="20"/>
      <c r="F56" s="23">
        <f>Source!AO31</f>
        <v>12.16</v>
      </c>
      <c r="G56" s="22" t="str">
        <f>Source!DG31</f>
        <v/>
      </c>
      <c r="H56" s="20">
        <f>Source!AV31</f>
        <v>1.1919999999999999</v>
      </c>
      <c r="I56" s="23">
        <f>ROUND((ROUND((Source!AF31*Source!AV31*Source!I31),2)),2)</f>
        <v>2.63</v>
      </c>
      <c r="J56" s="20">
        <f>IF(Source!BA31&lt;&gt; 0, Source!BA31, 1)</f>
        <v>25.44</v>
      </c>
      <c r="K56" s="23">
        <f>Source!S31</f>
        <v>66.91</v>
      </c>
      <c r="W56">
        <f>I56</f>
        <v>2.63</v>
      </c>
    </row>
    <row r="57" spans="1:35" ht="14.4" x14ac:dyDescent="0.3">
      <c r="A57" s="19"/>
      <c r="B57" s="19"/>
      <c r="C57" s="19" t="s">
        <v>976</v>
      </c>
      <c r="D57" s="21"/>
      <c r="E57" s="20"/>
      <c r="F57" s="23">
        <f>Source!AM31</f>
        <v>782.73</v>
      </c>
      <c r="G57" s="22" t="str">
        <f>Source!DE31</f>
        <v/>
      </c>
      <c r="H57" s="20">
        <f>Source!AV31</f>
        <v>1.1919999999999999</v>
      </c>
      <c r="I57" s="23">
        <f>(ROUND((ROUND(((Source!ET31)*Source!AV31*Source!I31),2)),2)+ROUND((ROUND(((Source!AE31-(Source!EU31))*Source!AV31*Source!I31),2)),2))</f>
        <v>169.44</v>
      </c>
      <c r="J57" s="20">
        <f>IF(Source!BB31&lt;&gt; 0, Source!BB31, 1)</f>
        <v>9.1199999999999992</v>
      </c>
      <c r="K57" s="23">
        <f>Source!Q31</f>
        <v>1545.29</v>
      </c>
    </row>
    <row r="58" spans="1:35" ht="14.4" x14ac:dyDescent="0.3">
      <c r="A58" s="19"/>
      <c r="B58" s="19"/>
      <c r="C58" s="19" t="s">
        <v>977</v>
      </c>
      <c r="D58" s="21"/>
      <c r="E58" s="20"/>
      <c r="F58" s="23">
        <f>Source!AN31</f>
        <v>94.79</v>
      </c>
      <c r="G58" s="22" t="str">
        <f>Source!DF31</f>
        <v/>
      </c>
      <c r="H58" s="20">
        <f>Source!AV31</f>
        <v>1.1919999999999999</v>
      </c>
      <c r="I58" s="31">
        <f>ROUND((ROUND((Source!AE31*Source!AV31*Source!I31),2)),2)</f>
        <v>20.52</v>
      </c>
      <c r="J58" s="20">
        <f>IF(Source!BS31&lt;&gt; 0, Source!BS31, 1)</f>
        <v>25.44</v>
      </c>
      <c r="K58" s="31">
        <f>Source!R31</f>
        <v>522.03</v>
      </c>
      <c r="W58">
        <f>I58</f>
        <v>20.52</v>
      </c>
    </row>
    <row r="59" spans="1:35" ht="14.4" x14ac:dyDescent="0.3">
      <c r="A59" s="19"/>
      <c r="B59" s="19"/>
      <c r="C59" s="19" t="s">
        <v>970</v>
      </c>
      <c r="D59" s="21" t="s">
        <v>971</v>
      </c>
      <c r="E59" s="20">
        <f>Source!DN31</f>
        <v>98</v>
      </c>
      <c r="F59" s="23"/>
      <c r="G59" s="22"/>
      <c r="H59" s="20"/>
      <c r="I59" s="23">
        <f>SUM(Q54:Q58)</f>
        <v>2.58</v>
      </c>
      <c r="J59" s="20">
        <f>Source!BZ31</f>
        <v>92</v>
      </c>
      <c r="K59" s="23">
        <f>SUM(R54:R58)</f>
        <v>61.56</v>
      </c>
    </row>
    <row r="60" spans="1:35" ht="14.4" x14ac:dyDescent="0.3">
      <c r="A60" s="19"/>
      <c r="B60" s="19"/>
      <c r="C60" s="19" t="s">
        <v>972</v>
      </c>
      <c r="D60" s="21" t="s">
        <v>971</v>
      </c>
      <c r="E60" s="20">
        <f>Source!DO31</f>
        <v>77</v>
      </c>
      <c r="F60" s="23"/>
      <c r="G60" s="22"/>
      <c r="H60" s="20"/>
      <c r="I60" s="23">
        <f>SUM(S54:S59)</f>
        <v>2.0299999999999998</v>
      </c>
      <c r="J60" s="20">
        <f>Source!CA31</f>
        <v>50</v>
      </c>
      <c r="K60" s="23">
        <f>SUM(T54:T59)</f>
        <v>33.46</v>
      </c>
    </row>
    <row r="61" spans="1:35" ht="14.4" x14ac:dyDescent="0.3">
      <c r="A61" s="19"/>
      <c r="B61" s="19"/>
      <c r="C61" s="19" t="s">
        <v>978</v>
      </c>
      <c r="D61" s="21" t="s">
        <v>971</v>
      </c>
      <c r="E61" s="20">
        <f>175</f>
        <v>175</v>
      </c>
      <c r="F61" s="23"/>
      <c r="G61" s="22"/>
      <c r="H61" s="20"/>
      <c r="I61" s="23">
        <f>SUM(U54:U60)</f>
        <v>35.909999999999997</v>
      </c>
      <c r="J61" s="20">
        <f>157</f>
        <v>157</v>
      </c>
      <c r="K61" s="23">
        <f>SUM(V54:V60)</f>
        <v>819.59</v>
      </c>
    </row>
    <row r="62" spans="1:35" ht="14.4" x14ac:dyDescent="0.3">
      <c r="A62" s="26"/>
      <c r="B62" s="26"/>
      <c r="C62" s="26" t="s">
        <v>973</v>
      </c>
      <c r="D62" s="27" t="s">
        <v>974</v>
      </c>
      <c r="E62" s="28">
        <f>Source!AQ31</f>
        <v>1.19</v>
      </c>
      <c r="F62" s="29"/>
      <c r="G62" s="30" t="str">
        <f>Source!DI31</f>
        <v/>
      </c>
      <c r="H62" s="28">
        <f>Source!AV31</f>
        <v>1.1919999999999999</v>
      </c>
      <c r="I62" s="29">
        <f>Source!U31</f>
        <v>0.25759596800000001</v>
      </c>
      <c r="J62" s="28"/>
      <c r="K62" s="29"/>
      <c r="AB62" s="25">
        <f>I62</f>
        <v>0.25759596800000001</v>
      </c>
    </row>
    <row r="63" spans="1:35" ht="13.8" x14ac:dyDescent="0.25">
      <c r="C63" s="13" t="s">
        <v>975</v>
      </c>
      <c r="H63" s="50">
        <f>I56+I57+I59+I60+I61+0</f>
        <v>212.59</v>
      </c>
      <c r="I63" s="50"/>
      <c r="J63" s="50">
        <f>K56+K57+K59+K60+K61+0</f>
        <v>2526.81</v>
      </c>
      <c r="K63" s="50"/>
      <c r="O63" s="25">
        <f>I56+I57+I59+I60+I61+0</f>
        <v>212.59</v>
      </c>
      <c r="P63" s="25">
        <f>K56+K57+K59+K60+K61+0</f>
        <v>2526.81</v>
      </c>
      <c r="X63">
        <f>IF(Source!BI31&lt;=1,I56+I57+I59+I60+I61-0, 0)</f>
        <v>212.59</v>
      </c>
      <c r="Y63">
        <f>IF(Source!BI31=2,I56+I57+I59+I60+I61-0, 0)</f>
        <v>0</v>
      </c>
      <c r="Z63">
        <f>IF(Source!BI31=3,I56+I57+I59+I60+I61-0, 0)</f>
        <v>0</v>
      </c>
      <c r="AA63">
        <f>IF(Source!BI31=4,I56+I57+I59+I60+I61,0)</f>
        <v>0</v>
      </c>
    </row>
    <row r="65" spans="1:35" ht="55.2" x14ac:dyDescent="0.3">
      <c r="A65" s="19">
        <v>5</v>
      </c>
      <c r="B65" s="19" t="str">
        <f>Source!F32</f>
        <v>3.1-7-2</v>
      </c>
      <c r="C65" s="19" t="s">
        <v>39</v>
      </c>
      <c r="D65" s="21" t="str">
        <f>Source!H32</f>
        <v>100 м3 грунта</v>
      </c>
      <c r="E65" s="20">
        <f>Source!I32</f>
        <v>0.40210000000000001</v>
      </c>
      <c r="F65" s="23"/>
      <c r="G65" s="22"/>
      <c r="H65" s="20"/>
      <c r="I65" s="23"/>
      <c r="J65" s="20"/>
      <c r="K65" s="23"/>
      <c r="Q65">
        <f>ROUND((Source!DN32/100)*(ROUND((ROUND((Source!AF32*Source!AV32*Source!I32),2)),2)), 2)</f>
        <v>14.16</v>
      </c>
      <c r="R65">
        <f>Source!X32</f>
        <v>338.2</v>
      </c>
      <c r="S65">
        <f>ROUND((Source!DO32/100)*(ROUND((ROUND((Source!AF32*Source!AV32*Source!I32),2)),2)), 2)</f>
        <v>11.13</v>
      </c>
      <c r="T65">
        <f>Source!Y32</f>
        <v>183.81</v>
      </c>
      <c r="U65">
        <f>ROUND((175/100)*(ROUND((ROUND((Source!AE32*Source!AV32*Source!I32),2)),2)), 2)</f>
        <v>115.31</v>
      </c>
      <c r="V65">
        <f>ROUND((157/100)*(ROUND((ROUND((Source!AE32*Source!AV32*Source!I32),2)*Source!BS32),2)), 2)</f>
        <v>2631.7</v>
      </c>
      <c r="AI65">
        <v>0</v>
      </c>
    </row>
    <row r="66" spans="1:35" x14ac:dyDescent="0.25">
      <c r="C66" s="24" t="str">
        <f>"Объем: "&amp;Source!I32&amp;"=40,21/"&amp;"100"</f>
        <v>Объем: 0,4021=40,21/100</v>
      </c>
    </row>
    <row r="67" spans="1:35" ht="14.4" x14ac:dyDescent="0.3">
      <c r="A67" s="19"/>
      <c r="B67" s="19"/>
      <c r="C67" s="19" t="s">
        <v>969</v>
      </c>
      <c r="D67" s="21"/>
      <c r="E67" s="20"/>
      <c r="F67" s="23">
        <f>Source!AO32</f>
        <v>30.15</v>
      </c>
      <c r="G67" s="22" t="str">
        <f>Source!DG32</f>
        <v/>
      </c>
      <c r="H67" s="20">
        <f>Source!AV32</f>
        <v>1.1919999999999999</v>
      </c>
      <c r="I67" s="23">
        <f>ROUND((ROUND((Source!AF32*Source!AV32*Source!I32),2)),2)</f>
        <v>14.45</v>
      </c>
      <c r="J67" s="20">
        <f>IF(Source!BA32&lt;&gt; 0, Source!BA32, 1)</f>
        <v>25.44</v>
      </c>
      <c r="K67" s="23">
        <f>Source!S32</f>
        <v>367.61</v>
      </c>
      <c r="W67">
        <f>I67</f>
        <v>14.45</v>
      </c>
    </row>
    <row r="68" spans="1:35" ht="14.4" x14ac:dyDescent="0.3">
      <c r="A68" s="19"/>
      <c r="B68" s="19"/>
      <c r="C68" s="19" t="s">
        <v>976</v>
      </c>
      <c r="D68" s="21"/>
      <c r="E68" s="20"/>
      <c r="F68" s="23">
        <f>Source!AM32</f>
        <v>1195.82</v>
      </c>
      <c r="G68" s="22" t="str">
        <f>Source!DE32</f>
        <v/>
      </c>
      <c r="H68" s="20">
        <f>Source!AV32</f>
        <v>1.1919999999999999</v>
      </c>
      <c r="I68" s="23">
        <f>(ROUND((ROUND(((Source!ET32)*Source!AV32*Source!I32),2)),2)+ROUND((ROUND(((Source!AE32-(Source!EU32))*Source!AV32*Source!I32),2)),2))</f>
        <v>573.16</v>
      </c>
      <c r="J68" s="20">
        <f>IF(Source!BB32&lt;&gt; 0, Source!BB32, 1)</f>
        <v>8.99</v>
      </c>
      <c r="K68" s="23">
        <f>Source!Q32</f>
        <v>5152.71</v>
      </c>
    </row>
    <row r="69" spans="1:35" ht="14.4" x14ac:dyDescent="0.3">
      <c r="A69" s="19"/>
      <c r="B69" s="19"/>
      <c r="C69" s="19" t="s">
        <v>977</v>
      </c>
      <c r="D69" s="21"/>
      <c r="E69" s="20"/>
      <c r="F69" s="23">
        <f>Source!AN32</f>
        <v>137.47</v>
      </c>
      <c r="G69" s="22" t="str">
        <f>Source!DF32</f>
        <v/>
      </c>
      <c r="H69" s="20">
        <f>Source!AV32</f>
        <v>1.1919999999999999</v>
      </c>
      <c r="I69" s="31">
        <f>ROUND((ROUND((Source!AE32*Source!AV32*Source!I32),2)),2)</f>
        <v>65.89</v>
      </c>
      <c r="J69" s="20">
        <f>IF(Source!BS32&lt;&gt; 0, Source!BS32, 1)</f>
        <v>25.44</v>
      </c>
      <c r="K69" s="31">
        <f>Source!R32</f>
        <v>1676.24</v>
      </c>
      <c r="W69">
        <f>I69</f>
        <v>65.89</v>
      </c>
    </row>
    <row r="70" spans="1:35" ht="14.4" x14ac:dyDescent="0.3">
      <c r="A70" s="19"/>
      <c r="B70" s="19"/>
      <c r="C70" s="19" t="s">
        <v>970</v>
      </c>
      <c r="D70" s="21" t="s">
        <v>971</v>
      </c>
      <c r="E70" s="20">
        <f>Source!DN32</f>
        <v>98</v>
      </c>
      <c r="F70" s="23"/>
      <c r="G70" s="22"/>
      <c r="H70" s="20"/>
      <c r="I70" s="23">
        <f>SUM(Q65:Q69)</f>
        <v>14.16</v>
      </c>
      <c r="J70" s="20">
        <f>Source!BZ32</f>
        <v>92</v>
      </c>
      <c r="K70" s="23">
        <f>SUM(R65:R69)</f>
        <v>338.2</v>
      </c>
    </row>
    <row r="71" spans="1:35" ht="14.4" x14ac:dyDescent="0.3">
      <c r="A71" s="19"/>
      <c r="B71" s="19"/>
      <c r="C71" s="19" t="s">
        <v>972</v>
      </c>
      <c r="D71" s="21" t="s">
        <v>971</v>
      </c>
      <c r="E71" s="20">
        <f>Source!DO32</f>
        <v>77</v>
      </c>
      <c r="F71" s="23"/>
      <c r="G71" s="22"/>
      <c r="H71" s="20"/>
      <c r="I71" s="23">
        <f>SUM(S65:S70)</f>
        <v>11.13</v>
      </c>
      <c r="J71" s="20">
        <f>Source!CA32</f>
        <v>50</v>
      </c>
      <c r="K71" s="23">
        <f>SUM(T65:T70)</f>
        <v>183.81</v>
      </c>
    </row>
    <row r="72" spans="1:35" ht="14.4" x14ac:dyDescent="0.3">
      <c r="A72" s="19"/>
      <c r="B72" s="19"/>
      <c r="C72" s="19" t="s">
        <v>978</v>
      </c>
      <c r="D72" s="21" t="s">
        <v>971</v>
      </c>
      <c r="E72" s="20">
        <f>175</f>
        <v>175</v>
      </c>
      <c r="F72" s="23"/>
      <c r="G72" s="22"/>
      <c r="H72" s="20"/>
      <c r="I72" s="23">
        <f>SUM(U65:U71)</f>
        <v>115.31</v>
      </c>
      <c r="J72" s="20">
        <f>157</f>
        <v>157</v>
      </c>
      <c r="K72" s="23">
        <f>SUM(V65:V71)</f>
        <v>2631.7</v>
      </c>
    </row>
    <row r="73" spans="1:35" ht="14.4" x14ac:dyDescent="0.3">
      <c r="A73" s="26"/>
      <c r="B73" s="26"/>
      <c r="C73" s="26" t="s">
        <v>973</v>
      </c>
      <c r="D73" s="27" t="s">
        <v>974</v>
      </c>
      <c r="E73" s="28">
        <f>Source!AQ32</f>
        <v>2.95</v>
      </c>
      <c r="F73" s="29"/>
      <c r="G73" s="30" t="str">
        <f>Source!DI32</f>
        <v/>
      </c>
      <c r="H73" s="28">
        <f>Source!AV32</f>
        <v>1.1919999999999999</v>
      </c>
      <c r="I73" s="29">
        <f>Source!U32</f>
        <v>1.4139444400000001</v>
      </c>
      <c r="J73" s="28"/>
      <c r="K73" s="29"/>
      <c r="AB73" s="25">
        <f>I73</f>
        <v>1.4139444400000001</v>
      </c>
    </row>
    <row r="74" spans="1:35" ht="13.8" x14ac:dyDescent="0.25">
      <c r="C74" s="13" t="s">
        <v>975</v>
      </c>
      <c r="H74" s="50">
        <f>I67+I68+I70+I71+I72+0</f>
        <v>728.21</v>
      </c>
      <c r="I74" s="50"/>
      <c r="J74" s="50">
        <f>K67+K68+K70+K71+K72+0</f>
        <v>8674.0299999999988</v>
      </c>
      <c r="K74" s="50"/>
      <c r="O74" s="25">
        <f>I67+I68+I70+I71+I72+0</f>
        <v>728.21</v>
      </c>
      <c r="P74" s="25">
        <f>K67+K68+K70+K71+K72+0</f>
        <v>8674.0299999999988</v>
      </c>
      <c r="X74">
        <f>IF(Source!BI32&lt;=1,I67+I68+I70+I71+I72-0, 0)</f>
        <v>728.21</v>
      </c>
      <c r="Y74">
        <f>IF(Source!BI32=2,I67+I68+I70+I71+I72-0, 0)</f>
        <v>0</v>
      </c>
      <c r="Z74">
        <f>IF(Source!BI32=3,I67+I68+I70+I71+I72-0, 0)</f>
        <v>0</v>
      </c>
      <c r="AA74">
        <f>IF(Source!BI32=4,I67+I68+I70+I71+I72,0)</f>
        <v>0</v>
      </c>
    </row>
    <row r="76" spans="1:35" ht="28.8" x14ac:dyDescent="0.3">
      <c r="A76" s="19">
        <v>6</v>
      </c>
      <c r="B76" s="19" t="str">
        <f>Source!F33</f>
        <v>3.1-53-1</v>
      </c>
      <c r="C76" s="19" t="s">
        <v>28</v>
      </c>
      <c r="D76" s="21" t="str">
        <f>Source!H33</f>
        <v>100 м3 грунта</v>
      </c>
      <c r="E76" s="20">
        <f>Source!I33</f>
        <v>0.46870000000000001</v>
      </c>
      <c r="F76" s="23"/>
      <c r="G76" s="22"/>
      <c r="H76" s="20"/>
      <c r="I76" s="23"/>
      <c r="J76" s="20"/>
      <c r="K76" s="23"/>
      <c r="Q76">
        <f>ROUND((Source!DN33/100)*(ROUND((ROUND((Source!AF33*Source!AV33*Source!I33),2)),2)), 2)</f>
        <v>645.59</v>
      </c>
      <c r="R76">
        <f>Source!X33</f>
        <v>13295.51</v>
      </c>
      <c r="S76">
        <f>ROUND((Source!DO33/100)*(ROUND((ROUND((Source!AF33*Source!AV33*Source!I33),2)),2)), 2)</f>
        <v>473.43</v>
      </c>
      <c r="T76">
        <f>Source!Y33</f>
        <v>6413.13</v>
      </c>
      <c r="U76">
        <f>ROUND((175/100)*(ROUND((ROUND((Source!AE33*Source!AV33*Source!I33),2)),2)), 2)</f>
        <v>0</v>
      </c>
      <c r="V76">
        <f>ROUND((157/100)*(ROUND((ROUND((Source!AE33*Source!AV33*Source!I33),2)*Source!BS33),2)), 2)</f>
        <v>0</v>
      </c>
      <c r="AI76">
        <v>0</v>
      </c>
    </row>
    <row r="77" spans="1:35" x14ac:dyDescent="0.25">
      <c r="C77" s="24" t="str">
        <f>"Объем: "&amp;Source!I33&amp;"=(10,78+"&amp;"36,09)/"&amp;"100"</f>
        <v>Объем: 0,4687=(10,78+36,09)/100</v>
      </c>
    </row>
    <row r="78" spans="1:35" ht="14.4" x14ac:dyDescent="0.3">
      <c r="A78" s="19"/>
      <c r="B78" s="19"/>
      <c r="C78" s="19" t="s">
        <v>969</v>
      </c>
      <c r="D78" s="21"/>
      <c r="E78" s="20"/>
      <c r="F78" s="23">
        <f>Source!AO33</f>
        <v>1051.1300000000001</v>
      </c>
      <c r="G78" s="22" t="str">
        <f>Source!DG33</f>
        <v/>
      </c>
      <c r="H78" s="20">
        <f>Source!AV33</f>
        <v>1.248</v>
      </c>
      <c r="I78" s="23">
        <f>ROUND((ROUND((Source!AF33*Source!AV33*Source!I33),2)),2)</f>
        <v>614.85</v>
      </c>
      <c r="J78" s="20">
        <f>IF(Source!BA33&lt;&gt; 0, Source!BA33, 1)</f>
        <v>25.44</v>
      </c>
      <c r="K78" s="23">
        <f>Source!S33</f>
        <v>15641.78</v>
      </c>
      <c r="W78">
        <f>I78</f>
        <v>614.85</v>
      </c>
    </row>
    <row r="79" spans="1:35" ht="14.4" x14ac:dyDescent="0.3">
      <c r="A79" s="19"/>
      <c r="B79" s="19"/>
      <c r="C79" s="19" t="s">
        <v>970</v>
      </c>
      <c r="D79" s="21" t="s">
        <v>971</v>
      </c>
      <c r="E79" s="20">
        <f>Source!DN33</f>
        <v>105</v>
      </c>
      <c r="F79" s="23"/>
      <c r="G79" s="22"/>
      <c r="H79" s="20"/>
      <c r="I79" s="23">
        <f>SUM(Q76:Q78)</f>
        <v>645.59</v>
      </c>
      <c r="J79" s="20">
        <f>Source!BZ33</f>
        <v>85</v>
      </c>
      <c r="K79" s="23">
        <f>SUM(R76:R78)</f>
        <v>13295.51</v>
      </c>
    </row>
    <row r="80" spans="1:35" ht="14.4" x14ac:dyDescent="0.3">
      <c r="A80" s="19"/>
      <c r="B80" s="19"/>
      <c r="C80" s="19" t="s">
        <v>972</v>
      </c>
      <c r="D80" s="21" t="s">
        <v>971</v>
      </c>
      <c r="E80" s="20">
        <f>Source!DO33</f>
        <v>77</v>
      </c>
      <c r="F80" s="23"/>
      <c r="G80" s="22"/>
      <c r="H80" s="20"/>
      <c r="I80" s="23">
        <f>SUM(S76:S79)</f>
        <v>473.43</v>
      </c>
      <c r="J80" s="20">
        <f>Source!CA33</f>
        <v>41</v>
      </c>
      <c r="K80" s="23">
        <f>SUM(T76:T79)</f>
        <v>6413.13</v>
      </c>
    </row>
    <row r="81" spans="1:35" ht="14.4" x14ac:dyDescent="0.3">
      <c r="A81" s="26"/>
      <c r="B81" s="26"/>
      <c r="C81" s="26" t="s">
        <v>973</v>
      </c>
      <c r="D81" s="27" t="s">
        <v>974</v>
      </c>
      <c r="E81" s="28">
        <f>Source!AQ33</f>
        <v>107.04</v>
      </c>
      <c r="F81" s="29"/>
      <c r="G81" s="30" t="str">
        <f>Source!DI33</f>
        <v/>
      </c>
      <c r="H81" s="28">
        <f>Source!AV33</f>
        <v>1.248</v>
      </c>
      <c r="I81" s="29">
        <f>Source!U33</f>
        <v>62.611720704000007</v>
      </c>
      <c r="J81" s="28"/>
      <c r="K81" s="29"/>
      <c r="AB81" s="25">
        <f>I81</f>
        <v>62.611720704000007</v>
      </c>
    </row>
    <row r="82" spans="1:35" ht="13.8" x14ac:dyDescent="0.25">
      <c r="C82" s="13" t="s">
        <v>975</v>
      </c>
      <c r="H82" s="50">
        <f>I78+I79+I80+0</f>
        <v>1733.8700000000001</v>
      </c>
      <c r="I82" s="50"/>
      <c r="J82" s="50">
        <f>K78+K79+K80+0</f>
        <v>35350.42</v>
      </c>
      <c r="K82" s="50"/>
      <c r="O82" s="25">
        <f>I78+I79+I80+0</f>
        <v>1733.8700000000001</v>
      </c>
      <c r="P82" s="25">
        <f>K78+K79+K80+0</f>
        <v>35350.42</v>
      </c>
      <c r="X82">
        <f>IF(Source!BI33&lt;=1,I78+I79+I80-0, 0)</f>
        <v>1733.8700000000001</v>
      </c>
      <c r="Y82">
        <f>IF(Source!BI33=2,I78+I79+I80-0, 0)</f>
        <v>0</v>
      </c>
      <c r="Z82">
        <f>IF(Source!BI33=3,I78+I79+I80-0, 0)</f>
        <v>0</v>
      </c>
      <c r="AA82">
        <f>IF(Source!BI33=4,I78+I79+I80,0)</f>
        <v>0</v>
      </c>
    </row>
    <row r="84" spans="1:35" ht="55.2" x14ac:dyDescent="0.3">
      <c r="A84" s="19">
        <v>7</v>
      </c>
      <c r="B84" s="19" t="str">
        <f>Source!F34</f>
        <v>3.1-14-1</v>
      </c>
      <c r="C84" s="19" t="s">
        <v>44</v>
      </c>
      <c r="D84" s="21" t="str">
        <f>Source!H34</f>
        <v>100 м3 грунта</v>
      </c>
      <c r="E84" s="20">
        <f>Source!I34</f>
        <v>1.2304999999999999</v>
      </c>
      <c r="F84" s="23"/>
      <c r="G84" s="22"/>
      <c r="H84" s="20"/>
      <c r="I84" s="23"/>
      <c r="J84" s="20"/>
      <c r="K84" s="23"/>
      <c r="Q84">
        <f>ROUND((Source!DN34/100)*(ROUND((ROUND((Source!AF34*Source!AV34*Source!I34),2)),2)), 2)</f>
        <v>0</v>
      </c>
      <c r="R84">
        <f>Source!X34</f>
        <v>0</v>
      </c>
      <c r="S84">
        <f>ROUND((Source!DO34/100)*(ROUND((ROUND((Source!AF34*Source!AV34*Source!I34),2)),2)), 2)</f>
        <v>0</v>
      </c>
      <c r="T84">
        <f>Source!Y34</f>
        <v>0</v>
      </c>
      <c r="U84">
        <f>ROUND((175/100)*(ROUND((ROUND((Source!AE34*Source!AV34*Source!I34),2)),2)), 2)</f>
        <v>30.15</v>
      </c>
      <c r="V84">
        <f>ROUND((157/100)*(ROUND((ROUND((Source!AE34*Source!AV34*Source!I34),2)*Source!BS34),2)), 2)</f>
        <v>688.18</v>
      </c>
      <c r="AI84">
        <v>0</v>
      </c>
    </row>
    <row r="85" spans="1:35" x14ac:dyDescent="0.25">
      <c r="C85" s="24" t="str">
        <f>"Объем: "&amp;Source!I34&amp;"=(84,21+"&amp;"38,84)/"&amp;"100"</f>
        <v>Объем: 1,2305=(84,21+38,84)/100</v>
      </c>
    </row>
    <row r="86" spans="1:35" ht="14.4" x14ac:dyDescent="0.3">
      <c r="A86" s="19"/>
      <c r="B86" s="19"/>
      <c r="C86" s="19" t="s">
        <v>976</v>
      </c>
      <c r="D86" s="21"/>
      <c r="E86" s="20"/>
      <c r="F86" s="23">
        <f>Source!AM34</f>
        <v>145.99</v>
      </c>
      <c r="G86" s="22" t="str">
        <f>Source!DE34</f>
        <v/>
      </c>
      <c r="H86" s="20">
        <f>Source!AV34</f>
        <v>1.014</v>
      </c>
      <c r="I86" s="23">
        <f>(ROUND((ROUND(((Source!ET34)*Source!AV34*Source!I34),2)),2)+ROUND((ROUND(((Source!AE34-(Source!EU34))*Source!AV34*Source!I34),2)),2))</f>
        <v>182.16</v>
      </c>
      <c r="J86" s="20">
        <f>IF(Source!BB34&lt;&gt; 0, Source!BB34, 1)</f>
        <v>8.5500000000000007</v>
      </c>
      <c r="K86" s="23">
        <f>Source!Q34</f>
        <v>1557.47</v>
      </c>
    </row>
    <row r="87" spans="1:35" ht="14.4" x14ac:dyDescent="0.3">
      <c r="A87" s="19"/>
      <c r="B87" s="19"/>
      <c r="C87" s="19" t="s">
        <v>977</v>
      </c>
      <c r="D87" s="21"/>
      <c r="E87" s="20"/>
      <c r="F87" s="23">
        <f>Source!AN34</f>
        <v>13.81</v>
      </c>
      <c r="G87" s="22" t="str">
        <f>Source!DF34</f>
        <v/>
      </c>
      <c r="H87" s="20">
        <f>Source!AV34</f>
        <v>1.014</v>
      </c>
      <c r="I87" s="31">
        <f>ROUND((ROUND((Source!AE34*Source!AV34*Source!I34),2)),2)</f>
        <v>17.23</v>
      </c>
      <c r="J87" s="20">
        <f>IF(Source!BS34&lt;&gt; 0, Source!BS34, 1)</f>
        <v>25.44</v>
      </c>
      <c r="K87" s="31">
        <f>Source!R34</f>
        <v>438.33</v>
      </c>
      <c r="W87">
        <f>I87</f>
        <v>17.23</v>
      </c>
    </row>
    <row r="88" spans="1:35" ht="14.4" x14ac:dyDescent="0.3">
      <c r="A88" s="26"/>
      <c r="B88" s="26"/>
      <c r="C88" s="26" t="s">
        <v>978</v>
      </c>
      <c r="D88" s="27" t="s">
        <v>971</v>
      </c>
      <c r="E88" s="28">
        <f>175</f>
        <v>175</v>
      </c>
      <c r="F88" s="29"/>
      <c r="G88" s="30"/>
      <c r="H88" s="28"/>
      <c r="I88" s="29">
        <f>SUM(U84:U87)</f>
        <v>30.15</v>
      </c>
      <c r="J88" s="28">
        <f>157</f>
        <v>157</v>
      </c>
      <c r="K88" s="29">
        <f>SUM(V84:V87)</f>
        <v>688.18</v>
      </c>
    </row>
    <row r="89" spans="1:35" ht="13.8" x14ac:dyDescent="0.25">
      <c r="C89" s="13" t="s">
        <v>975</v>
      </c>
      <c r="H89" s="50">
        <f>I86+I88+0</f>
        <v>212.31</v>
      </c>
      <c r="I89" s="50"/>
      <c r="J89" s="50">
        <f>K86+K88+0</f>
        <v>2245.65</v>
      </c>
      <c r="K89" s="50"/>
      <c r="O89" s="25">
        <f>I86+I88+0</f>
        <v>212.31</v>
      </c>
      <c r="P89" s="25">
        <f>K86+K88+0</f>
        <v>2245.65</v>
      </c>
      <c r="X89">
        <f>IF(Source!BI34&lt;=1,I86+I88-0, 0)</f>
        <v>212.31</v>
      </c>
      <c r="Y89">
        <f>IF(Source!BI34=2,I86+I88-0, 0)</f>
        <v>0</v>
      </c>
      <c r="Z89">
        <f>IF(Source!BI34=3,I86+I88-0, 0)</f>
        <v>0</v>
      </c>
      <c r="AA89">
        <f>IF(Source!BI34=4,I86+I88,0)</f>
        <v>0</v>
      </c>
    </row>
    <row r="92" spans="1:35" ht="13.8" x14ac:dyDescent="0.25">
      <c r="A92" s="53" t="str">
        <f>CONCATENATE("Итого по разделу: ",IF(Source!G36&lt;&gt;"Новый раздел", Source!G36, ""))</f>
        <v>Итого по разделу: Земляные работы</v>
      </c>
      <c r="B92" s="53"/>
      <c r="C92" s="53"/>
      <c r="D92" s="53"/>
      <c r="E92" s="53"/>
      <c r="F92" s="53"/>
      <c r="G92" s="53"/>
      <c r="H92" s="51">
        <f>SUM(O29:O91)</f>
        <v>9966.2199999999993</v>
      </c>
      <c r="I92" s="52"/>
      <c r="J92" s="51">
        <f>SUM(P29:P91)</f>
        <v>193129.12000000002</v>
      </c>
      <c r="K92" s="52"/>
    </row>
    <row r="93" spans="1:35" hidden="1" x14ac:dyDescent="0.25">
      <c r="A93" t="s">
        <v>979</v>
      </c>
      <c r="H93">
        <f>SUM(AC29:AC92)</f>
        <v>0</v>
      </c>
      <c r="J93">
        <f>SUM(AD29:AD92)</f>
        <v>0</v>
      </c>
    </row>
    <row r="94" spans="1:35" hidden="1" x14ac:dyDescent="0.25">
      <c r="A94" t="s">
        <v>980</v>
      </c>
      <c r="H94">
        <f>SUM(AE29:AE93)</f>
        <v>0</v>
      </c>
      <c r="J94">
        <f>SUM(AF29:AF93)</f>
        <v>0</v>
      </c>
    </row>
    <row r="96" spans="1:35" ht="16.8" x14ac:dyDescent="0.3">
      <c r="A96" s="37" t="str">
        <f>CONCATENATE("Раздел: ",IF(Source!G66&lt;&gt;"Новый раздел", Source!G66, ""))</f>
        <v>Раздел: Строительные работы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</row>
    <row r="97" spans="1:35" ht="28.8" x14ac:dyDescent="0.3">
      <c r="A97" s="19">
        <v>8</v>
      </c>
      <c r="B97" s="19" t="str">
        <f>Source!F70</f>
        <v>4.8-74-1</v>
      </c>
      <c r="C97" s="19" t="s">
        <v>104</v>
      </c>
      <c r="D97" s="21" t="str">
        <f>Source!H70</f>
        <v>100 М КАБЕЛЯ</v>
      </c>
      <c r="E97" s="20">
        <f>Source!I70</f>
        <v>5.3710000000000004</v>
      </c>
      <c r="F97" s="23"/>
      <c r="G97" s="22"/>
      <c r="H97" s="20"/>
      <c r="I97" s="23"/>
      <c r="J97" s="20"/>
      <c r="K97" s="23"/>
      <c r="Q97">
        <f>ROUND((Source!DN70/100)*(ROUND((ROUND((Source!AF70*Source!AV70*Source!I70),2)),2)), 2)</f>
        <v>481.2</v>
      </c>
      <c r="R97">
        <f>Source!X70</f>
        <v>9837.0400000000009</v>
      </c>
      <c r="S97">
        <f>ROUND((Source!DO70/100)*(ROUND((ROUND((Source!AF70*Source!AV70*Source!I70),2)),2)), 2)</f>
        <v>300.75</v>
      </c>
      <c r="T97">
        <f>Source!Y70</f>
        <v>4699.92</v>
      </c>
      <c r="U97">
        <f>ROUND((175/100)*(ROUND((ROUND((Source!AE70*Source!AV70*Source!I70),2)),2)), 2)</f>
        <v>901.11</v>
      </c>
      <c r="V97">
        <f>ROUND((157/100)*(ROUND((ROUND((Source!AE70*Source!AV70*Source!I70),2)*Source!BS70),2)), 2)</f>
        <v>20566.310000000001</v>
      </c>
      <c r="AI97">
        <v>0</v>
      </c>
    </row>
    <row r="98" spans="1:35" x14ac:dyDescent="0.25">
      <c r="C98" s="24" t="str">
        <f>"Объем: "&amp;Source!I70&amp;"=(70,2+"&amp;"113,3+"&amp;"176,8+"&amp;"176,8)/"&amp;"100"</f>
        <v>Объем: 5,371=(70,2+113,3+176,8+176,8)/100</v>
      </c>
    </row>
    <row r="99" spans="1:35" ht="14.4" x14ac:dyDescent="0.3">
      <c r="A99" s="19"/>
      <c r="B99" s="19"/>
      <c r="C99" s="19" t="s">
        <v>969</v>
      </c>
      <c r="D99" s="21"/>
      <c r="E99" s="20"/>
      <c r="F99" s="23">
        <f>Source!AO70</f>
        <v>74.97</v>
      </c>
      <c r="G99" s="22" t="str">
        <f>Source!DG70</f>
        <v/>
      </c>
      <c r="H99" s="20">
        <f>Source!AV70</f>
        <v>1.0669999999999999</v>
      </c>
      <c r="I99" s="23">
        <f>ROUND((ROUND((Source!AF70*Source!AV70*Source!I70),2)),2)</f>
        <v>429.64</v>
      </c>
      <c r="J99" s="20">
        <f>IF(Source!BA70&lt;&gt; 0, Source!BA70, 1)</f>
        <v>25.44</v>
      </c>
      <c r="K99" s="23">
        <f>Source!S70</f>
        <v>10930.04</v>
      </c>
      <c r="W99">
        <f>I99</f>
        <v>429.64</v>
      </c>
    </row>
    <row r="100" spans="1:35" ht="14.4" x14ac:dyDescent="0.3">
      <c r="A100" s="19"/>
      <c r="B100" s="19"/>
      <c r="C100" s="19" t="s">
        <v>976</v>
      </c>
      <c r="D100" s="21"/>
      <c r="E100" s="20"/>
      <c r="F100" s="23">
        <f>Source!AM70</f>
        <v>386.9</v>
      </c>
      <c r="G100" s="22" t="str">
        <f>Source!DE70</f>
        <v/>
      </c>
      <c r="H100" s="20">
        <f>Source!AV70</f>
        <v>1.0669999999999999</v>
      </c>
      <c r="I100" s="23">
        <f>(ROUND((ROUND(((Source!ET70)*Source!AV70*Source!I70),2)),2)+ROUND((ROUND(((Source!AE70-(Source!EU70))*Source!AV70*Source!I70),2)),2))</f>
        <v>2217.27</v>
      </c>
      <c r="J100" s="20">
        <f>IF(Source!BB70&lt;&gt; 0, Source!BB70, 1)</f>
        <v>10.4</v>
      </c>
      <c r="K100" s="23">
        <f>Source!Q70</f>
        <v>23059.61</v>
      </c>
    </row>
    <row r="101" spans="1:35" ht="14.4" x14ac:dyDescent="0.3">
      <c r="A101" s="19"/>
      <c r="B101" s="19"/>
      <c r="C101" s="19" t="s">
        <v>977</v>
      </c>
      <c r="D101" s="21"/>
      <c r="E101" s="20"/>
      <c r="F101" s="23">
        <f>Source!AN70</f>
        <v>89.85</v>
      </c>
      <c r="G101" s="22" t="str">
        <f>Source!DF70</f>
        <v/>
      </c>
      <c r="H101" s="20">
        <f>Source!AV70</f>
        <v>1.0669999999999999</v>
      </c>
      <c r="I101" s="31">
        <f>ROUND((ROUND((Source!AE70*Source!AV70*Source!I70),2)),2)</f>
        <v>514.91999999999996</v>
      </c>
      <c r="J101" s="20">
        <f>IF(Source!BS70&lt;&gt; 0, Source!BS70, 1)</f>
        <v>25.44</v>
      </c>
      <c r="K101" s="31">
        <f>Source!R70</f>
        <v>13099.56</v>
      </c>
      <c r="W101">
        <f>I101</f>
        <v>514.91999999999996</v>
      </c>
    </row>
    <row r="102" spans="1:35" ht="14.4" x14ac:dyDescent="0.3">
      <c r="A102" s="19"/>
      <c r="B102" s="19"/>
      <c r="C102" s="19" t="s">
        <v>981</v>
      </c>
      <c r="D102" s="21"/>
      <c r="E102" s="20"/>
      <c r="F102" s="23">
        <f>Source!AL70</f>
        <v>0.56000000000000005</v>
      </c>
      <c r="G102" s="22" t="str">
        <f>Source!DD70</f>
        <v/>
      </c>
      <c r="H102" s="20">
        <f>Source!AW70</f>
        <v>1.081</v>
      </c>
      <c r="I102" s="23">
        <f>ROUND((ROUND((Source!AC70*Source!AW70*Source!I70),2)),2)</f>
        <v>3.25</v>
      </c>
      <c r="J102" s="20">
        <f>IF(Source!BC70&lt;&gt; 0, Source!BC70, 1)</f>
        <v>6.57</v>
      </c>
      <c r="K102" s="23">
        <f>Source!P70</f>
        <v>21.35</v>
      </c>
    </row>
    <row r="103" spans="1:35" ht="14.4" x14ac:dyDescent="0.3">
      <c r="A103" s="19"/>
      <c r="B103" s="19"/>
      <c r="C103" s="19" t="s">
        <v>970</v>
      </c>
      <c r="D103" s="21" t="s">
        <v>971</v>
      </c>
      <c r="E103" s="20">
        <f>Source!DN70</f>
        <v>112</v>
      </c>
      <c r="F103" s="23"/>
      <c r="G103" s="22"/>
      <c r="H103" s="20"/>
      <c r="I103" s="23">
        <f>SUM(Q97:Q102)</f>
        <v>481.2</v>
      </c>
      <c r="J103" s="20">
        <f>Source!BZ70</f>
        <v>90</v>
      </c>
      <c r="K103" s="23">
        <f>SUM(R97:R102)</f>
        <v>9837.0400000000009</v>
      </c>
    </row>
    <row r="104" spans="1:35" ht="14.4" x14ac:dyDescent="0.3">
      <c r="A104" s="19"/>
      <c r="B104" s="19"/>
      <c r="C104" s="19" t="s">
        <v>972</v>
      </c>
      <c r="D104" s="21" t="s">
        <v>971</v>
      </c>
      <c r="E104" s="20">
        <f>Source!DO70</f>
        <v>70</v>
      </c>
      <c r="F104" s="23"/>
      <c r="G104" s="22"/>
      <c r="H104" s="20"/>
      <c r="I104" s="23">
        <f>SUM(S97:S103)</f>
        <v>300.75</v>
      </c>
      <c r="J104" s="20">
        <f>Source!CA70</f>
        <v>43</v>
      </c>
      <c r="K104" s="23">
        <f>SUM(T97:T103)</f>
        <v>4699.92</v>
      </c>
    </row>
    <row r="105" spans="1:35" ht="14.4" x14ac:dyDescent="0.3">
      <c r="A105" s="19"/>
      <c r="B105" s="19"/>
      <c r="C105" s="19" t="s">
        <v>978</v>
      </c>
      <c r="D105" s="21" t="s">
        <v>971</v>
      </c>
      <c r="E105" s="20">
        <f>175</f>
        <v>175</v>
      </c>
      <c r="F105" s="23"/>
      <c r="G105" s="22"/>
      <c r="H105" s="20"/>
      <c r="I105" s="23">
        <f>SUM(U97:U104)</f>
        <v>901.11</v>
      </c>
      <c r="J105" s="20">
        <f>157</f>
        <v>157</v>
      </c>
      <c r="K105" s="23">
        <f>SUM(V97:V104)</f>
        <v>20566.310000000001</v>
      </c>
    </row>
    <row r="106" spans="1:35" ht="14.4" x14ac:dyDescent="0.3">
      <c r="A106" s="26"/>
      <c r="B106" s="26"/>
      <c r="C106" s="26" t="s">
        <v>973</v>
      </c>
      <c r="D106" s="27" t="s">
        <v>974</v>
      </c>
      <c r="E106" s="28">
        <f>Source!AQ70</f>
        <v>6.08</v>
      </c>
      <c r="F106" s="29"/>
      <c r="G106" s="30" t="str">
        <f>Source!DI70</f>
        <v/>
      </c>
      <c r="H106" s="28">
        <f>Source!AV70</f>
        <v>1.0669999999999999</v>
      </c>
      <c r="I106" s="29">
        <f>Source!U70</f>
        <v>34.843610560000002</v>
      </c>
      <c r="J106" s="28"/>
      <c r="K106" s="29"/>
      <c r="AB106" s="25">
        <f>I106</f>
        <v>34.843610560000002</v>
      </c>
    </row>
    <row r="107" spans="1:35" ht="13.8" x14ac:dyDescent="0.25">
      <c r="C107" s="13" t="s">
        <v>975</v>
      </c>
      <c r="H107" s="50">
        <f>I99+I100+I102+I103+I104+I105+0</f>
        <v>4333.2199999999993</v>
      </c>
      <c r="I107" s="50"/>
      <c r="J107" s="50">
        <f>K99+K100+K102+K103+K104+K105+0</f>
        <v>69114.27</v>
      </c>
      <c r="K107" s="50"/>
      <c r="O107" s="25">
        <f>I99+I100+I102+I103+I104+I105+0</f>
        <v>4333.2199999999993</v>
      </c>
      <c r="P107" s="25">
        <f>K99+K100+K102+K103+K104+K105+0</f>
        <v>69114.27</v>
      </c>
      <c r="X107">
        <f>IF(Source!BI70&lt;=1,I99+I100+I102+I103+I104+I105-0, 0)</f>
        <v>0</v>
      </c>
      <c r="Y107">
        <f>IF(Source!BI70=2,I99+I100+I102+I103+I104+I105-0, 0)</f>
        <v>4333.2199999999993</v>
      </c>
      <c r="Z107">
        <f>IF(Source!BI70=3,I99+I100+I102+I103+I104+I105-0, 0)</f>
        <v>0</v>
      </c>
      <c r="AA107">
        <f>IF(Source!BI70=4,I99+I100+I102+I103+I104+I105,0)</f>
        <v>0</v>
      </c>
    </row>
    <row r="109" spans="1:35" ht="41.4" x14ac:dyDescent="0.3">
      <c r="A109" s="19">
        <v>9</v>
      </c>
      <c r="B109" s="19" t="str">
        <f>Source!F71</f>
        <v>4.8-74-2</v>
      </c>
      <c r="C109" s="19" t="s">
        <v>112</v>
      </c>
      <c r="D109" s="21" t="str">
        <f>Source!H71</f>
        <v>100 М КАБЕЛЯ</v>
      </c>
      <c r="E109" s="20">
        <f>Source!I71</f>
        <v>11.741</v>
      </c>
      <c r="F109" s="23"/>
      <c r="G109" s="22"/>
      <c r="H109" s="20"/>
      <c r="I109" s="23"/>
      <c r="J109" s="20"/>
      <c r="K109" s="23"/>
      <c r="Q109">
        <f>ROUND((Source!DN71/100)*(ROUND((ROUND((Source!AF71*Source!AV71*Source!I71),2)),2)), 2)</f>
        <v>394.41</v>
      </c>
      <c r="R109">
        <f>Source!X71</f>
        <v>8062.83</v>
      </c>
      <c r="S109">
        <f>ROUND((Source!DO71/100)*(ROUND((ROUND((Source!AF71*Source!AV71*Source!I71),2)),2)), 2)</f>
        <v>246.51</v>
      </c>
      <c r="T109">
        <f>Source!Y71</f>
        <v>3852.24</v>
      </c>
      <c r="U109">
        <f>ROUND((175/100)*(ROUND((ROUND((Source!AE71*Source!AV71*Source!I71),2)),2)), 2)</f>
        <v>564.53</v>
      </c>
      <c r="V109">
        <f>ROUND((157/100)*(ROUND((ROUND((Source!AE71*Source!AV71*Source!I71),2)*Source!BS71),2)), 2)</f>
        <v>12884.5</v>
      </c>
      <c r="AI109">
        <v>0</v>
      </c>
    </row>
    <row r="110" spans="1:35" x14ac:dyDescent="0.25">
      <c r="C110" s="24" t="str">
        <f>"Объем: "&amp;Source!I71&amp;"=(113,3+"&amp;"176,8*"&amp;"2+"&amp;"176,8*"&amp;"4)/"&amp;"100"</f>
        <v>Объем: 11,741=(113,3+176,8*2+176,8*4)/100</v>
      </c>
    </row>
    <row r="111" spans="1:35" ht="14.4" x14ac:dyDescent="0.3">
      <c r="A111" s="19"/>
      <c r="B111" s="19"/>
      <c r="C111" s="19" t="s">
        <v>969</v>
      </c>
      <c r="D111" s="21"/>
      <c r="E111" s="20"/>
      <c r="F111" s="23">
        <f>Source!AO71</f>
        <v>28.11</v>
      </c>
      <c r="G111" s="22" t="str">
        <f>Source!DG71</f>
        <v/>
      </c>
      <c r="H111" s="20">
        <f>Source!AV71</f>
        <v>1.0669999999999999</v>
      </c>
      <c r="I111" s="23">
        <f>ROUND((ROUND((Source!AF71*Source!AV71*Source!I71),2)),2)</f>
        <v>352.15</v>
      </c>
      <c r="J111" s="20">
        <f>IF(Source!BA71&lt;&gt; 0, Source!BA71, 1)</f>
        <v>25.44</v>
      </c>
      <c r="K111" s="23">
        <f>Source!S71</f>
        <v>8958.7000000000007</v>
      </c>
      <c r="W111">
        <f>I111</f>
        <v>352.15</v>
      </c>
    </row>
    <row r="112" spans="1:35" ht="14.4" x14ac:dyDescent="0.3">
      <c r="A112" s="19"/>
      <c r="B112" s="19"/>
      <c r="C112" s="19" t="s">
        <v>976</v>
      </c>
      <c r="D112" s="21"/>
      <c r="E112" s="20"/>
      <c r="F112" s="23">
        <f>Source!AM71</f>
        <v>110.9</v>
      </c>
      <c r="G112" s="22" t="str">
        <f>Source!DE71</f>
        <v/>
      </c>
      <c r="H112" s="20">
        <f>Source!AV71</f>
        <v>1.0669999999999999</v>
      </c>
      <c r="I112" s="23">
        <f>(ROUND((ROUND(((Source!ET71)*Source!AV71*Source!I71),2)),2)+ROUND((ROUND(((Source!AE71-(Source!EU71))*Source!AV71*Source!I71),2)),2))</f>
        <v>1389.32</v>
      </c>
      <c r="J112" s="20">
        <f>IF(Source!BB71&lt;&gt; 0, Source!BB71, 1)</f>
        <v>10.4</v>
      </c>
      <c r="K112" s="23">
        <f>Source!Q71</f>
        <v>14448.93</v>
      </c>
    </row>
    <row r="113" spans="1:35" ht="14.4" x14ac:dyDescent="0.3">
      <c r="A113" s="19"/>
      <c r="B113" s="19"/>
      <c r="C113" s="19" t="s">
        <v>977</v>
      </c>
      <c r="D113" s="21"/>
      <c r="E113" s="20"/>
      <c r="F113" s="23">
        <f>Source!AN71</f>
        <v>25.75</v>
      </c>
      <c r="G113" s="22" t="str">
        <f>Source!DF71</f>
        <v/>
      </c>
      <c r="H113" s="20">
        <f>Source!AV71</f>
        <v>1.0669999999999999</v>
      </c>
      <c r="I113" s="31">
        <f>ROUND((ROUND((Source!AE71*Source!AV71*Source!I71),2)),2)</f>
        <v>322.58999999999997</v>
      </c>
      <c r="J113" s="20">
        <f>IF(Source!BS71&lt;&gt; 0, Source!BS71, 1)</f>
        <v>25.44</v>
      </c>
      <c r="K113" s="31">
        <f>Source!R71</f>
        <v>8206.69</v>
      </c>
      <c r="W113">
        <f>I113</f>
        <v>322.58999999999997</v>
      </c>
    </row>
    <row r="114" spans="1:35" ht="14.4" x14ac:dyDescent="0.3">
      <c r="A114" s="19"/>
      <c r="B114" s="19"/>
      <c r="C114" s="19" t="s">
        <v>981</v>
      </c>
      <c r="D114" s="21"/>
      <c r="E114" s="20"/>
      <c r="F114" s="23">
        <f>Source!AL71</f>
        <v>0.21</v>
      </c>
      <c r="G114" s="22" t="str">
        <f>Source!DD71</f>
        <v/>
      </c>
      <c r="H114" s="20">
        <f>Source!AW71</f>
        <v>1.081</v>
      </c>
      <c r="I114" s="23">
        <f>ROUND((ROUND((Source!AC71*Source!AW71*Source!I71),2)),2)</f>
        <v>2.67</v>
      </c>
      <c r="J114" s="20">
        <f>IF(Source!BC71&lt;&gt; 0, Source!BC71, 1)</f>
        <v>6.57</v>
      </c>
      <c r="K114" s="23">
        <f>Source!P71</f>
        <v>17.54</v>
      </c>
    </row>
    <row r="115" spans="1:35" ht="14.4" x14ac:dyDescent="0.3">
      <c r="A115" s="19"/>
      <c r="B115" s="19"/>
      <c r="C115" s="19" t="s">
        <v>970</v>
      </c>
      <c r="D115" s="21" t="s">
        <v>971</v>
      </c>
      <c r="E115" s="20">
        <f>Source!DN71</f>
        <v>112</v>
      </c>
      <c r="F115" s="23"/>
      <c r="G115" s="22"/>
      <c r="H115" s="20"/>
      <c r="I115" s="23">
        <f>SUM(Q109:Q114)</f>
        <v>394.41</v>
      </c>
      <c r="J115" s="20">
        <f>Source!BZ71</f>
        <v>90</v>
      </c>
      <c r="K115" s="23">
        <f>SUM(R109:R114)</f>
        <v>8062.83</v>
      </c>
    </row>
    <row r="116" spans="1:35" ht="14.4" x14ac:dyDescent="0.3">
      <c r="A116" s="19"/>
      <c r="B116" s="19"/>
      <c r="C116" s="19" t="s">
        <v>972</v>
      </c>
      <c r="D116" s="21" t="s">
        <v>971</v>
      </c>
      <c r="E116" s="20">
        <f>Source!DO71</f>
        <v>70</v>
      </c>
      <c r="F116" s="23"/>
      <c r="G116" s="22"/>
      <c r="H116" s="20"/>
      <c r="I116" s="23">
        <f>SUM(S109:S115)</f>
        <v>246.51</v>
      </c>
      <c r="J116" s="20">
        <f>Source!CA71</f>
        <v>43</v>
      </c>
      <c r="K116" s="23">
        <f>SUM(T109:T115)</f>
        <v>3852.24</v>
      </c>
    </row>
    <row r="117" spans="1:35" ht="14.4" x14ac:dyDescent="0.3">
      <c r="A117" s="19"/>
      <c r="B117" s="19"/>
      <c r="C117" s="19" t="s">
        <v>978</v>
      </c>
      <c r="D117" s="21" t="s">
        <v>971</v>
      </c>
      <c r="E117" s="20">
        <f>175</f>
        <v>175</v>
      </c>
      <c r="F117" s="23"/>
      <c r="G117" s="22"/>
      <c r="H117" s="20"/>
      <c r="I117" s="23">
        <f>SUM(U109:U116)</f>
        <v>564.53</v>
      </c>
      <c r="J117" s="20">
        <f>157</f>
        <v>157</v>
      </c>
      <c r="K117" s="23">
        <f>SUM(V109:V116)</f>
        <v>12884.5</v>
      </c>
    </row>
    <row r="118" spans="1:35" ht="14.4" x14ac:dyDescent="0.3">
      <c r="A118" s="26"/>
      <c r="B118" s="26"/>
      <c r="C118" s="26" t="s">
        <v>973</v>
      </c>
      <c r="D118" s="27" t="s">
        <v>974</v>
      </c>
      <c r="E118" s="28">
        <f>Source!AQ71</f>
        <v>2.2799999999999998</v>
      </c>
      <c r="F118" s="29"/>
      <c r="G118" s="30" t="str">
        <f>Source!DI71</f>
        <v/>
      </c>
      <c r="H118" s="28">
        <f>Source!AV71</f>
        <v>1.0669999999999999</v>
      </c>
      <c r="I118" s="29">
        <f>Source!U71</f>
        <v>28.563035159999995</v>
      </c>
      <c r="J118" s="28"/>
      <c r="K118" s="29"/>
      <c r="AB118" s="25">
        <f>I118</f>
        <v>28.563035159999995</v>
      </c>
    </row>
    <row r="119" spans="1:35" ht="13.8" x14ac:dyDescent="0.25">
      <c r="C119" s="13" t="s">
        <v>975</v>
      </c>
      <c r="H119" s="50">
        <f>I111+I112+I114+I115+I116+I117+0</f>
        <v>2949.5899999999992</v>
      </c>
      <c r="I119" s="50"/>
      <c r="J119" s="50">
        <f>K111+K112+K114+K115+K116+K117+0</f>
        <v>48224.74</v>
      </c>
      <c r="K119" s="50"/>
      <c r="O119" s="25">
        <f>I111+I112+I114+I115+I116+I117+0</f>
        <v>2949.5899999999992</v>
      </c>
      <c r="P119" s="25">
        <f>K111+K112+K114+K115+K116+K117+0</f>
        <v>48224.74</v>
      </c>
      <c r="X119">
        <f>IF(Source!BI71&lt;=1,I111+I112+I114+I115+I116+I117-0, 0)</f>
        <v>0</v>
      </c>
      <c r="Y119">
        <f>IF(Source!BI71=2,I111+I112+I114+I115+I116+I117-0, 0)</f>
        <v>2949.5899999999992</v>
      </c>
      <c r="Z119">
        <f>IF(Source!BI71=3,I111+I112+I114+I115+I116+I117-0, 0)</f>
        <v>0</v>
      </c>
      <c r="AA119">
        <f>IF(Source!BI71=4,I111+I112+I114+I115+I116+I117,0)</f>
        <v>0</v>
      </c>
    </row>
    <row r="121" spans="1:35" ht="14.4" x14ac:dyDescent="0.3">
      <c r="A121" s="26">
        <v>10</v>
      </c>
      <c r="B121" s="26" t="str">
        <f>Source!F72</f>
        <v>1.1-1-766</v>
      </c>
      <c r="C121" s="26" t="s">
        <v>116</v>
      </c>
      <c r="D121" s="27" t="str">
        <f>Source!H72</f>
        <v>м3</v>
      </c>
      <c r="E121" s="28">
        <f>Source!I72</f>
        <v>5.86</v>
      </c>
      <c r="F121" s="29">
        <f>Source!AL72</f>
        <v>104.99</v>
      </c>
      <c r="G121" s="30" t="str">
        <f>Source!DD72</f>
        <v/>
      </c>
      <c r="H121" s="28">
        <f>Source!AW72</f>
        <v>1</v>
      </c>
      <c r="I121" s="29">
        <f>ROUND((ROUND((Source!AC72*Source!AW72*Source!I72),2)),2)</f>
        <v>615.24</v>
      </c>
      <c r="J121" s="28">
        <f>IF(Source!BC72&lt;&gt; 0, Source!BC72, 1)</f>
        <v>5.51</v>
      </c>
      <c r="K121" s="29">
        <f>Source!P72</f>
        <v>3389.97</v>
      </c>
      <c r="Q121">
        <f>ROUND((Source!DN72/100)*(ROUND((ROUND((Source!AF72*Source!AV72*Source!I72),2)),2)), 2)</f>
        <v>0</v>
      </c>
      <c r="R121">
        <f>Source!X72</f>
        <v>0</v>
      </c>
      <c r="S121">
        <f>ROUND((Source!DO72/100)*(ROUND((ROUND((Source!AF72*Source!AV72*Source!I72),2)),2)), 2)</f>
        <v>0</v>
      </c>
      <c r="T121">
        <f>Source!Y72</f>
        <v>0</v>
      </c>
      <c r="U121">
        <f>ROUND((175/100)*(ROUND((ROUND((Source!AE72*Source!AV72*Source!I72),2)),2)), 2)</f>
        <v>0</v>
      </c>
      <c r="V121">
        <f>ROUND((157/100)*(ROUND((ROUND((Source!AE72*Source!AV72*Source!I72),2)*Source!BS72),2)), 2)</f>
        <v>0</v>
      </c>
      <c r="AI121">
        <v>3</v>
      </c>
    </row>
    <row r="122" spans="1:35" ht="13.8" x14ac:dyDescent="0.25">
      <c r="C122" s="13" t="s">
        <v>975</v>
      </c>
      <c r="H122" s="50">
        <f>I121+0</f>
        <v>615.24</v>
      </c>
      <c r="I122" s="50"/>
      <c r="J122" s="50">
        <f>K121+0</f>
        <v>3389.97</v>
      </c>
      <c r="K122" s="50"/>
      <c r="O122" s="25">
        <f>I121+0</f>
        <v>615.24</v>
      </c>
      <c r="P122" s="25">
        <f>K121+0</f>
        <v>3389.97</v>
      </c>
      <c r="X122">
        <f>IF(Source!BI72&lt;=1,I121-0, 0)</f>
        <v>615.24</v>
      </c>
      <c r="Y122">
        <f>IF(Source!BI72=2,I121-0, 0)</f>
        <v>0</v>
      </c>
      <c r="Z122">
        <f>IF(Source!BI72=3,I121-0, 0)</f>
        <v>0</v>
      </c>
      <c r="AA122">
        <f>IF(Source!BI72=4,I121,0)</f>
        <v>0</v>
      </c>
    </row>
    <row r="124" spans="1:35" ht="82.8" x14ac:dyDescent="0.3">
      <c r="A124" s="19">
        <v>11</v>
      </c>
      <c r="B124" s="19" t="str">
        <f>Source!F73</f>
        <v>4.8-75-5</v>
      </c>
      <c r="C124" s="19" t="s">
        <v>124</v>
      </c>
      <c r="D124" s="21" t="str">
        <f>Source!H73</f>
        <v>100 М КАБЕЛЯ</v>
      </c>
      <c r="E124" s="20">
        <f>Source!I73</f>
        <v>0.7</v>
      </c>
      <c r="F124" s="23"/>
      <c r="G124" s="22"/>
      <c r="H124" s="20"/>
      <c r="I124" s="23"/>
      <c r="J124" s="20"/>
      <c r="K124" s="23"/>
      <c r="Q124">
        <f>ROUND((Source!DN73/100)*(ROUND((ROUND((Source!AF73*Source!AV73*Source!I73),2)),2)), 2)</f>
        <v>32.54</v>
      </c>
      <c r="R124">
        <f>Source!X73</f>
        <v>665.13</v>
      </c>
      <c r="S124">
        <f>ROUND((Source!DO73/100)*(ROUND((ROUND((Source!AF73*Source!AV73*Source!I73),2)),2)), 2)</f>
        <v>20.34</v>
      </c>
      <c r="T124">
        <f>Source!Y73</f>
        <v>317.77999999999997</v>
      </c>
      <c r="U124">
        <f>ROUND((175/100)*(ROUND((ROUND((Source!AE73*Source!AV73*Source!I73),2)),2)), 2)</f>
        <v>1.61</v>
      </c>
      <c r="V124">
        <f>ROUND((157/100)*(ROUND((ROUND((Source!AE73*Source!AV73*Source!I73),2)*Source!BS73),2)), 2)</f>
        <v>36.74</v>
      </c>
      <c r="AI124">
        <v>0</v>
      </c>
    </row>
    <row r="125" spans="1:35" x14ac:dyDescent="0.25">
      <c r="C125" s="24" t="str">
        <f>"Объем: "&amp;Source!I73&amp;"=70/"&amp;"100"</f>
        <v>Объем: 0,7=70/100</v>
      </c>
    </row>
    <row r="126" spans="1:35" ht="14.4" x14ac:dyDescent="0.3">
      <c r="A126" s="19"/>
      <c r="B126" s="19"/>
      <c r="C126" s="19" t="s">
        <v>969</v>
      </c>
      <c r="D126" s="21"/>
      <c r="E126" s="20"/>
      <c r="F126" s="23">
        <f>Source!AO73</f>
        <v>38.89</v>
      </c>
      <c r="G126" s="22" t="str">
        <f>Source!DG73</f>
        <v/>
      </c>
      <c r="H126" s="20">
        <f>Source!AV73</f>
        <v>1.0669999999999999</v>
      </c>
      <c r="I126" s="23">
        <f>ROUND((ROUND((Source!AF73*Source!AV73*Source!I73),2)),2)</f>
        <v>29.05</v>
      </c>
      <c r="J126" s="20">
        <f>IF(Source!BA73&lt;&gt; 0, Source!BA73, 1)</f>
        <v>25.44</v>
      </c>
      <c r="K126" s="23">
        <f>Source!S73</f>
        <v>739.03</v>
      </c>
      <c r="W126">
        <f>I126</f>
        <v>29.05</v>
      </c>
    </row>
    <row r="127" spans="1:35" ht="14.4" x14ac:dyDescent="0.3">
      <c r="A127" s="19"/>
      <c r="B127" s="19"/>
      <c r="C127" s="19" t="s">
        <v>976</v>
      </c>
      <c r="D127" s="21"/>
      <c r="E127" s="20"/>
      <c r="F127" s="23">
        <f>Source!AM73</f>
        <v>5.21</v>
      </c>
      <c r="G127" s="22" t="str">
        <f>Source!DE73</f>
        <v/>
      </c>
      <c r="H127" s="20">
        <f>Source!AV73</f>
        <v>1.0669999999999999</v>
      </c>
      <c r="I127" s="23">
        <f>(ROUND((ROUND(((Source!ET73)*Source!AV73*Source!I73),2)),2)+ROUND((ROUND(((Source!AE73-(Source!EU73))*Source!AV73*Source!I73),2)),2))</f>
        <v>3.89</v>
      </c>
      <c r="J127" s="20">
        <f>IF(Source!BB73&lt;&gt; 0, Source!BB73, 1)</f>
        <v>10.47</v>
      </c>
      <c r="K127" s="23">
        <f>Source!Q73</f>
        <v>40.729999999999997</v>
      </c>
    </row>
    <row r="128" spans="1:35" ht="14.4" x14ac:dyDescent="0.3">
      <c r="A128" s="19"/>
      <c r="B128" s="19"/>
      <c r="C128" s="19" t="s">
        <v>977</v>
      </c>
      <c r="D128" s="21"/>
      <c r="E128" s="20"/>
      <c r="F128" s="23">
        <f>Source!AN73</f>
        <v>1.23</v>
      </c>
      <c r="G128" s="22" t="str">
        <f>Source!DF73</f>
        <v/>
      </c>
      <c r="H128" s="20">
        <f>Source!AV73</f>
        <v>1.0669999999999999</v>
      </c>
      <c r="I128" s="31">
        <f>ROUND((ROUND((Source!AE73*Source!AV73*Source!I73),2)),2)</f>
        <v>0.92</v>
      </c>
      <c r="J128" s="20">
        <f>IF(Source!BS73&lt;&gt; 0, Source!BS73, 1)</f>
        <v>25.44</v>
      </c>
      <c r="K128" s="31">
        <f>Source!R73</f>
        <v>23.4</v>
      </c>
      <c r="W128">
        <f>I128</f>
        <v>0.92</v>
      </c>
    </row>
    <row r="129" spans="1:35" ht="41.4" x14ac:dyDescent="0.3">
      <c r="A129" s="19" t="s">
        <v>128</v>
      </c>
      <c r="B129" s="19" t="str">
        <f>Source!F74</f>
        <v>1.1-1-3458</v>
      </c>
      <c r="C129" s="19" t="s">
        <v>130</v>
      </c>
      <c r="D129" s="21" t="str">
        <f>Source!H74</f>
        <v>шт.</v>
      </c>
      <c r="E129" s="20">
        <f>Source!I74</f>
        <v>144.19999999999999</v>
      </c>
      <c r="F129" s="23">
        <f>Source!AK74</f>
        <v>5.88</v>
      </c>
      <c r="G129" s="32" t="s">
        <v>3</v>
      </c>
      <c r="H129" s="20">
        <f>Source!AW74</f>
        <v>1.081</v>
      </c>
      <c r="I129" s="23">
        <f>ROUND((ROUND((Source!AC74*Source!AW74*Source!I74),2)),2)+(ROUND((ROUND(((Source!ET74)*Source!AV74*Source!I74),2)),2)+ROUND((ROUND(((Source!AE74-(Source!EU74))*Source!AV74*Source!I74),2)),2))+ROUND((ROUND((Source!AF74*Source!AV74*Source!I74),2)),2)</f>
        <v>916.58</v>
      </c>
      <c r="J129" s="20">
        <f>IF(Source!BC74&lt;&gt; 0, Source!BC74, 1)</f>
        <v>5.62</v>
      </c>
      <c r="K129" s="23">
        <f>Source!O74</f>
        <v>5151.18</v>
      </c>
      <c r="Q129">
        <f>ROUND((Source!DN74/100)*(ROUND((ROUND((Source!AF74*Source!AV74*Source!I74),2)),2)), 2)</f>
        <v>0</v>
      </c>
      <c r="R129">
        <f>Source!X74</f>
        <v>0</v>
      </c>
      <c r="S129">
        <f>ROUND((Source!DO74/100)*(ROUND((ROUND((Source!AF74*Source!AV74*Source!I74),2)),2)), 2)</f>
        <v>0</v>
      </c>
      <c r="T129">
        <f>Source!Y74</f>
        <v>0</v>
      </c>
      <c r="U129">
        <f>ROUND((175/100)*(ROUND((ROUND((Source!AE74*Source!AV74*Source!I74),2)),2)), 2)</f>
        <v>0</v>
      </c>
      <c r="V129">
        <f>ROUND((157/100)*(ROUND((ROUND((Source!AE74*Source!AV74*Source!I74),2)*Source!BS74),2)), 2)</f>
        <v>0</v>
      </c>
      <c r="X129">
        <f>IF(Source!BI74&lt;=1,I129, 0)</f>
        <v>0</v>
      </c>
      <c r="Y129">
        <f>IF(Source!BI74=2,I129, 0)</f>
        <v>916.58</v>
      </c>
      <c r="Z129">
        <f>IF(Source!BI74=3,I129, 0)</f>
        <v>0</v>
      </c>
      <c r="AA129">
        <f>IF(Source!BI74=4,I129, 0)</f>
        <v>0</v>
      </c>
      <c r="AI129">
        <v>3</v>
      </c>
    </row>
    <row r="130" spans="1:35" ht="14.4" x14ac:dyDescent="0.3">
      <c r="A130" s="19"/>
      <c r="B130" s="19"/>
      <c r="C130" s="19" t="s">
        <v>970</v>
      </c>
      <c r="D130" s="21" t="s">
        <v>971</v>
      </c>
      <c r="E130" s="20">
        <f>Source!DN73</f>
        <v>112</v>
      </c>
      <c r="F130" s="23"/>
      <c r="G130" s="22"/>
      <c r="H130" s="20"/>
      <c r="I130" s="23">
        <f>SUM(Q124:Q129)</f>
        <v>32.54</v>
      </c>
      <c r="J130" s="20">
        <f>Source!BZ73</f>
        <v>90</v>
      </c>
      <c r="K130" s="23">
        <f>SUM(R124:R129)</f>
        <v>665.13</v>
      </c>
    </row>
    <row r="131" spans="1:35" ht="14.4" x14ac:dyDescent="0.3">
      <c r="A131" s="19"/>
      <c r="B131" s="19"/>
      <c r="C131" s="19" t="s">
        <v>972</v>
      </c>
      <c r="D131" s="21" t="s">
        <v>971</v>
      </c>
      <c r="E131" s="20">
        <f>Source!DO73</f>
        <v>70</v>
      </c>
      <c r="F131" s="23"/>
      <c r="G131" s="22"/>
      <c r="H131" s="20"/>
      <c r="I131" s="23">
        <f>SUM(S124:S130)</f>
        <v>20.34</v>
      </c>
      <c r="J131" s="20">
        <f>Source!CA73</f>
        <v>43</v>
      </c>
      <c r="K131" s="23">
        <f>SUM(T124:T130)</f>
        <v>317.77999999999997</v>
      </c>
    </row>
    <row r="132" spans="1:35" ht="14.4" x14ac:dyDescent="0.3">
      <c r="A132" s="19"/>
      <c r="B132" s="19"/>
      <c r="C132" s="19" t="s">
        <v>978</v>
      </c>
      <c r="D132" s="21" t="s">
        <v>971</v>
      </c>
      <c r="E132" s="20">
        <f>175</f>
        <v>175</v>
      </c>
      <c r="F132" s="23"/>
      <c r="G132" s="22"/>
      <c r="H132" s="20"/>
      <c r="I132" s="23">
        <f>SUM(U124:U131)</f>
        <v>1.61</v>
      </c>
      <c r="J132" s="20">
        <f>157</f>
        <v>157</v>
      </c>
      <c r="K132" s="23">
        <f>SUM(V124:V131)</f>
        <v>36.74</v>
      </c>
    </row>
    <row r="133" spans="1:35" ht="14.4" x14ac:dyDescent="0.3">
      <c r="A133" s="26"/>
      <c r="B133" s="26"/>
      <c r="C133" s="26" t="s">
        <v>973</v>
      </c>
      <c r="D133" s="27" t="s">
        <v>974</v>
      </c>
      <c r="E133" s="28">
        <f>Source!AQ73</f>
        <v>3.68</v>
      </c>
      <c r="F133" s="29"/>
      <c r="G133" s="30" t="str">
        <f>Source!DI73</f>
        <v/>
      </c>
      <c r="H133" s="28">
        <f>Source!AV73</f>
        <v>1.0669999999999999</v>
      </c>
      <c r="I133" s="29">
        <f>Source!U73</f>
        <v>2.7485919999999999</v>
      </c>
      <c r="J133" s="28"/>
      <c r="K133" s="29"/>
      <c r="AB133" s="25">
        <f>I133</f>
        <v>2.7485919999999999</v>
      </c>
    </row>
    <row r="134" spans="1:35" ht="13.8" x14ac:dyDescent="0.25">
      <c r="C134" s="13" t="s">
        <v>975</v>
      </c>
      <c r="H134" s="50">
        <f>I126+I127+I130+I131+I132+SUM(I129:I129)</f>
        <v>1004.01</v>
      </c>
      <c r="I134" s="50"/>
      <c r="J134" s="50">
        <f>K126+K127+K130+K131+K132+SUM(K129:K129)</f>
        <v>6950.59</v>
      </c>
      <c r="K134" s="50"/>
      <c r="O134" s="25">
        <f>I126+I127+I130+I131+I132+SUM(I129:I129)</f>
        <v>1004.01</v>
      </c>
      <c r="P134" s="25">
        <f>K126+K127+K130+K131+K132+SUM(K129:K129)</f>
        <v>6950.59</v>
      </c>
      <c r="X134">
        <f>IF(Source!BI73&lt;=1,I126+I127+I130+I131+I132-0, 0)</f>
        <v>0</v>
      </c>
      <c r="Y134">
        <f>IF(Source!BI73=2,I126+I127+I130+I131+I132-0, 0)</f>
        <v>87.429999999999993</v>
      </c>
      <c r="Z134">
        <f>IF(Source!BI73=3,I126+I127+I130+I131+I132-0, 0)</f>
        <v>0</v>
      </c>
      <c r="AA134">
        <f>IF(Source!BI73=4,I126+I127+I130+I131+I132,0)</f>
        <v>0</v>
      </c>
    </row>
    <row r="136" spans="1:35" ht="82.8" x14ac:dyDescent="0.3">
      <c r="A136" s="19">
        <v>12</v>
      </c>
      <c r="B136" s="19" t="str">
        <f>Source!F75</f>
        <v>4.8-75-6</v>
      </c>
      <c r="C136" s="19" t="s">
        <v>135</v>
      </c>
      <c r="D136" s="21" t="str">
        <f>Source!H75</f>
        <v>100 М КАБЕЛЯ</v>
      </c>
      <c r="E136" s="20">
        <f>Source!I75</f>
        <v>1.19</v>
      </c>
      <c r="F136" s="23"/>
      <c r="G136" s="22"/>
      <c r="H136" s="20"/>
      <c r="I136" s="23"/>
      <c r="J136" s="20"/>
      <c r="K136" s="23"/>
      <c r="Q136">
        <f>ROUND((Source!DN75/100)*(ROUND((ROUND((Source!AF75*Source!AV75*Source!I75),2)),2)), 2)</f>
        <v>62.28</v>
      </c>
      <c r="R136">
        <f>Source!X75</f>
        <v>1273.25</v>
      </c>
      <c r="S136">
        <f>ROUND((Source!DO75/100)*(ROUND((ROUND((Source!AF75*Source!AV75*Source!I75),2)),2)), 2)</f>
        <v>38.93</v>
      </c>
      <c r="T136">
        <f>Source!Y75</f>
        <v>608.33000000000004</v>
      </c>
      <c r="U136">
        <f>ROUND((175/100)*(ROUND((ROUND((Source!AE75*Source!AV75*Source!I75),2)),2)), 2)</f>
        <v>4.29</v>
      </c>
      <c r="V136">
        <f>ROUND((157/100)*(ROUND((ROUND((Source!AE75*Source!AV75*Source!I75),2)*Source!BS75),2)), 2)</f>
        <v>97.86</v>
      </c>
      <c r="AI136">
        <v>0</v>
      </c>
    </row>
    <row r="137" spans="1:35" x14ac:dyDescent="0.25">
      <c r="C137" s="24" t="str">
        <f>"Объем: "&amp;Source!I75&amp;"=119/"&amp;"100"</f>
        <v>Объем: 1,19=119/100</v>
      </c>
    </row>
    <row r="138" spans="1:35" ht="14.4" x14ac:dyDescent="0.3">
      <c r="A138" s="19"/>
      <c r="B138" s="19"/>
      <c r="C138" s="19" t="s">
        <v>969</v>
      </c>
      <c r="D138" s="21"/>
      <c r="E138" s="20"/>
      <c r="F138" s="23">
        <f>Source!AO75</f>
        <v>43.8</v>
      </c>
      <c r="G138" s="22" t="str">
        <f>Source!DG75</f>
        <v/>
      </c>
      <c r="H138" s="20">
        <f>Source!AV75</f>
        <v>1.0669999999999999</v>
      </c>
      <c r="I138" s="23">
        <f>ROUND((ROUND((Source!AF75*Source!AV75*Source!I75),2)),2)</f>
        <v>55.61</v>
      </c>
      <c r="J138" s="20">
        <f>IF(Source!BA75&lt;&gt; 0, Source!BA75, 1)</f>
        <v>25.44</v>
      </c>
      <c r="K138" s="23">
        <f>Source!S75</f>
        <v>1414.72</v>
      </c>
      <c r="W138">
        <f>I138</f>
        <v>55.61</v>
      </c>
    </row>
    <row r="139" spans="1:35" ht="14.4" x14ac:dyDescent="0.3">
      <c r="A139" s="19"/>
      <c r="B139" s="19"/>
      <c r="C139" s="19" t="s">
        <v>976</v>
      </c>
      <c r="D139" s="21"/>
      <c r="E139" s="20"/>
      <c r="F139" s="23">
        <f>Source!AM75</f>
        <v>8.19</v>
      </c>
      <c r="G139" s="22" t="str">
        <f>Source!DE75</f>
        <v/>
      </c>
      <c r="H139" s="20">
        <f>Source!AV75</f>
        <v>1.0669999999999999</v>
      </c>
      <c r="I139" s="23">
        <f>(ROUND((ROUND(((Source!ET75)*Source!AV75*Source!I75),2)),2)+ROUND((ROUND(((Source!AE75-(Source!EU75))*Source!AV75*Source!I75),2)),2))</f>
        <v>10.4</v>
      </c>
      <c r="J139" s="20">
        <f>IF(Source!BB75&lt;&gt; 0, Source!BB75, 1)</f>
        <v>10.47</v>
      </c>
      <c r="K139" s="23">
        <f>Source!Q75</f>
        <v>108.89</v>
      </c>
    </row>
    <row r="140" spans="1:35" ht="14.4" x14ac:dyDescent="0.3">
      <c r="A140" s="19"/>
      <c r="B140" s="19"/>
      <c r="C140" s="19" t="s">
        <v>977</v>
      </c>
      <c r="D140" s="21"/>
      <c r="E140" s="20"/>
      <c r="F140" s="23">
        <f>Source!AN75</f>
        <v>1.93</v>
      </c>
      <c r="G140" s="22" t="str">
        <f>Source!DF75</f>
        <v/>
      </c>
      <c r="H140" s="20">
        <f>Source!AV75</f>
        <v>1.0669999999999999</v>
      </c>
      <c r="I140" s="31">
        <f>ROUND((ROUND((Source!AE75*Source!AV75*Source!I75),2)),2)</f>
        <v>2.4500000000000002</v>
      </c>
      <c r="J140" s="20">
        <f>IF(Source!BS75&lt;&gt; 0, Source!BS75, 1)</f>
        <v>25.44</v>
      </c>
      <c r="K140" s="31">
        <f>Source!R75</f>
        <v>62.33</v>
      </c>
      <c r="W140">
        <f>I140</f>
        <v>2.4500000000000002</v>
      </c>
    </row>
    <row r="141" spans="1:35" ht="41.4" x14ac:dyDescent="0.3">
      <c r="A141" s="19" t="s">
        <v>137</v>
      </c>
      <c r="B141" s="19" t="str">
        <f>Source!F76</f>
        <v>1.1-1-3459</v>
      </c>
      <c r="C141" s="19" t="s">
        <v>139</v>
      </c>
      <c r="D141" s="21" t="str">
        <f>Source!H76</f>
        <v>шт.</v>
      </c>
      <c r="E141" s="20">
        <f>Source!I76</f>
        <v>245.14</v>
      </c>
      <c r="F141" s="23">
        <f>Source!AK76</f>
        <v>8.82</v>
      </c>
      <c r="G141" s="32" t="s">
        <v>3</v>
      </c>
      <c r="H141" s="20">
        <f>Source!AW76</f>
        <v>1.081</v>
      </c>
      <c r="I141" s="23">
        <f>ROUND((ROUND((Source!AC76*Source!AW76*Source!I76),2)),2)+(ROUND((ROUND(((Source!ET76)*Source!AV76*Source!I76),2)),2)+ROUND((ROUND(((Source!AE76-(Source!EU76))*Source!AV76*Source!I76),2)),2))+ROUND((ROUND((Source!AF76*Source!AV76*Source!I76),2)),2)</f>
        <v>2337.27</v>
      </c>
      <c r="J141" s="20">
        <f>IF(Source!BC76&lt;&gt; 0, Source!BC76, 1)</f>
        <v>5.72</v>
      </c>
      <c r="K141" s="23">
        <f>Source!O76</f>
        <v>13369.18</v>
      </c>
      <c r="Q141">
        <f>ROUND((Source!DN76/100)*(ROUND((ROUND((Source!AF76*Source!AV76*Source!I76),2)),2)), 2)</f>
        <v>0</v>
      </c>
      <c r="R141">
        <f>Source!X76</f>
        <v>0</v>
      </c>
      <c r="S141">
        <f>ROUND((Source!DO76/100)*(ROUND((ROUND((Source!AF76*Source!AV76*Source!I76),2)),2)), 2)</f>
        <v>0</v>
      </c>
      <c r="T141">
        <f>Source!Y76</f>
        <v>0</v>
      </c>
      <c r="U141">
        <f>ROUND((175/100)*(ROUND((ROUND((Source!AE76*Source!AV76*Source!I76),2)),2)), 2)</f>
        <v>0</v>
      </c>
      <c r="V141">
        <f>ROUND((157/100)*(ROUND((ROUND((Source!AE76*Source!AV76*Source!I76),2)*Source!BS76),2)), 2)</f>
        <v>0</v>
      </c>
      <c r="X141">
        <f>IF(Source!BI76&lt;=1,I141, 0)</f>
        <v>0</v>
      </c>
      <c r="Y141">
        <f>IF(Source!BI76=2,I141, 0)</f>
        <v>2337.27</v>
      </c>
      <c r="Z141">
        <f>IF(Source!BI76=3,I141, 0)</f>
        <v>0</v>
      </c>
      <c r="AA141">
        <f>IF(Source!BI76=4,I141, 0)</f>
        <v>0</v>
      </c>
      <c r="AI141">
        <v>3</v>
      </c>
    </row>
    <row r="142" spans="1:35" ht="14.4" x14ac:dyDescent="0.3">
      <c r="A142" s="19"/>
      <c r="B142" s="19"/>
      <c r="C142" s="19" t="s">
        <v>970</v>
      </c>
      <c r="D142" s="21" t="s">
        <v>971</v>
      </c>
      <c r="E142" s="20">
        <f>Source!DN75</f>
        <v>112</v>
      </c>
      <c r="F142" s="23"/>
      <c r="G142" s="22"/>
      <c r="H142" s="20"/>
      <c r="I142" s="23">
        <f>SUM(Q136:Q141)</f>
        <v>62.28</v>
      </c>
      <c r="J142" s="20">
        <f>Source!BZ75</f>
        <v>90</v>
      </c>
      <c r="K142" s="23">
        <f>SUM(R136:R141)</f>
        <v>1273.25</v>
      </c>
    </row>
    <row r="143" spans="1:35" ht="14.4" x14ac:dyDescent="0.3">
      <c r="A143" s="19"/>
      <c r="B143" s="19"/>
      <c r="C143" s="19" t="s">
        <v>972</v>
      </c>
      <c r="D143" s="21" t="s">
        <v>971</v>
      </c>
      <c r="E143" s="20">
        <f>Source!DO75</f>
        <v>70</v>
      </c>
      <c r="F143" s="23"/>
      <c r="G143" s="22"/>
      <c r="H143" s="20"/>
      <c r="I143" s="23">
        <f>SUM(S136:S142)</f>
        <v>38.93</v>
      </c>
      <c r="J143" s="20">
        <f>Source!CA75</f>
        <v>43</v>
      </c>
      <c r="K143" s="23">
        <f>SUM(T136:T142)</f>
        <v>608.33000000000004</v>
      </c>
    </row>
    <row r="144" spans="1:35" ht="14.4" x14ac:dyDescent="0.3">
      <c r="A144" s="19"/>
      <c r="B144" s="19"/>
      <c r="C144" s="19" t="s">
        <v>978</v>
      </c>
      <c r="D144" s="21" t="s">
        <v>971</v>
      </c>
      <c r="E144" s="20">
        <f>175</f>
        <v>175</v>
      </c>
      <c r="F144" s="23"/>
      <c r="G144" s="22"/>
      <c r="H144" s="20"/>
      <c r="I144" s="23">
        <f>SUM(U136:U143)</f>
        <v>4.29</v>
      </c>
      <c r="J144" s="20">
        <f>157</f>
        <v>157</v>
      </c>
      <c r="K144" s="23">
        <f>SUM(V136:V143)</f>
        <v>97.86</v>
      </c>
    </row>
    <row r="145" spans="1:35" ht="14.4" x14ac:dyDescent="0.3">
      <c r="A145" s="26"/>
      <c r="B145" s="26"/>
      <c r="C145" s="26" t="s">
        <v>973</v>
      </c>
      <c r="D145" s="27" t="s">
        <v>974</v>
      </c>
      <c r="E145" s="28">
        <f>Source!AQ75</f>
        <v>4.16</v>
      </c>
      <c r="F145" s="29"/>
      <c r="G145" s="30" t="str">
        <f>Source!DI75</f>
        <v/>
      </c>
      <c r="H145" s="28">
        <f>Source!AV75</f>
        <v>1.0669999999999999</v>
      </c>
      <c r="I145" s="29">
        <f>Source!U75</f>
        <v>5.2820767999999996</v>
      </c>
      <c r="J145" s="28"/>
      <c r="K145" s="29"/>
      <c r="AB145" s="25">
        <f>I145</f>
        <v>5.2820767999999996</v>
      </c>
    </row>
    <row r="146" spans="1:35" ht="13.8" x14ac:dyDescent="0.25">
      <c r="C146" s="13" t="s">
        <v>975</v>
      </c>
      <c r="H146" s="50">
        <f>I138+I139+I142+I143+I144+SUM(I141:I141)</f>
        <v>2508.7800000000002</v>
      </c>
      <c r="I146" s="50"/>
      <c r="J146" s="50">
        <f>K138+K139+K142+K143+K144+SUM(K141:K141)</f>
        <v>16872.23</v>
      </c>
      <c r="K146" s="50"/>
      <c r="O146" s="25">
        <f>I138+I139+I142+I143+I144+SUM(I141:I141)</f>
        <v>2508.7800000000002</v>
      </c>
      <c r="P146" s="25">
        <f>K138+K139+K142+K143+K144+SUM(K141:K141)</f>
        <v>16872.23</v>
      </c>
      <c r="X146">
        <f>IF(Source!BI75&lt;=1,I138+I139+I142+I143+I144-0, 0)</f>
        <v>0</v>
      </c>
      <c r="Y146">
        <f>IF(Source!BI75=2,I138+I139+I142+I143+I144-0, 0)</f>
        <v>171.51000000000002</v>
      </c>
      <c r="Z146">
        <f>IF(Source!BI75=3,I138+I139+I142+I143+I144-0, 0)</f>
        <v>0</v>
      </c>
      <c r="AA146">
        <f>IF(Source!BI75=4,I138+I139+I142+I143+I144,0)</f>
        <v>0</v>
      </c>
    </row>
    <row r="148" spans="1:35" ht="55.2" x14ac:dyDescent="0.3">
      <c r="A148" s="19">
        <v>13</v>
      </c>
      <c r="B148" s="19" t="str">
        <f>Source!F77</f>
        <v>4.8-75-7</v>
      </c>
      <c r="C148" s="19" t="s">
        <v>143</v>
      </c>
      <c r="D148" s="21" t="str">
        <f>Source!H77</f>
        <v>100 М КАБЕЛЯ</v>
      </c>
      <c r="E148" s="20">
        <f>Source!I77</f>
        <v>1.8260000000000001</v>
      </c>
      <c r="F148" s="23"/>
      <c r="G148" s="22"/>
      <c r="H148" s="20"/>
      <c r="I148" s="23"/>
      <c r="J148" s="20"/>
      <c r="K148" s="23"/>
      <c r="Q148">
        <f>ROUND((Source!DN77/100)*(ROUND((ROUND((Source!AF77*Source!AV77*Source!I77),2)),2)), 2)</f>
        <v>106.72</v>
      </c>
      <c r="R148">
        <f>Source!X77</f>
        <v>2181.7600000000002</v>
      </c>
      <c r="S148">
        <f>ROUND((Source!DO77/100)*(ROUND((ROUND((Source!AF77*Source!AV77*Source!I77),2)),2)), 2)</f>
        <v>66.7</v>
      </c>
      <c r="T148">
        <f>Source!Y77</f>
        <v>1042.4000000000001</v>
      </c>
      <c r="U148">
        <f>ROUND((175/100)*(ROUND((ROUND((Source!AE77*Source!AV77*Source!I77),2)),2)), 2)</f>
        <v>8.3800000000000008</v>
      </c>
      <c r="V148">
        <f>ROUND((157/100)*(ROUND((ROUND((Source!AE77*Source!AV77*Source!I77),2)*Source!BS77),2)), 2)</f>
        <v>191.32</v>
      </c>
      <c r="AI148">
        <v>0</v>
      </c>
    </row>
    <row r="149" spans="1:35" x14ac:dyDescent="0.25">
      <c r="C149" s="24" t="str">
        <f>"Объем: "&amp;Source!I77&amp;"=182,6/"&amp;"100"</f>
        <v>Объем: 1,826=182,6/100</v>
      </c>
    </row>
    <row r="150" spans="1:35" ht="14.4" x14ac:dyDescent="0.3">
      <c r="A150" s="19"/>
      <c r="B150" s="19"/>
      <c r="C150" s="19" t="s">
        <v>969</v>
      </c>
      <c r="D150" s="21"/>
      <c r="E150" s="20"/>
      <c r="F150" s="23">
        <f>Source!AO77</f>
        <v>48.91</v>
      </c>
      <c r="G150" s="22" t="str">
        <f>Source!DG77</f>
        <v/>
      </c>
      <c r="H150" s="20">
        <f>Source!AV77</f>
        <v>1.0669999999999999</v>
      </c>
      <c r="I150" s="23">
        <f>ROUND((ROUND((Source!AF77*Source!AV77*Source!I77),2)),2)</f>
        <v>95.29</v>
      </c>
      <c r="J150" s="20">
        <f>IF(Source!BA77&lt;&gt; 0, Source!BA77, 1)</f>
        <v>25.44</v>
      </c>
      <c r="K150" s="23">
        <f>Source!S77</f>
        <v>2424.1799999999998</v>
      </c>
      <c r="W150">
        <f>I150</f>
        <v>95.29</v>
      </c>
    </row>
    <row r="151" spans="1:35" ht="14.4" x14ac:dyDescent="0.3">
      <c r="A151" s="19"/>
      <c r="B151" s="19"/>
      <c r="C151" s="19" t="s">
        <v>976</v>
      </c>
      <c r="D151" s="21"/>
      <c r="E151" s="20"/>
      <c r="F151" s="23">
        <f>Source!AM77</f>
        <v>10.42</v>
      </c>
      <c r="G151" s="22" t="str">
        <f>Source!DE77</f>
        <v/>
      </c>
      <c r="H151" s="20">
        <f>Source!AV77</f>
        <v>1.0669999999999999</v>
      </c>
      <c r="I151" s="23">
        <f>(ROUND((ROUND(((Source!ET77)*Source!AV77*Source!I77),2)),2)+ROUND((ROUND(((Source!AE77-(Source!EU77))*Source!AV77*Source!I77),2)),2))</f>
        <v>20.3</v>
      </c>
      <c r="J151" s="20">
        <f>IF(Source!BB77&lt;&gt; 0, Source!BB77, 1)</f>
        <v>10.48</v>
      </c>
      <c r="K151" s="23">
        <f>Source!Q77</f>
        <v>212.74</v>
      </c>
    </row>
    <row r="152" spans="1:35" ht="14.4" x14ac:dyDescent="0.3">
      <c r="A152" s="19"/>
      <c r="B152" s="19"/>
      <c r="C152" s="19" t="s">
        <v>977</v>
      </c>
      <c r="D152" s="21"/>
      <c r="E152" s="20"/>
      <c r="F152" s="23">
        <f>Source!AN77</f>
        <v>2.46</v>
      </c>
      <c r="G152" s="22" t="str">
        <f>Source!DF77</f>
        <v/>
      </c>
      <c r="H152" s="20">
        <f>Source!AV77</f>
        <v>1.0669999999999999</v>
      </c>
      <c r="I152" s="31">
        <f>ROUND((ROUND((Source!AE77*Source!AV77*Source!I77),2)),2)</f>
        <v>4.79</v>
      </c>
      <c r="J152" s="20">
        <f>IF(Source!BS77&lt;&gt; 0, Source!BS77, 1)</f>
        <v>25.44</v>
      </c>
      <c r="K152" s="31">
        <f>Source!R77</f>
        <v>121.86</v>
      </c>
      <c r="W152">
        <f>I152</f>
        <v>4.79</v>
      </c>
    </row>
    <row r="153" spans="1:35" ht="41.4" x14ac:dyDescent="0.3">
      <c r="A153" s="19" t="s">
        <v>145</v>
      </c>
      <c r="B153" s="19" t="str">
        <f>Source!F78</f>
        <v>1.1-1-3460</v>
      </c>
      <c r="C153" s="19" t="s">
        <v>147</v>
      </c>
      <c r="D153" s="21" t="str">
        <f>Source!H78</f>
        <v>шт.</v>
      </c>
      <c r="E153" s="20">
        <f>Source!I78</f>
        <v>376.15600000000001</v>
      </c>
      <c r="F153" s="23">
        <f>Source!AK78</f>
        <v>11.75</v>
      </c>
      <c r="G153" s="32" t="s">
        <v>3</v>
      </c>
      <c r="H153" s="20">
        <f>Source!AW78</f>
        <v>1.081</v>
      </c>
      <c r="I153" s="23">
        <f>ROUND((ROUND((Source!AC78*Source!AW78*Source!I78),2)),2)+(ROUND((ROUND(((Source!ET78)*Source!AV78*Source!I78),2)),2)+ROUND((ROUND(((Source!AE78-(Source!EU78))*Source!AV78*Source!I78),2)),2))+ROUND((ROUND((Source!AF78*Source!AV78*Source!I78),2)),2)</f>
        <v>4777.84</v>
      </c>
      <c r="J153" s="20">
        <f>IF(Source!BC78&lt;&gt; 0, Source!BC78, 1)</f>
        <v>5.99</v>
      </c>
      <c r="K153" s="23">
        <f>Source!O78</f>
        <v>28619.26</v>
      </c>
      <c r="Q153">
        <f>ROUND((Source!DN78/100)*(ROUND((ROUND((Source!AF78*Source!AV78*Source!I78),2)),2)), 2)</f>
        <v>0</v>
      </c>
      <c r="R153">
        <f>Source!X78</f>
        <v>0</v>
      </c>
      <c r="S153">
        <f>ROUND((Source!DO78/100)*(ROUND((ROUND((Source!AF78*Source!AV78*Source!I78),2)),2)), 2)</f>
        <v>0</v>
      </c>
      <c r="T153">
        <f>Source!Y78</f>
        <v>0</v>
      </c>
      <c r="U153">
        <f>ROUND((175/100)*(ROUND((ROUND((Source!AE78*Source!AV78*Source!I78),2)),2)), 2)</f>
        <v>0</v>
      </c>
      <c r="V153">
        <f>ROUND((157/100)*(ROUND((ROUND((Source!AE78*Source!AV78*Source!I78),2)*Source!BS78),2)), 2)</f>
        <v>0</v>
      </c>
      <c r="X153">
        <f>IF(Source!BI78&lt;=1,I153, 0)</f>
        <v>0</v>
      </c>
      <c r="Y153">
        <f>IF(Source!BI78=2,I153, 0)</f>
        <v>4777.84</v>
      </c>
      <c r="Z153">
        <f>IF(Source!BI78=3,I153, 0)</f>
        <v>0</v>
      </c>
      <c r="AA153">
        <f>IF(Source!BI78=4,I153, 0)</f>
        <v>0</v>
      </c>
      <c r="AI153">
        <v>3</v>
      </c>
    </row>
    <row r="154" spans="1:35" ht="14.4" x14ac:dyDescent="0.3">
      <c r="A154" s="19"/>
      <c r="B154" s="19"/>
      <c r="C154" s="19" t="s">
        <v>970</v>
      </c>
      <c r="D154" s="21" t="s">
        <v>971</v>
      </c>
      <c r="E154" s="20">
        <f>Source!DN77</f>
        <v>112</v>
      </c>
      <c r="F154" s="23"/>
      <c r="G154" s="22"/>
      <c r="H154" s="20"/>
      <c r="I154" s="23">
        <f>SUM(Q148:Q153)</f>
        <v>106.72</v>
      </c>
      <c r="J154" s="20">
        <f>Source!BZ77</f>
        <v>90</v>
      </c>
      <c r="K154" s="23">
        <f>SUM(R148:R153)</f>
        <v>2181.7600000000002</v>
      </c>
    </row>
    <row r="155" spans="1:35" ht="14.4" x14ac:dyDescent="0.3">
      <c r="A155" s="19"/>
      <c r="B155" s="19"/>
      <c r="C155" s="19" t="s">
        <v>972</v>
      </c>
      <c r="D155" s="21" t="s">
        <v>971</v>
      </c>
      <c r="E155" s="20">
        <f>Source!DO77</f>
        <v>70</v>
      </c>
      <c r="F155" s="23"/>
      <c r="G155" s="22"/>
      <c r="H155" s="20"/>
      <c r="I155" s="23">
        <f>SUM(S148:S154)</f>
        <v>66.7</v>
      </c>
      <c r="J155" s="20">
        <f>Source!CA77</f>
        <v>43</v>
      </c>
      <c r="K155" s="23">
        <f>SUM(T148:T154)</f>
        <v>1042.4000000000001</v>
      </c>
    </row>
    <row r="156" spans="1:35" ht="14.4" x14ac:dyDescent="0.3">
      <c r="A156" s="19"/>
      <c r="B156" s="19"/>
      <c r="C156" s="19" t="s">
        <v>978</v>
      </c>
      <c r="D156" s="21" t="s">
        <v>971</v>
      </c>
      <c r="E156" s="20">
        <f>175</f>
        <v>175</v>
      </c>
      <c r="F156" s="23"/>
      <c r="G156" s="22"/>
      <c r="H156" s="20"/>
      <c r="I156" s="23">
        <f>SUM(U148:U155)</f>
        <v>8.3800000000000008</v>
      </c>
      <c r="J156" s="20">
        <f>157</f>
        <v>157</v>
      </c>
      <c r="K156" s="23">
        <f>SUM(V148:V155)</f>
        <v>191.32</v>
      </c>
    </row>
    <row r="157" spans="1:35" ht="14.4" x14ac:dyDescent="0.3">
      <c r="A157" s="26"/>
      <c r="B157" s="26"/>
      <c r="C157" s="26" t="s">
        <v>973</v>
      </c>
      <c r="D157" s="27" t="s">
        <v>974</v>
      </c>
      <c r="E157" s="28">
        <f>Source!AQ77</f>
        <v>4.66</v>
      </c>
      <c r="F157" s="29"/>
      <c r="G157" s="30" t="str">
        <f>Source!DI77</f>
        <v/>
      </c>
      <c r="H157" s="28">
        <f>Source!AV77</f>
        <v>1.0669999999999999</v>
      </c>
      <c r="I157" s="29">
        <f>Source!U77</f>
        <v>9.0792737199999998</v>
      </c>
      <c r="J157" s="28"/>
      <c r="K157" s="29"/>
      <c r="AB157" s="25">
        <f>I157</f>
        <v>9.0792737199999998</v>
      </c>
    </row>
    <row r="158" spans="1:35" ht="13.8" x14ac:dyDescent="0.25">
      <c r="C158" s="13" t="s">
        <v>975</v>
      </c>
      <c r="H158" s="50">
        <f>I150+I151+I154+I155+I156+SUM(I153:I153)</f>
        <v>5075.2300000000005</v>
      </c>
      <c r="I158" s="50"/>
      <c r="J158" s="50">
        <f>K150+K151+K154+K155+K156+SUM(K153:K153)</f>
        <v>34671.659999999996</v>
      </c>
      <c r="K158" s="50"/>
      <c r="O158" s="25">
        <f>I150+I151+I154+I155+I156+SUM(I153:I153)</f>
        <v>5075.2300000000005</v>
      </c>
      <c r="P158" s="25">
        <f>K150+K151+K154+K155+K156+SUM(K153:K153)</f>
        <v>34671.659999999996</v>
      </c>
      <c r="X158">
        <f>IF(Source!BI77&lt;=1,I150+I151+I154+I155+I156-0, 0)</f>
        <v>0</v>
      </c>
      <c r="Y158">
        <f>IF(Source!BI77=2,I150+I151+I154+I155+I156-0, 0)</f>
        <v>297.39</v>
      </c>
      <c r="Z158">
        <f>IF(Source!BI77=3,I150+I151+I154+I155+I156-0, 0)</f>
        <v>0</v>
      </c>
      <c r="AA158">
        <f>IF(Source!BI77=4,I150+I151+I154+I155+I156,0)</f>
        <v>0</v>
      </c>
    </row>
    <row r="160" spans="1:35" ht="28.8" x14ac:dyDescent="0.3">
      <c r="A160" s="19">
        <v>14</v>
      </c>
      <c r="B160" s="19" t="str">
        <f>Source!F79</f>
        <v>4.8-73-2</v>
      </c>
      <c r="C160" s="19" t="s">
        <v>151</v>
      </c>
      <c r="D160" s="21" t="str">
        <f>Source!H79</f>
        <v>100 М КАБЕЛЯ</v>
      </c>
      <c r="E160" s="20">
        <f>Source!I79</f>
        <v>13.589499999999999</v>
      </c>
      <c r="F160" s="23"/>
      <c r="G160" s="22"/>
      <c r="H160" s="20"/>
      <c r="I160" s="23"/>
      <c r="J160" s="20"/>
      <c r="K160" s="23"/>
      <c r="Q160">
        <f>ROUND((Source!DN79/100)*(ROUND((ROUND((Source!AF79*Source!AV79*Source!I79),2)),2)), 2)</f>
        <v>2362.75</v>
      </c>
      <c r="R160">
        <f>Source!X79</f>
        <v>48301.4</v>
      </c>
      <c r="S160">
        <f>ROUND((Source!DO79/100)*(ROUND((ROUND((Source!AF79*Source!AV79*Source!I79),2)),2)), 2)</f>
        <v>1476.72</v>
      </c>
      <c r="T160">
        <f>Source!Y79</f>
        <v>23077.33</v>
      </c>
      <c r="U160">
        <f>ROUND((175/100)*(ROUND((ROUND((Source!AE79*Source!AV79*Source!I79),2)),2)), 2)</f>
        <v>1456.26</v>
      </c>
      <c r="V160">
        <f>ROUND((157/100)*(ROUND((ROUND((Source!AE79*Source!AV79*Source!I79),2)*Source!BS79),2)), 2)</f>
        <v>33236.74</v>
      </c>
      <c r="AI160">
        <v>0</v>
      </c>
    </row>
    <row r="161" spans="1:35" x14ac:dyDescent="0.25">
      <c r="C161" s="24" t="str">
        <f>"Объем: "&amp;Source!I79&amp;"=1358,95/"&amp;"100"</f>
        <v>Объем: 13,5895=1358,95/100</v>
      </c>
    </row>
    <row r="162" spans="1:35" ht="14.4" x14ac:dyDescent="0.3">
      <c r="A162" s="19"/>
      <c r="B162" s="19"/>
      <c r="C162" s="19" t="s">
        <v>969</v>
      </c>
      <c r="D162" s="21"/>
      <c r="E162" s="20"/>
      <c r="F162" s="23">
        <f>Source!AO79</f>
        <v>145.49</v>
      </c>
      <c r="G162" s="22" t="str">
        <f>Source!DG79</f>
        <v/>
      </c>
      <c r="H162" s="20">
        <f>Source!AV79</f>
        <v>1.0669999999999999</v>
      </c>
      <c r="I162" s="23">
        <f>ROUND((ROUND((Source!AF79*Source!AV79*Source!I79),2)),2)</f>
        <v>2109.6</v>
      </c>
      <c r="J162" s="20">
        <f>IF(Source!BA79&lt;&gt; 0, Source!BA79, 1)</f>
        <v>25.44</v>
      </c>
      <c r="K162" s="23">
        <f>Source!S79</f>
        <v>53668.22</v>
      </c>
      <c r="W162">
        <f>I162</f>
        <v>2109.6</v>
      </c>
    </row>
    <row r="163" spans="1:35" ht="14.4" x14ac:dyDescent="0.3">
      <c r="A163" s="19"/>
      <c r="B163" s="19"/>
      <c r="C163" s="19" t="s">
        <v>976</v>
      </c>
      <c r="D163" s="21"/>
      <c r="E163" s="20"/>
      <c r="F163" s="23">
        <f>Source!AM79</f>
        <v>350.31</v>
      </c>
      <c r="G163" s="22" t="str">
        <f>Source!DE79</f>
        <v/>
      </c>
      <c r="H163" s="20">
        <f>Source!AV79</f>
        <v>1.0669999999999999</v>
      </c>
      <c r="I163" s="23">
        <f>(ROUND((ROUND(((Source!ET79)*Source!AV79*Source!I79),2)),2)+ROUND((ROUND(((Source!AE79-(Source!EU79))*Source!AV79*Source!I79),2)),2))</f>
        <v>5079.49</v>
      </c>
      <c r="J163" s="20">
        <f>IF(Source!BB79&lt;&gt; 0, Source!BB79, 1)</f>
        <v>9.06</v>
      </c>
      <c r="K163" s="23">
        <f>Source!Q79</f>
        <v>46020.18</v>
      </c>
    </row>
    <row r="164" spans="1:35" ht="14.4" x14ac:dyDescent="0.3">
      <c r="A164" s="19"/>
      <c r="B164" s="19"/>
      <c r="C164" s="19" t="s">
        <v>977</v>
      </c>
      <c r="D164" s="21"/>
      <c r="E164" s="20"/>
      <c r="F164" s="23">
        <f>Source!AN79</f>
        <v>57.39</v>
      </c>
      <c r="G164" s="22" t="str">
        <f>Source!DF79</f>
        <v/>
      </c>
      <c r="H164" s="20">
        <f>Source!AV79</f>
        <v>1.0669999999999999</v>
      </c>
      <c r="I164" s="31">
        <f>ROUND((ROUND((Source!AE79*Source!AV79*Source!I79),2)),2)</f>
        <v>832.15</v>
      </c>
      <c r="J164" s="20">
        <f>IF(Source!BS79&lt;&gt; 0, Source!BS79, 1)</f>
        <v>25.44</v>
      </c>
      <c r="K164" s="31">
        <f>Source!R79</f>
        <v>21169.9</v>
      </c>
      <c r="W164">
        <f>I164</f>
        <v>832.15</v>
      </c>
    </row>
    <row r="165" spans="1:35" ht="14.4" x14ac:dyDescent="0.3">
      <c r="A165" s="19"/>
      <c r="B165" s="19"/>
      <c r="C165" s="19" t="s">
        <v>981</v>
      </c>
      <c r="D165" s="21"/>
      <c r="E165" s="20"/>
      <c r="F165" s="23">
        <f>Source!AL79</f>
        <v>24.92</v>
      </c>
      <c r="G165" s="22" t="str">
        <f>Source!DD79</f>
        <v/>
      </c>
      <c r="H165" s="20">
        <f>Source!AW79</f>
        <v>1.081</v>
      </c>
      <c r="I165" s="23">
        <f>ROUND((ROUND((Source!AC79*Source!AW79*Source!I79),2)),2)</f>
        <v>366.08</v>
      </c>
      <c r="J165" s="20">
        <f>IF(Source!BC79&lt;&gt; 0, Source!BC79, 1)</f>
        <v>6.58</v>
      </c>
      <c r="K165" s="23">
        <f>Source!P79</f>
        <v>2408.81</v>
      </c>
    </row>
    <row r="166" spans="1:35" ht="14.4" x14ac:dyDescent="0.3">
      <c r="A166" s="19"/>
      <c r="B166" s="19"/>
      <c r="C166" s="19" t="s">
        <v>970</v>
      </c>
      <c r="D166" s="21" t="s">
        <v>971</v>
      </c>
      <c r="E166" s="20">
        <f>Source!DN79</f>
        <v>112</v>
      </c>
      <c r="F166" s="23"/>
      <c r="G166" s="22"/>
      <c r="H166" s="20"/>
      <c r="I166" s="23">
        <f>SUM(Q160:Q165)</f>
        <v>2362.75</v>
      </c>
      <c r="J166" s="20">
        <f>Source!BZ79</f>
        <v>90</v>
      </c>
      <c r="K166" s="23">
        <f>SUM(R160:R165)</f>
        <v>48301.4</v>
      </c>
    </row>
    <row r="167" spans="1:35" ht="14.4" x14ac:dyDescent="0.3">
      <c r="A167" s="19"/>
      <c r="B167" s="19"/>
      <c r="C167" s="19" t="s">
        <v>972</v>
      </c>
      <c r="D167" s="21" t="s">
        <v>971</v>
      </c>
      <c r="E167" s="20">
        <f>Source!DO79</f>
        <v>70</v>
      </c>
      <c r="F167" s="23"/>
      <c r="G167" s="22"/>
      <c r="H167" s="20"/>
      <c r="I167" s="23">
        <f>SUM(S160:S166)</f>
        <v>1476.72</v>
      </c>
      <c r="J167" s="20">
        <f>Source!CA79</f>
        <v>43</v>
      </c>
      <c r="K167" s="23">
        <f>SUM(T160:T166)</f>
        <v>23077.33</v>
      </c>
    </row>
    <row r="168" spans="1:35" ht="14.4" x14ac:dyDescent="0.3">
      <c r="A168" s="19"/>
      <c r="B168" s="19"/>
      <c r="C168" s="19" t="s">
        <v>978</v>
      </c>
      <c r="D168" s="21" t="s">
        <v>971</v>
      </c>
      <c r="E168" s="20">
        <f>175</f>
        <v>175</v>
      </c>
      <c r="F168" s="23"/>
      <c r="G168" s="22"/>
      <c r="H168" s="20"/>
      <c r="I168" s="23">
        <f>SUM(U160:U167)</f>
        <v>1456.26</v>
      </c>
      <c r="J168" s="20">
        <f>157</f>
        <v>157</v>
      </c>
      <c r="K168" s="23">
        <f>SUM(V160:V167)</f>
        <v>33236.74</v>
      </c>
    </row>
    <row r="169" spans="1:35" ht="14.4" x14ac:dyDescent="0.3">
      <c r="A169" s="26"/>
      <c r="B169" s="26"/>
      <c r="C169" s="26" t="s">
        <v>973</v>
      </c>
      <c r="D169" s="27" t="s">
        <v>974</v>
      </c>
      <c r="E169" s="28">
        <f>Source!AQ79</f>
        <v>11.8</v>
      </c>
      <c r="F169" s="29"/>
      <c r="G169" s="30" t="str">
        <f>Source!DI79</f>
        <v/>
      </c>
      <c r="H169" s="28">
        <f>Source!AV79</f>
        <v>1.0669999999999999</v>
      </c>
      <c r="I169" s="29">
        <f>Source!U79</f>
        <v>171.0999587</v>
      </c>
      <c r="J169" s="28"/>
      <c r="K169" s="29"/>
      <c r="AB169" s="25">
        <f>I169</f>
        <v>171.0999587</v>
      </c>
    </row>
    <row r="170" spans="1:35" ht="13.8" x14ac:dyDescent="0.25">
      <c r="C170" s="13" t="s">
        <v>975</v>
      </c>
      <c r="H170" s="50">
        <f>I162+I163+I165+I166+I167+I168+0</f>
        <v>12850.9</v>
      </c>
      <c r="I170" s="50"/>
      <c r="J170" s="50">
        <f>K162+K163+K165+K166+K167+K168+0</f>
        <v>206712.68</v>
      </c>
      <c r="K170" s="50"/>
      <c r="O170" s="25">
        <f>I162+I163+I165+I166+I167+I168+0</f>
        <v>12850.9</v>
      </c>
      <c r="P170" s="25">
        <f>K162+K163+K165+K166+K167+K168+0</f>
        <v>206712.68</v>
      </c>
      <c r="X170">
        <f>IF(Source!BI79&lt;=1,I162+I163+I165+I166+I167+I168-0, 0)</f>
        <v>0</v>
      </c>
      <c r="Y170">
        <f>IF(Source!BI79=2,I162+I163+I165+I166+I167+I168-0, 0)</f>
        <v>12850.9</v>
      </c>
      <c r="Z170">
        <f>IF(Source!BI79=3,I162+I163+I165+I166+I167+I168-0, 0)</f>
        <v>0</v>
      </c>
      <c r="AA170">
        <f>IF(Source!BI79=4,I162+I163+I165+I166+I167+I168,0)</f>
        <v>0</v>
      </c>
    </row>
    <row r="172" spans="1:35" ht="69" x14ac:dyDescent="0.3">
      <c r="A172" s="26">
        <v>15</v>
      </c>
      <c r="B172" s="26" t="str">
        <f>Source!F80</f>
        <v>1.23-7-391</v>
      </c>
      <c r="C172" s="26" t="s">
        <v>155</v>
      </c>
      <c r="D172" s="27" t="str">
        <f>Source!H80</f>
        <v>км</v>
      </c>
      <c r="E172" s="28">
        <f>Source!I80</f>
        <v>1.3861300000000001</v>
      </c>
      <c r="F172" s="29">
        <f>Source!AL80</f>
        <v>81534.37</v>
      </c>
      <c r="G172" s="30" t="str">
        <f>Source!DD80</f>
        <v/>
      </c>
      <c r="H172" s="28">
        <f>Source!AW80</f>
        <v>1</v>
      </c>
      <c r="I172" s="29">
        <f>ROUND((ROUND((Source!AC80*Source!AW80*Source!I80),2)),2)</f>
        <v>113017.24</v>
      </c>
      <c r="J172" s="28">
        <f>IF(Source!BC80&lt;&gt; 0, Source!BC80, 1)</f>
        <v>6.15</v>
      </c>
      <c r="K172" s="29">
        <f>Source!P80</f>
        <v>695056.03</v>
      </c>
      <c r="Q172">
        <f>ROUND((Source!DN80/100)*(ROUND((ROUND((Source!AF80*Source!AV80*Source!I80),2)),2)), 2)</f>
        <v>0</v>
      </c>
      <c r="R172">
        <f>Source!X80</f>
        <v>0</v>
      </c>
      <c r="S172">
        <f>ROUND((Source!DO80/100)*(ROUND((ROUND((Source!AF80*Source!AV80*Source!I80),2)),2)), 2)</f>
        <v>0</v>
      </c>
      <c r="T172">
        <f>Source!Y80</f>
        <v>0</v>
      </c>
      <c r="U172">
        <f>ROUND((175/100)*(ROUND((ROUND((Source!AE80*Source!AV80*Source!I80),2)),2)), 2)</f>
        <v>0</v>
      </c>
      <c r="V172">
        <f>ROUND((157/100)*(ROUND((ROUND((Source!AE80*Source!AV80*Source!I80),2)*Source!BS80),2)), 2)</f>
        <v>0</v>
      </c>
      <c r="AI172">
        <v>3</v>
      </c>
    </row>
    <row r="173" spans="1:35" ht="13.8" x14ac:dyDescent="0.25">
      <c r="C173" s="13" t="s">
        <v>975</v>
      </c>
      <c r="H173" s="50">
        <f>I172+0</f>
        <v>113017.24</v>
      </c>
      <c r="I173" s="50"/>
      <c r="J173" s="50">
        <f>K172+0</f>
        <v>695056.03</v>
      </c>
      <c r="K173" s="50"/>
      <c r="O173" s="25">
        <f>I172+0</f>
        <v>113017.24</v>
      </c>
      <c r="P173" s="25">
        <f>K172+0</f>
        <v>695056.03</v>
      </c>
      <c r="X173">
        <f>IF(Source!BI80&lt;=1,I172-0, 0)</f>
        <v>0</v>
      </c>
      <c r="Y173">
        <f>IF(Source!BI80=2,I172-0, 0)</f>
        <v>113017.24</v>
      </c>
      <c r="Z173">
        <f>IF(Source!BI80=3,I172-0, 0)</f>
        <v>0</v>
      </c>
      <c r="AA173">
        <f>IF(Source!BI80=4,I172,0)</f>
        <v>0</v>
      </c>
    </row>
    <row r="175" spans="1:35" ht="28.8" x14ac:dyDescent="0.3">
      <c r="A175" s="19">
        <v>16</v>
      </c>
      <c r="B175" s="19" t="str">
        <f>Source!F81</f>
        <v>4.8-73-2</v>
      </c>
      <c r="C175" s="19" t="s">
        <v>151</v>
      </c>
      <c r="D175" s="21" t="str">
        <f>Source!H81</f>
        <v>100 М КАБЕЛЯ</v>
      </c>
      <c r="E175" s="20">
        <f>Source!I81</f>
        <v>12.5032</v>
      </c>
      <c r="F175" s="23"/>
      <c r="G175" s="22"/>
      <c r="H175" s="20"/>
      <c r="I175" s="23"/>
      <c r="J175" s="20"/>
      <c r="K175" s="23"/>
      <c r="Q175">
        <f>ROUND((Source!DN81/100)*(ROUND((ROUND((Source!AF81*Source!AV81*Source!I81),2)),2)), 2)</f>
        <v>2173.89</v>
      </c>
      <c r="R175">
        <f>Source!X81</f>
        <v>44440.45</v>
      </c>
      <c r="S175">
        <f>ROUND((Source!DO81/100)*(ROUND((ROUND((Source!AF81*Source!AV81*Source!I81),2)),2)), 2)</f>
        <v>1358.68</v>
      </c>
      <c r="T175">
        <f>Source!Y81</f>
        <v>21232.66</v>
      </c>
      <c r="U175">
        <f>ROUND((175/100)*(ROUND((ROUND((Source!AE81*Source!AV81*Source!I81),2)),2)), 2)</f>
        <v>1339.87</v>
      </c>
      <c r="V175">
        <f>ROUND((157/100)*(ROUND((ROUND((Source!AE81*Source!AV81*Source!I81),2)*Source!BS81),2)), 2)</f>
        <v>30580.27</v>
      </c>
      <c r="AI175">
        <v>0</v>
      </c>
    </row>
    <row r="176" spans="1:35" x14ac:dyDescent="0.25">
      <c r="C176" s="24" t="str">
        <f>"Объем: "&amp;Source!I81&amp;"=1250,32/"&amp;"100"</f>
        <v>Объем: 12,5032=1250,32/100</v>
      </c>
    </row>
    <row r="177" spans="1:35" ht="14.4" x14ac:dyDescent="0.3">
      <c r="A177" s="19"/>
      <c r="B177" s="19"/>
      <c r="C177" s="19" t="s">
        <v>969</v>
      </c>
      <c r="D177" s="21"/>
      <c r="E177" s="20"/>
      <c r="F177" s="23">
        <f>Source!AO81</f>
        <v>145.49</v>
      </c>
      <c r="G177" s="22" t="str">
        <f>Source!DG81</f>
        <v/>
      </c>
      <c r="H177" s="20">
        <f>Source!AV81</f>
        <v>1.0669999999999999</v>
      </c>
      <c r="I177" s="23">
        <f>ROUND((ROUND((Source!AF81*Source!AV81*Source!I81),2)),2)</f>
        <v>1940.97</v>
      </c>
      <c r="J177" s="20">
        <f>IF(Source!BA81&lt;&gt; 0, Source!BA81, 1)</f>
        <v>25.44</v>
      </c>
      <c r="K177" s="23">
        <f>Source!S81</f>
        <v>49378.28</v>
      </c>
      <c r="W177">
        <f>I177</f>
        <v>1940.97</v>
      </c>
    </row>
    <row r="178" spans="1:35" ht="14.4" x14ac:dyDescent="0.3">
      <c r="A178" s="19"/>
      <c r="B178" s="19"/>
      <c r="C178" s="19" t="s">
        <v>976</v>
      </c>
      <c r="D178" s="21"/>
      <c r="E178" s="20"/>
      <c r="F178" s="23">
        <f>Source!AM81</f>
        <v>350.31</v>
      </c>
      <c r="G178" s="22" t="str">
        <f>Source!DE81</f>
        <v/>
      </c>
      <c r="H178" s="20">
        <f>Source!AV81</f>
        <v>1.0669999999999999</v>
      </c>
      <c r="I178" s="23">
        <f>(ROUND((ROUND(((Source!ET81)*Source!AV81*Source!I81),2)),2)+ROUND((ROUND(((Source!AE81-(Source!EU81))*Source!AV81*Source!I81),2)),2))</f>
        <v>4673.46</v>
      </c>
      <c r="J178" s="20">
        <f>IF(Source!BB81&lt;&gt; 0, Source!BB81, 1)</f>
        <v>9.06</v>
      </c>
      <c r="K178" s="23">
        <f>Source!Q81</f>
        <v>42341.55</v>
      </c>
    </row>
    <row r="179" spans="1:35" ht="14.4" x14ac:dyDescent="0.3">
      <c r="A179" s="19"/>
      <c r="B179" s="19"/>
      <c r="C179" s="19" t="s">
        <v>977</v>
      </c>
      <c r="D179" s="21"/>
      <c r="E179" s="20"/>
      <c r="F179" s="23">
        <f>Source!AN81</f>
        <v>57.39</v>
      </c>
      <c r="G179" s="22" t="str">
        <f>Source!DF81</f>
        <v/>
      </c>
      <c r="H179" s="20">
        <f>Source!AV81</f>
        <v>1.0669999999999999</v>
      </c>
      <c r="I179" s="31">
        <f>ROUND((ROUND((Source!AE81*Source!AV81*Source!I81),2)),2)</f>
        <v>765.64</v>
      </c>
      <c r="J179" s="20">
        <f>IF(Source!BS81&lt;&gt; 0, Source!BS81, 1)</f>
        <v>25.44</v>
      </c>
      <c r="K179" s="31">
        <f>Source!R81</f>
        <v>19477.88</v>
      </c>
      <c r="W179">
        <f>I179</f>
        <v>765.64</v>
      </c>
    </row>
    <row r="180" spans="1:35" ht="14.4" x14ac:dyDescent="0.3">
      <c r="A180" s="19"/>
      <c r="B180" s="19"/>
      <c r="C180" s="19" t="s">
        <v>981</v>
      </c>
      <c r="D180" s="21"/>
      <c r="E180" s="20"/>
      <c r="F180" s="23">
        <f>Source!AL81</f>
        <v>24.92</v>
      </c>
      <c r="G180" s="22" t="str">
        <f>Source!DD81</f>
        <v/>
      </c>
      <c r="H180" s="20">
        <f>Source!AW81</f>
        <v>1.081</v>
      </c>
      <c r="I180" s="23">
        <f>ROUND((ROUND((Source!AC81*Source!AW81*Source!I81),2)),2)</f>
        <v>336.82</v>
      </c>
      <c r="J180" s="20">
        <f>IF(Source!BC81&lt;&gt; 0, Source!BC81, 1)</f>
        <v>6.58</v>
      </c>
      <c r="K180" s="23">
        <f>Source!P81</f>
        <v>2216.2800000000002</v>
      </c>
    </row>
    <row r="181" spans="1:35" ht="14.4" x14ac:dyDescent="0.3">
      <c r="A181" s="19"/>
      <c r="B181" s="19"/>
      <c r="C181" s="19" t="s">
        <v>970</v>
      </c>
      <c r="D181" s="21" t="s">
        <v>971</v>
      </c>
      <c r="E181" s="20">
        <f>Source!DN81</f>
        <v>112</v>
      </c>
      <c r="F181" s="23"/>
      <c r="G181" s="22"/>
      <c r="H181" s="20"/>
      <c r="I181" s="23">
        <f>SUM(Q175:Q180)</f>
        <v>2173.89</v>
      </c>
      <c r="J181" s="20">
        <f>Source!BZ81</f>
        <v>90</v>
      </c>
      <c r="K181" s="23">
        <f>SUM(R175:R180)</f>
        <v>44440.45</v>
      </c>
    </row>
    <row r="182" spans="1:35" ht="14.4" x14ac:dyDescent="0.3">
      <c r="A182" s="19"/>
      <c r="B182" s="19"/>
      <c r="C182" s="19" t="s">
        <v>972</v>
      </c>
      <c r="D182" s="21" t="s">
        <v>971</v>
      </c>
      <c r="E182" s="20">
        <f>Source!DO81</f>
        <v>70</v>
      </c>
      <c r="F182" s="23"/>
      <c r="G182" s="22"/>
      <c r="H182" s="20"/>
      <c r="I182" s="23">
        <f>SUM(S175:S181)</f>
        <v>1358.68</v>
      </c>
      <c r="J182" s="20">
        <f>Source!CA81</f>
        <v>43</v>
      </c>
      <c r="K182" s="23">
        <f>SUM(T175:T181)</f>
        <v>21232.66</v>
      </c>
    </row>
    <row r="183" spans="1:35" ht="14.4" x14ac:dyDescent="0.3">
      <c r="A183" s="19"/>
      <c r="B183" s="19"/>
      <c r="C183" s="19" t="s">
        <v>978</v>
      </c>
      <c r="D183" s="21" t="s">
        <v>971</v>
      </c>
      <c r="E183" s="20">
        <f>175</f>
        <v>175</v>
      </c>
      <c r="F183" s="23"/>
      <c r="G183" s="22"/>
      <c r="H183" s="20"/>
      <c r="I183" s="23">
        <f>SUM(U175:U182)</f>
        <v>1339.87</v>
      </c>
      <c r="J183" s="20">
        <f>157</f>
        <v>157</v>
      </c>
      <c r="K183" s="23">
        <f>SUM(V175:V182)</f>
        <v>30580.27</v>
      </c>
    </row>
    <row r="184" spans="1:35" ht="14.4" x14ac:dyDescent="0.3">
      <c r="A184" s="26"/>
      <c r="B184" s="26"/>
      <c r="C184" s="26" t="s">
        <v>973</v>
      </c>
      <c r="D184" s="27" t="s">
        <v>974</v>
      </c>
      <c r="E184" s="28">
        <f>Source!AQ81</f>
        <v>11.8</v>
      </c>
      <c r="F184" s="29"/>
      <c r="G184" s="30" t="str">
        <f>Source!DI81</f>
        <v/>
      </c>
      <c r="H184" s="28">
        <f>Source!AV81</f>
        <v>1.0669999999999999</v>
      </c>
      <c r="I184" s="29">
        <f>Source!U81</f>
        <v>157.42278991999999</v>
      </c>
      <c r="J184" s="28"/>
      <c r="K184" s="29"/>
      <c r="AB184" s="25">
        <f>I184</f>
        <v>157.42278991999999</v>
      </c>
    </row>
    <row r="185" spans="1:35" ht="13.8" x14ac:dyDescent="0.25">
      <c r="C185" s="13" t="s">
        <v>975</v>
      </c>
      <c r="H185" s="50">
        <f>I177+I178+I180+I181+I182+I183+0</f>
        <v>11823.689999999999</v>
      </c>
      <c r="I185" s="50"/>
      <c r="J185" s="50">
        <f>K177+K178+K180+K181+K182+K183+0</f>
        <v>190189.49</v>
      </c>
      <c r="K185" s="50"/>
      <c r="O185" s="25">
        <f>I177+I178+I180+I181+I182+I183+0</f>
        <v>11823.689999999999</v>
      </c>
      <c r="P185" s="25">
        <f>K177+K178+K180+K181+K182+K183+0</f>
        <v>190189.49</v>
      </c>
      <c r="X185">
        <f>IF(Source!BI81&lt;=1,I177+I178+I180+I181+I182+I183-0, 0)</f>
        <v>0</v>
      </c>
      <c r="Y185">
        <f>IF(Source!BI81=2,I177+I178+I180+I181+I182+I183-0, 0)</f>
        <v>11823.689999999999</v>
      </c>
      <c r="Z185">
        <f>IF(Source!BI81=3,I177+I178+I180+I181+I182+I183-0, 0)</f>
        <v>0</v>
      </c>
      <c r="AA185">
        <f>IF(Source!BI81=4,I177+I178+I180+I181+I182+I183,0)</f>
        <v>0</v>
      </c>
    </row>
    <row r="187" spans="1:35" ht="69" x14ac:dyDescent="0.3">
      <c r="A187" s="26">
        <v>17</v>
      </c>
      <c r="B187" s="26" t="str">
        <f>Source!F82</f>
        <v>1.23-7-397</v>
      </c>
      <c r="C187" s="26" t="s">
        <v>164</v>
      </c>
      <c r="D187" s="27" t="str">
        <f>Source!H82</f>
        <v>км</v>
      </c>
      <c r="E187" s="28">
        <f>Source!I82</f>
        <v>1.27532</v>
      </c>
      <c r="F187" s="29">
        <f>Source!AL82</f>
        <v>109225.28</v>
      </c>
      <c r="G187" s="30" t="str">
        <f>Source!DD82</f>
        <v/>
      </c>
      <c r="H187" s="28">
        <f>Source!AW82</f>
        <v>1</v>
      </c>
      <c r="I187" s="29">
        <f>ROUND((ROUND((Source!AC82*Source!AW82*Source!I82),2)),2)</f>
        <v>139297.18</v>
      </c>
      <c r="J187" s="28">
        <f>IF(Source!BC82&lt;&gt; 0, Source!BC82, 1)</f>
        <v>6.55</v>
      </c>
      <c r="K187" s="29">
        <f>Source!P82</f>
        <v>912396.53</v>
      </c>
      <c r="Q187">
        <f>ROUND((Source!DN82/100)*(ROUND((ROUND((Source!AF82*Source!AV82*Source!I82),2)),2)), 2)</f>
        <v>0</v>
      </c>
      <c r="R187">
        <f>Source!X82</f>
        <v>0</v>
      </c>
      <c r="S187">
        <f>ROUND((Source!DO82/100)*(ROUND((ROUND((Source!AF82*Source!AV82*Source!I82),2)),2)), 2)</f>
        <v>0</v>
      </c>
      <c r="T187">
        <f>Source!Y82</f>
        <v>0</v>
      </c>
      <c r="U187">
        <f>ROUND((175/100)*(ROUND((ROUND((Source!AE82*Source!AV82*Source!I82),2)),2)), 2)</f>
        <v>0</v>
      </c>
      <c r="V187">
        <f>ROUND((157/100)*(ROUND((ROUND((Source!AE82*Source!AV82*Source!I82),2)*Source!BS82),2)), 2)</f>
        <v>0</v>
      </c>
      <c r="AI187">
        <v>3</v>
      </c>
    </row>
    <row r="188" spans="1:35" ht="13.8" x14ac:dyDescent="0.25">
      <c r="C188" s="13" t="s">
        <v>975</v>
      </c>
      <c r="H188" s="50">
        <f>I187+0</f>
        <v>139297.18</v>
      </c>
      <c r="I188" s="50"/>
      <c r="J188" s="50">
        <f>K187+0</f>
        <v>912396.53</v>
      </c>
      <c r="K188" s="50"/>
      <c r="O188" s="25">
        <f>I187+0</f>
        <v>139297.18</v>
      </c>
      <c r="P188" s="25">
        <f>K187+0</f>
        <v>912396.53</v>
      </c>
      <c r="X188">
        <f>IF(Source!BI82&lt;=1,I187-0, 0)</f>
        <v>0</v>
      </c>
      <c r="Y188">
        <f>IF(Source!BI82=2,I187-0, 0)</f>
        <v>139297.18</v>
      </c>
      <c r="Z188">
        <f>IF(Source!BI82=3,I187-0, 0)</f>
        <v>0</v>
      </c>
      <c r="AA188">
        <f>IF(Source!BI82=4,I187,0)</f>
        <v>0</v>
      </c>
    </row>
    <row r="190" spans="1:35" ht="110.4" x14ac:dyDescent="0.3">
      <c r="A190" s="19">
        <v>18</v>
      </c>
      <c r="B190" s="19" t="str">
        <f>Source!F83</f>
        <v>4.8-320-1</v>
      </c>
      <c r="C190" s="19" t="s">
        <v>934</v>
      </c>
      <c r="D190" s="21" t="str">
        <f>Source!H83</f>
        <v>1  ШТ.</v>
      </c>
      <c r="E190" s="20">
        <f>Source!I83</f>
        <v>1</v>
      </c>
      <c r="F190" s="23"/>
      <c r="G190" s="22"/>
      <c r="H190" s="20"/>
      <c r="I190" s="23"/>
      <c r="J190" s="20"/>
      <c r="K190" s="23"/>
      <c r="Q190">
        <f>ROUND((Source!DN83/100)*(ROUND((ROUND((Source!AF83*Source!AV83*Source!I83),2)),2)), 2)</f>
        <v>172.05</v>
      </c>
      <c r="R190">
        <f>Source!X83</f>
        <v>3517.28</v>
      </c>
      <c r="S190">
        <f>ROUND((Source!DO83/100)*(ROUND((ROUND((Source!AF83*Source!AV83*Source!I83),2)),2)), 2)</f>
        <v>107.53</v>
      </c>
      <c r="T190">
        <f>Source!Y83</f>
        <v>1680.48</v>
      </c>
      <c r="U190">
        <f>ROUND((175/100)*(ROUND((ROUND((Source!AE83*Source!AV83*Source!I83),2)),2)), 2)</f>
        <v>0.39</v>
      </c>
      <c r="V190">
        <f>ROUND((157/100)*(ROUND((ROUND((Source!AE83*Source!AV83*Source!I83),2)*Source!BS83),2)), 2)</f>
        <v>8.7899999999999991</v>
      </c>
      <c r="AI190">
        <v>0</v>
      </c>
    </row>
    <row r="191" spans="1:35" ht="14.4" x14ac:dyDescent="0.3">
      <c r="A191" s="19"/>
      <c r="B191" s="19"/>
      <c r="C191" s="19" t="s">
        <v>969</v>
      </c>
      <c r="D191" s="21"/>
      <c r="E191" s="20"/>
      <c r="F191" s="23">
        <f>Source!AO83</f>
        <v>146.72</v>
      </c>
      <c r="G191" s="22" t="str">
        <f>Source!DG83</f>
        <v/>
      </c>
      <c r="H191" s="20">
        <f>Source!AV83</f>
        <v>1.0469999999999999</v>
      </c>
      <c r="I191" s="23">
        <f>ROUND((ROUND((Source!AF83*Source!AV83*Source!I83),2)),2)</f>
        <v>153.62</v>
      </c>
      <c r="J191" s="20">
        <f>IF(Source!BA83&lt;&gt; 0, Source!BA83, 1)</f>
        <v>25.44</v>
      </c>
      <c r="K191" s="23">
        <f>Source!S83</f>
        <v>3908.09</v>
      </c>
      <c r="W191">
        <f>I191</f>
        <v>153.62</v>
      </c>
    </row>
    <row r="192" spans="1:35" ht="14.4" x14ac:dyDescent="0.3">
      <c r="A192" s="19"/>
      <c r="B192" s="19"/>
      <c r="C192" s="19" t="s">
        <v>976</v>
      </c>
      <c r="D192" s="21"/>
      <c r="E192" s="20"/>
      <c r="F192" s="23">
        <f>Source!AM83</f>
        <v>1.63</v>
      </c>
      <c r="G192" s="22" t="str">
        <f>Source!DE83</f>
        <v/>
      </c>
      <c r="H192" s="20">
        <f>Source!AV83</f>
        <v>1.0469999999999999</v>
      </c>
      <c r="I192" s="23">
        <f>(ROUND((ROUND(((Source!ET83)*Source!AV83*Source!I83),2)),2)+ROUND((ROUND(((Source!AE83-(Source!EU83))*Source!AV83*Source!I83),2)),2))</f>
        <v>1.71</v>
      </c>
      <c r="J192" s="20">
        <f>IF(Source!BB83&lt;&gt; 0, Source!BB83, 1)</f>
        <v>7.63</v>
      </c>
      <c r="K192" s="23">
        <f>Source!Q83</f>
        <v>13.05</v>
      </c>
    </row>
    <row r="193" spans="1:35" ht="14.4" x14ac:dyDescent="0.3">
      <c r="A193" s="19"/>
      <c r="B193" s="19"/>
      <c r="C193" s="19" t="s">
        <v>977</v>
      </c>
      <c r="D193" s="21"/>
      <c r="E193" s="20"/>
      <c r="F193" s="23">
        <f>Source!AN83</f>
        <v>0.21</v>
      </c>
      <c r="G193" s="22" t="str">
        <f>Source!DF83</f>
        <v/>
      </c>
      <c r="H193" s="20">
        <f>Source!AV83</f>
        <v>1.0469999999999999</v>
      </c>
      <c r="I193" s="31">
        <f>ROUND((ROUND((Source!AE83*Source!AV83*Source!I83),2)),2)</f>
        <v>0.22</v>
      </c>
      <c r="J193" s="20">
        <f>IF(Source!BS83&lt;&gt; 0, Source!BS83, 1)</f>
        <v>25.44</v>
      </c>
      <c r="K193" s="31">
        <f>Source!R83</f>
        <v>5.6</v>
      </c>
      <c r="W193">
        <f>I193</f>
        <v>0.22</v>
      </c>
    </row>
    <row r="194" spans="1:35" ht="14.4" x14ac:dyDescent="0.3">
      <c r="A194" s="19"/>
      <c r="B194" s="19"/>
      <c r="C194" s="19" t="s">
        <v>981</v>
      </c>
      <c r="D194" s="21"/>
      <c r="E194" s="20"/>
      <c r="F194" s="23">
        <f>Source!AL83</f>
        <v>15.49</v>
      </c>
      <c r="G194" s="22" t="str">
        <f>Source!DD83</f>
        <v/>
      </c>
      <c r="H194" s="20">
        <f>Source!AW83</f>
        <v>1</v>
      </c>
      <c r="I194" s="23">
        <f>ROUND((ROUND((Source!AC83*Source!AW83*Source!I83),2)),2)</f>
        <v>15.49</v>
      </c>
      <c r="J194" s="20">
        <f>IF(Source!BC83&lt;&gt; 0, Source!BC83, 1)</f>
        <v>7.66</v>
      </c>
      <c r="K194" s="23">
        <f>Source!P83</f>
        <v>118.65</v>
      </c>
    </row>
    <row r="195" spans="1:35" ht="14.4" x14ac:dyDescent="0.3">
      <c r="A195" s="19"/>
      <c r="B195" s="19"/>
      <c r="C195" s="19" t="s">
        <v>970</v>
      </c>
      <c r="D195" s="21" t="s">
        <v>971</v>
      </c>
      <c r="E195" s="20">
        <f>Source!DN83</f>
        <v>112</v>
      </c>
      <c r="F195" s="23"/>
      <c r="G195" s="22"/>
      <c r="H195" s="20"/>
      <c r="I195" s="23">
        <f>SUM(Q190:Q194)</f>
        <v>172.05</v>
      </c>
      <c r="J195" s="20">
        <f>Source!BZ83</f>
        <v>90</v>
      </c>
      <c r="K195" s="23">
        <f>SUM(R190:R194)</f>
        <v>3517.28</v>
      </c>
    </row>
    <row r="196" spans="1:35" ht="14.4" x14ac:dyDescent="0.3">
      <c r="A196" s="19"/>
      <c r="B196" s="19"/>
      <c r="C196" s="19" t="s">
        <v>972</v>
      </c>
      <c r="D196" s="21" t="s">
        <v>971</v>
      </c>
      <c r="E196" s="20">
        <f>Source!DO83</f>
        <v>70</v>
      </c>
      <c r="F196" s="23"/>
      <c r="G196" s="22"/>
      <c r="H196" s="20"/>
      <c r="I196" s="23">
        <f>SUM(S190:S195)</f>
        <v>107.53</v>
      </c>
      <c r="J196" s="20">
        <f>Source!CA83</f>
        <v>43</v>
      </c>
      <c r="K196" s="23">
        <f>SUM(T190:T195)</f>
        <v>1680.48</v>
      </c>
    </row>
    <row r="197" spans="1:35" ht="14.4" x14ac:dyDescent="0.3">
      <c r="A197" s="19"/>
      <c r="B197" s="19"/>
      <c r="C197" s="19" t="s">
        <v>978</v>
      </c>
      <c r="D197" s="21" t="s">
        <v>971</v>
      </c>
      <c r="E197" s="20">
        <f>175</f>
        <v>175</v>
      </c>
      <c r="F197" s="23"/>
      <c r="G197" s="22"/>
      <c r="H197" s="20"/>
      <c r="I197" s="23">
        <f>SUM(U190:U196)</f>
        <v>0.39</v>
      </c>
      <c r="J197" s="20">
        <f>157</f>
        <v>157</v>
      </c>
      <c r="K197" s="23">
        <f>SUM(V190:V196)</f>
        <v>8.7899999999999991</v>
      </c>
    </row>
    <row r="198" spans="1:35" ht="14.4" x14ac:dyDescent="0.3">
      <c r="A198" s="26"/>
      <c r="B198" s="26"/>
      <c r="C198" s="26" t="s">
        <v>973</v>
      </c>
      <c r="D198" s="27" t="s">
        <v>974</v>
      </c>
      <c r="E198" s="28">
        <f>Source!AQ83</f>
        <v>12.42</v>
      </c>
      <c r="F198" s="29"/>
      <c r="G198" s="30" t="str">
        <f>Source!DI83</f>
        <v/>
      </c>
      <c r="H198" s="28">
        <f>Source!AV83</f>
        <v>1.0469999999999999</v>
      </c>
      <c r="I198" s="29">
        <f>Source!U83</f>
        <v>13.003739999999999</v>
      </c>
      <c r="J198" s="28"/>
      <c r="K198" s="29"/>
      <c r="AB198" s="25">
        <f>I198</f>
        <v>13.003739999999999</v>
      </c>
    </row>
    <row r="199" spans="1:35" ht="13.8" x14ac:dyDescent="0.25">
      <c r="C199" s="13" t="s">
        <v>975</v>
      </c>
      <c r="H199" s="50">
        <f>I191+I192+I194+I195+I196+I197+0</f>
        <v>450.78999999999996</v>
      </c>
      <c r="I199" s="50"/>
      <c r="J199" s="50">
        <f>K191+K192+K194+K195+K196+K197+0</f>
        <v>9246.340000000002</v>
      </c>
      <c r="K199" s="50"/>
      <c r="O199" s="25">
        <f>I191+I192+I194+I195+I196+I197+0</f>
        <v>450.78999999999996</v>
      </c>
      <c r="P199" s="25">
        <f>K191+K192+K194+K195+K196+K197+0</f>
        <v>9246.340000000002</v>
      </c>
      <c r="X199">
        <f>IF(Source!BI83&lt;=1,I191+I192+I194+I195+I196+I197-0, 0)</f>
        <v>0</v>
      </c>
      <c r="Y199">
        <f>IF(Source!BI83=2,I191+I192+I194+I195+I196+I197-0, 0)</f>
        <v>450.78999999999996</v>
      </c>
      <c r="Z199">
        <f>IF(Source!BI83=3,I191+I192+I194+I195+I196+I197-0, 0)</f>
        <v>0</v>
      </c>
      <c r="AA199">
        <f>IF(Source!BI83=4,I191+I192+I194+I195+I196+I197,0)</f>
        <v>0</v>
      </c>
    </row>
    <row r="201" spans="1:35" ht="124.2" x14ac:dyDescent="0.3">
      <c r="A201" s="26">
        <v>19</v>
      </c>
      <c r="B201" s="26" t="str">
        <f>Source!F84</f>
        <v>1.21-5-624</v>
      </c>
      <c r="C201" s="26" t="s">
        <v>935</v>
      </c>
      <c r="D201" s="27" t="str">
        <f>Source!H84</f>
        <v>КОМПЛЕКТ</v>
      </c>
      <c r="E201" s="28">
        <f>Source!I84</f>
        <v>1</v>
      </c>
      <c r="F201" s="29">
        <f>Source!AL84</f>
        <v>9861.7199999999993</v>
      </c>
      <c r="G201" s="30" t="str">
        <f>Source!DD84</f>
        <v/>
      </c>
      <c r="H201" s="28">
        <f>Source!AW84</f>
        <v>1</v>
      </c>
      <c r="I201" s="29">
        <f>ROUND((ROUND((Source!AC84*Source!AW84*Source!I84),2)),2)</f>
        <v>9861.7199999999993</v>
      </c>
      <c r="J201" s="28">
        <f>IF(Source!BC84&lt;&gt; 0, Source!BC84, 1)</f>
        <v>3.2</v>
      </c>
      <c r="K201" s="29">
        <f>Source!P84</f>
        <v>31557.5</v>
      </c>
      <c r="Q201">
        <f>ROUND((Source!DN84/100)*(ROUND((ROUND((Source!AF84*Source!AV84*Source!I84),2)),2)), 2)</f>
        <v>0</v>
      </c>
      <c r="R201">
        <f>Source!X84</f>
        <v>0</v>
      </c>
      <c r="S201">
        <f>ROUND((Source!DO84/100)*(ROUND((ROUND((Source!AF84*Source!AV84*Source!I84),2)),2)), 2)</f>
        <v>0</v>
      </c>
      <c r="T201">
        <f>Source!Y84</f>
        <v>0</v>
      </c>
      <c r="U201">
        <f>ROUND((175/100)*(ROUND((ROUND((Source!AE84*Source!AV84*Source!I84),2)),2)), 2)</f>
        <v>0</v>
      </c>
      <c r="V201">
        <f>ROUND((157/100)*(ROUND((ROUND((Source!AE84*Source!AV84*Source!I84),2)*Source!BS84),2)), 2)</f>
        <v>0</v>
      </c>
      <c r="AI201">
        <v>3</v>
      </c>
    </row>
    <row r="202" spans="1:35" ht="13.8" x14ac:dyDescent="0.25">
      <c r="C202" s="13" t="s">
        <v>975</v>
      </c>
      <c r="H202" s="50">
        <f>I201+0</f>
        <v>9861.7199999999993</v>
      </c>
      <c r="I202" s="50"/>
      <c r="J202" s="50">
        <f>K201+0</f>
        <v>31557.5</v>
      </c>
      <c r="K202" s="50"/>
      <c r="O202" s="25">
        <f>I201+0</f>
        <v>9861.7199999999993</v>
      </c>
      <c r="P202" s="25">
        <f>K201+0</f>
        <v>31557.5</v>
      </c>
      <c r="X202">
        <f>IF(Source!BI84&lt;=1,I201-0, 0)</f>
        <v>0</v>
      </c>
      <c r="Y202">
        <f>IF(Source!BI84=2,I201-0, 0)</f>
        <v>9861.7199999999993</v>
      </c>
      <c r="Z202">
        <f>IF(Source!BI84=3,I201-0, 0)</f>
        <v>0</v>
      </c>
      <c r="AA202">
        <f>IF(Source!BI84=4,I201,0)</f>
        <v>0</v>
      </c>
    </row>
    <row r="204" spans="1:35" ht="124.2" x14ac:dyDescent="0.3">
      <c r="A204" s="19">
        <v>20</v>
      </c>
      <c r="B204" s="19" t="str">
        <f>Source!F85</f>
        <v>4.8-320-2</v>
      </c>
      <c r="C204" s="19" t="s">
        <v>936</v>
      </c>
      <c r="D204" s="21" t="str">
        <f>Source!H85</f>
        <v>1  ШТ.</v>
      </c>
      <c r="E204" s="20">
        <f>Source!I85</f>
        <v>2</v>
      </c>
      <c r="F204" s="23"/>
      <c r="G204" s="22"/>
      <c r="H204" s="20"/>
      <c r="I204" s="23"/>
      <c r="J204" s="20"/>
      <c r="K204" s="23"/>
      <c r="Q204">
        <f>ROUND((Source!DN85/100)*(ROUND((ROUND((Source!AF85*Source!AV85*Source!I85),2)),2)), 2)</f>
        <v>413.96</v>
      </c>
      <c r="R204">
        <f>Source!X85</f>
        <v>8462.59</v>
      </c>
      <c r="S204">
        <f>ROUND((Source!DO85/100)*(ROUND((ROUND((Source!AF85*Source!AV85*Source!I85),2)),2)), 2)</f>
        <v>258.73</v>
      </c>
      <c r="T204">
        <f>Source!Y85</f>
        <v>4043.24</v>
      </c>
      <c r="U204">
        <f>ROUND((175/100)*(ROUND((ROUND((Source!AE85*Source!AV85*Source!I85),2)),2)), 2)</f>
        <v>1.54</v>
      </c>
      <c r="V204">
        <f>ROUND((157/100)*(ROUND((ROUND((Source!AE85*Source!AV85*Source!I85),2)*Source!BS85),2)), 2)</f>
        <v>35.15</v>
      </c>
      <c r="AI204">
        <v>0</v>
      </c>
    </row>
    <row r="205" spans="1:35" ht="14.4" x14ac:dyDescent="0.3">
      <c r="A205" s="19"/>
      <c r="B205" s="19"/>
      <c r="C205" s="19" t="s">
        <v>969</v>
      </c>
      <c r="D205" s="21"/>
      <c r="E205" s="20"/>
      <c r="F205" s="23">
        <f>Source!AO85</f>
        <v>176.51</v>
      </c>
      <c r="G205" s="22" t="str">
        <f>Source!DG85</f>
        <v/>
      </c>
      <c r="H205" s="20">
        <f>Source!AV85</f>
        <v>1.0469999999999999</v>
      </c>
      <c r="I205" s="23">
        <f>ROUND((ROUND((Source!AF85*Source!AV85*Source!I85),2)),2)</f>
        <v>369.61</v>
      </c>
      <c r="J205" s="20">
        <f>IF(Source!BA85&lt;&gt; 0, Source!BA85, 1)</f>
        <v>25.44</v>
      </c>
      <c r="K205" s="23">
        <f>Source!S85</f>
        <v>9402.8799999999992</v>
      </c>
      <c r="W205">
        <f>I205</f>
        <v>369.61</v>
      </c>
    </row>
    <row r="206" spans="1:35" ht="14.4" x14ac:dyDescent="0.3">
      <c r="A206" s="19"/>
      <c r="B206" s="19"/>
      <c r="C206" s="19" t="s">
        <v>976</v>
      </c>
      <c r="D206" s="21"/>
      <c r="E206" s="20"/>
      <c r="F206" s="23">
        <f>Source!AM85</f>
        <v>3.07</v>
      </c>
      <c r="G206" s="22" t="str">
        <f>Source!DE85</f>
        <v/>
      </c>
      <c r="H206" s="20">
        <f>Source!AV85</f>
        <v>1.0469999999999999</v>
      </c>
      <c r="I206" s="23">
        <f>(ROUND((ROUND(((Source!ET85)*Source!AV85*Source!I85),2)),2)+ROUND((ROUND(((Source!AE85-(Source!EU85))*Source!AV85*Source!I85),2)),2))</f>
        <v>6.43</v>
      </c>
      <c r="J206" s="20">
        <f>IF(Source!BB85&lt;&gt; 0, Source!BB85, 1)</f>
        <v>7.81</v>
      </c>
      <c r="K206" s="23">
        <f>Source!Q85</f>
        <v>50.22</v>
      </c>
    </row>
    <row r="207" spans="1:35" ht="14.4" x14ac:dyDescent="0.3">
      <c r="A207" s="19"/>
      <c r="B207" s="19"/>
      <c r="C207" s="19" t="s">
        <v>977</v>
      </c>
      <c r="D207" s="21"/>
      <c r="E207" s="20"/>
      <c r="F207" s="23">
        <f>Source!AN85</f>
        <v>0.42</v>
      </c>
      <c r="G207" s="22" t="str">
        <f>Source!DF85</f>
        <v/>
      </c>
      <c r="H207" s="20">
        <f>Source!AV85</f>
        <v>1.0469999999999999</v>
      </c>
      <c r="I207" s="31">
        <f>ROUND((ROUND((Source!AE85*Source!AV85*Source!I85),2)),2)</f>
        <v>0.88</v>
      </c>
      <c r="J207" s="20">
        <f>IF(Source!BS85&lt;&gt; 0, Source!BS85, 1)</f>
        <v>25.44</v>
      </c>
      <c r="K207" s="31">
        <f>Source!R85</f>
        <v>22.39</v>
      </c>
      <c r="W207">
        <f>I207</f>
        <v>0.88</v>
      </c>
    </row>
    <row r="208" spans="1:35" ht="14.4" x14ac:dyDescent="0.3">
      <c r="A208" s="19"/>
      <c r="B208" s="19"/>
      <c r="C208" s="19" t="s">
        <v>981</v>
      </c>
      <c r="D208" s="21"/>
      <c r="E208" s="20"/>
      <c r="F208" s="23">
        <f>Source!AL85</f>
        <v>27.53</v>
      </c>
      <c r="G208" s="22" t="str">
        <f>Source!DD85</f>
        <v/>
      </c>
      <c r="H208" s="20">
        <f>Source!AW85</f>
        <v>1</v>
      </c>
      <c r="I208" s="23">
        <f>ROUND((ROUND((Source!AC85*Source!AW85*Source!I85),2)),2)</f>
        <v>55.06</v>
      </c>
      <c r="J208" s="20">
        <f>IF(Source!BC85&lt;&gt; 0, Source!BC85, 1)</f>
        <v>7.65</v>
      </c>
      <c r="K208" s="23">
        <f>Source!P85</f>
        <v>421.21</v>
      </c>
    </row>
    <row r="209" spans="1:35" ht="14.4" x14ac:dyDescent="0.3">
      <c r="A209" s="19"/>
      <c r="B209" s="19"/>
      <c r="C209" s="19" t="s">
        <v>970</v>
      </c>
      <c r="D209" s="21" t="s">
        <v>971</v>
      </c>
      <c r="E209" s="20">
        <f>Source!DN85</f>
        <v>112</v>
      </c>
      <c r="F209" s="23"/>
      <c r="G209" s="22"/>
      <c r="H209" s="20"/>
      <c r="I209" s="23">
        <f>SUM(Q204:Q208)</f>
        <v>413.96</v>
      </c>
      <c r="J209" s="20">
        <f>Source!BZ85</f>
        <v>90</v>
      </c>
      <c r="K209" s="23">
        <f>SUM(R204:R208)</f>
        <v>8462.59</v>
      </c>
    </row>
    <row r="210" spans="1:35" ht="14.4" x14ac:dyDescent="0.3">
      <c r="A210" s="19"/>
      <c r="B210" s="19"/>
      <c r="C210" s="19" t="s">
        <v>972</v>
      </c>
      <c r="D210" s="21" t="s">
        <v>971</v>
      </c>
      <c r="E210" s="20">
        <f>Source!DO85</f>
        <v>70</v>
      </c>
      <c r="F210" s="23"/>
      <c r="G210" s="22"/>
      <c r="H210" s="20"/>
      <c r="I210" s="23">
        <f>SUM(S204:S209)</f>
        <v>258.73</v>
      </c>
      <c r="J210" s="20">
        <f>Source!CA85</f>
        <v>43</v>
      </c>
      <c r="K210" s="23">
        <f>SUM(T204:T209)</f>
        <v>4043.24</v>
      </c>
    </row>
    <row r="211" spans="1:35" ht="14.4" x14ac:dyDescent="0.3">
      <c r="A211" s="19"/>
      <c r="B211" s="19"/>
      <c r="C211" s="19" t="s">
        <v>978</v>
      </c>
      <c r="D211" s="21" t="s">
        <v>971</v>
      </c>
      <c r="E211" s="20">
        <f>175</f>
        <v>175</v>
      </c>
      <c r="F211" s="23"/>
      <c r="G211" s="22"/>
      <c r="H211" s="20"/>
      <c r="I211" s="23">
        <f>SUM(U204:U210)</f>
        <v>1.54</v>
      </c>
      <c r="J211" s="20">
        <f>157</f>
        <v>157</v>
      </c>
      <c r="K211" s="23">
        <f>SUM(V204:V210)</f>
        <v>35.15</v>
      </c>
    </row>
    <row r="212" spans="1:35" ht="14.4" x14ac:dyDescent="0.3">
      <c r="A212" s="26"/>
      <c r="B212" s="26"/>
      <c r="C212" s="26" t="s">
        <v>973</v>
      </c>
      <c r="D212" s="27" t="s">
        <v>974</v>
      </c>
      <c r="E212" s="28">
        <f>Source!AQ85</f>
        <v>14.95</v>
      </c>
      <c r="F212" s="29"/>
      <c r="G212" s="30" t="str">
        <f>Source!DI85</f>
        <v/>
      </c>
      <c r="H212" s="28">
        <f>Source!AV85</f>
        <v>1.0469999999999999</v>
      </c>
      <c r="I212" s="29">
        <f>Source!U85</f>
        <v>31.305299999999995</v>
      </c>
      <c r="J212" s="28"/>
      <c r="K212" s="29"/>
      <c r="AB212" s="25">
        <f>I212</f>
        <v>31.305299999999995</v>
      </c>
    </row>
    <row r="213" spans="1:35" ht="13.8" x14ac:dyDescent="0.25">
      <c r="C213" s="13" t="s">
        <v>975</v>
      </c>
      <c r="H213" s="50">
        <f>I205+I206+I208+I209+I210+I211+0</f>
        <v>1105.33</v>
      </c>
      <c r="I213" s="50"/>
      <c r="J213" s="50">
        <f>K205+K206+K208+K209+K210+K211+0</f>
        <v>22415.29</v>
      </c>
      <c r="K213" s="50"/>
      <c r="O213" s="25">
        <f>I205+I206+I208+I209+I210+I211+0</f>
        <v>1105.33</v>
      </c>
      <c r="P213" s="25">
        <f>K205+K206+K208+K209+K210+K211+0</f>
        <v>22415.29</v>
      </c>
      <c r="X213">
        <f>IF(Source!BI85&lt;=1,I205+I206+I208+I209+I210+I211-0, 0)</f>
        <v>0</v>
      </c>
      <c r="Y213">
        <f>IF(Source!BI85=2,I205+I206+I208+I209+I210+I211-0, 0)</f>
        <v>1105.33</v>
      </c>
      <c r="Z213">
        <f>IF(Source!BI85=3,I205+I206+I208+I209+I210+I211-0, 0)</f>
        <v>0</v>
      </c>
      <c r="AA213">
        <f>IF(Source!BI85=4,I205+I206+I208+I209+I210+I211,0)</f>
        <v>0</v>
      </c>
    </row>
    <row r="215" spans="1:35" ht="124.2" x14ac:dyDescent="0.3">
      <c r="A215" s="26">
        <v>21</v>
      </c>
      <c r="B215" s="26" t="str">
        <f>Source!F86</f>
        <v>1.21-5-625</v>
      </c>
      <c r="C215" s="26" t="s">
        <v>937</v>
      </c>
      <c r="D215" s="27" t="str">
        <f>Source!H86</f>
        <v>КОМПЛЕКТ</v>
      </c>
      <c r="E215" s="28">
        <f>Source!I86</f>
        <v>2</v>
      </c>
      <c r="F215" s="29">
        <f>Source!AL86</f>
        <v>10482.629999999999</v>
      </c>
      <c r="G215" s="30" t="str">
        <f>Source!DD86</f>
        <v/>
      </c>
      <c r="H215" s="28">
        <f>Source!AW86</f>
        <v>1</v>
      </c>
      <c r="I215" s="29">
        <f>ROUND((ROUND((Source!AC86*Source!AW86*Source!I86),2)),2)</f>
        <v>20965.259999999998</v>
      </c>
      <c r="J215" s="28">
        <f>IF(Source!BC86&lt;&gt; 0, Source!BC86, 1)</f>
        <v>3.2</v>
      </c>
      <c r="K215" s="29">
        <f>Source!P86</f>
        <v>67088.83</v>
      </c>
      <c r="Q215">
        <f>ROUND((Source!DN86/100)*(ROUND((ROUND((Source!AF86*Source!AV86*Source!I86),2)),2)), 2)</f>
        <v>0</v>
      </c>
      <c r="R215">
        <f>Source!X86</f>
        <v>0</v>
      </c>
      <c r="S215">
        <f>ROUND((Source!DO86/100)*(ROUND((ROUND((Source!AF86*Source!AV86*Source!I86),2)),2)), 2)</f>
        <v>0</v>
      </c>
      <c r="T215">
        <f>Source!Y86</f>
        <v>0</v>
      </c>
      <c r="U215">
        <f>ROUND((175/100)*(ROUND((ROUND((Source!AE86*Source!AV86*Source!I86),2)),2)), 2)</f>
        <v>0</v>
      </c>
      <c r="V215">
        <f>ROUND((157/100)*(ROUND((ROUND((Source!AE86*Source!AV86*Source!I86),2)*Source!BS86),2)), 2)</f>
        <v>0</v>
      </c>
      <c r="AI215">
        <v>3</v>
      </c>
    </row>
    <row r="216" spans="1:35" ht="13.8" x14ac:dyDescent="0.25">
      <c r="C216" s="13" t="s">
        <v>975</v>
      </c>
      <c r="H216" s="50">
        <f>I215+0</f>
        <v>20965.259999999998</v>
      </c>
      <c r="I216" s="50"/>
      <c r="J216" s="50">
        <f>K215+0</f>
        <v>67088.83</v>
      </c>
      <c r="K216" s="50"/>
      <c r="O216" s="25">
        <f>I215+0</f>
        <v>20965.259999999998</v>
      </c>
      <c r="P216" s="25">
        <f>K215+0</f>
        <v>67088.83</v>
      </c>
      <c r="X216">
        <f>IF(Source!BI86&lt;=1,I215-0, 0)</f>
        <v>0</v>
      </c>
      <c r="Y216">
        <f>IF(Source!BI86=2,I215-0, 0)</f>
        <v>20965.259999999998</v>
      </c>
      <c r="Z216">
        <f>IF(Source!BI86=3,I215-0, 0)</f>
        <v>0</v>
      </c>
      <c r="AA216">
        <f>IF(Source!BI86=4,I215,0)</f>
        <v>0</v>
      </c>
    </row>
    <row r="219" spans="1:35" ht="13.8" x14ac:dyDescent="0.25">
      <c r="A219" s="53" t="str">
        <f>CONCATENATE("Итого по разделу: ",IF(Source!G88&lt;&gt;"Новый раздел", Source!G88, ""))</f>
        <v>Итого по разделу: Строительные работы</v>
      </c>
      <c r="B219" s="53"/>
      <c r="C219" s="53"/>
      <c r="D219" s="53"/>
      <c r="E219" s="53"/>
      <c r="F219" s="53"/>
      <c r="G219" s="53"/>
      <c r="H219" s="51">
        <f>SUM(O96:O218)</f>
        <v>325858.18</v>
      </c>
      <c r="I219" s="52"/>
      <c r="J219" s="51">
        <f>SUM(P96:P218)</f>
        <v>2313886.15</v>
      </c>
      <c r="K219" s="52"/>
    </row>
    <row r="220" spans="1:35" hidden="1" x14ac:dyDescent="0.25">
      <c r="A220" t="s">
        <v>979</v>
      </c>
      <c r="H220">
        <f>SUM(AC96:AC219)</f>
        <v>0</v>
      </c>
      <c r="J220">
        <f>SUM(AD96:AD219)</f>
        <v>0</v>
      </c>
    </row>
    <row r="221" spans="1:35" hidden="1" x14ac:dyDescent="0.25">
      <c r="A221" t="s">
        <v>980</v>
      </c>
      <c r="H221">
        <f>SUM(AE96:AE220)</f>
        <v>0</v>
      </c>
      <c r="J221">
        <f>SUM(AF96:AF220)</f>
        <v>0</v>
      </c>
    </row>
    <row r="223" spans="1:35" ht="16.8" x14ac:dyDescent="0.3">
      <c r="A223" s="37" t="str">
        <f>CONCATENATE("Раздел: ",IF(Source!G118&lt;&gt;"Новый раздел", Source!G118, ""))</f>
        <v>Раздел: Демонтажные работы</v>
      </c>
      <c r="B223" s="37"/>
      <c r="C223" s="37"/>
      <c r="D223" s="37"/>
      <c r="E223" s="37"/>
      <c r="F223" s="37"/>
      <c r="G223" s="37"/>
      <c r="H223" s="37"/>
      <c r="I223" s="37"/>
      <c r="J223" s="37"/>
      <c r="K223" s="37"/>
    </row>
    <row r="224" spans="1:35" ht="41.4" x14ac:dyDescent="0.3">
      <c r="A224" s="19">
        <v>22</v>
      </c>
      <c r="B224" s="19" t="str">
        <f>Source!F122</f>
        <v>4.8-76-5</v>
      </c>
      <c r="C224" s="19" t="s">
        <v>187</v>
      </c>
      <c r="D224" s="21" t="str">
        <f>Source!H122</f>
        <v>100 шт.</v>
      </c>
      <c r="E224" s="20">
        <f>Source!I122</f>
        <v>0.06</v>
      </c>
      <c r="F224" s="23"/>
      <c r="G224" s="22"/>
      <c r="H224" s="20"/>
      <c r="I224" s="23"/>
      <c r="J224" s="20"/>
      <c r="K224" s="23"/>
      <c r="Q224">
        <f>ROUND((Source!DN122/100)*(ROUND((ROUND((Source!AF122*Source!AV122*Source!I122),2)),2)), 2)</f>
        <v>5.0199999999999996</v>
      </c>
      <c r="R224">
        <f>Source!X122</f>
        <v>102.57</v>
      </c>
      <c r="S224">
        <f>ROUND((Source!DO122/100)*(ROUND((ROUND((Source!AF122*Source!AV122*Source!I122),2)),2)), 2)</f>
        <v>3.14</v>
      </c>
      <c r="T224">
        <f>Source!Y122</f>
        <v>49.01</v>
      </c>
      <c r="U224">
        <f>ROUND((175/100)*(ROUND((ROUND((Source!AE122*Source!AV122*Source!I122),2)),2)), 2)</f>
        <v>0</v>
      </c>
      <c r="V224">
        <f>ROUND((157/100)*(ROUND((ROUND((Source!AE122*Source!AV122*Source!I122),2)*Source!BS122),2)), 2)</f>
        <v>0</v>
      </c>
      <c r="AI224">
        <v>0</v>
      </c>
    </row>
    <row r="225" spans="1:35" x14ac:dyDescent="0.25">
      <c r="C225" s="24" t="str">
        <f>"Объем: "&amp;Source!I122&amp;"=6/"&amp;"100"</f>
        <v>Объем: 0,06=6/100</v>
      </c>
    </row>
    <row r="226" spans="1:35" ht="14.4" x14ac:dyDescent="0.3">
      <c r="A226" s="19"/>
      <c r="B226" s="19"/>
      <c r="C226" s="19" t="s">
        <v>969</v>
      </c>
      <c r="D226" s="21"/>
      <c r="E226" s="20"/>
      <c r="F226" s="23">
        <f>Source!AO122</f>
        <v>233.04</v>
      </c>
      <c r="G226" s="22" t="str">
        <f>Source!DG122</f>
        <v>*0,3</v>
      </c>
      <c r="H226" s="20">
        <f>Source!AV122</f>
        <v>1.0669999999999999</v>
      </c>
      <c r="I226" s="23">
        <f>ROUND((ROUND((Source!AF122*Source!AV122*Source!I122),2)),2)</f>
        <v>4.4800000000000004</v>
      </c>
      <c r="J226" s="20">
        <f>IF(Source!BA122&lt;&gt; 0, Source!BA122, 1)</f>
        <v>25.44</v>
      </c>
      <c r="K226" s="23">
        <f>Source!S122</f>
        <v>113.97</v>
      </c>
      <c r="W226">
        <f>I226</f>
        <v>4.4800000000000004</v>
      </c>
    </row>
    <row r="227" spans="1:35" ht="14.4" x14ac:dyDescent="0.3">
      <c r="A227" s="19"/>
      <c r="B227" s="19"/>
      <c r="C227" s="19" t="s">
        <v>970</v>
      </c>
      <c r="D227" s="21" t="s">
        <v>971</v>
      </c>
      <c r="E227" s="20">
        <f>Source!DN122</f>
        <v>112</v>
      </c>
      <c r="F227" s="23"/>
      <c r="G227" s="22"/>
      <c r="H227" s="20"/>
      <c r="I227" s="23">
        <f>SUM(Q224:Q226)</f>
        <v>5.0199999999999996</v>
      </c>
      <c r="J227" s="20">
        <f>Source!BZ122</f>
        <v>90</v>
      </c>
      <c r="K227" s="23">
        <f>SUM(R224:R226)</f>
        <v>102.57</v>
      </c>
    </row>
    <row r="228" spans="1:35" ht="14.4" x14ac:dyDescent="0.3">
      <c r="A228" s="19"/>
      <c r="B228" s="19"/>
      <c r="C228" s="19" t="s">
        <v>972</v>
      </c>
      <c r="D228" s="21" t="s">
        <v>971</v>
      </c>
      <c r="E228" s="20">
        <f>Source!DO122</f>
        <v>70</v>
      </c>
      <c r="F228" s="23"/>
      <c r="G228" s="22"/>
      <c r="H228" s="20"/>
      <c r="I228" s="23">
        <f>SUM(S224:S227)</f>
        <v>3.14</v>
      </c>
      <c r="J228" s="20">
        <f>Source!CA122</f>
        <v>43</v>
      </c>
      <c r="K228" s="23">
        <f>SUM(T224:T227)</f>
        <v>49.01</v>
      </c>
    </row>
    <row r="229" spans="1:35" ht="14.4" x14ac:dyDescent="0.3">
      <c r="A229" s="26"/>
      <c r="B229" s="26"/>
      <c r="C229" s="26" t="s">
        <v>973</v>
      </c>
      <c r="D229" s="27" t="s">
        <v>974</v>
      </c>
      <c r="E229" s="28">
        <f>Source!AQ122</f>
        <v>18.899999999999999</v>
      </c>
      <c r="F229" s="29"/>
      <c r="G229" s="30" t="str">
        <f>Source!DI122</f>
        <v>*0,3</v>
      </c>
      <c r="H229" s="28">
        <f>Source!AV122</f>
        <v>1.0669999999999999</v>
      </c>
      <c r="I229" s="29">
        <f>Source!U122</f>
        <v>0.36299339999999991</v>
      </c>
      <c r="J229" s="28"/>
      <c r="K229" s="29"/>
      <c r="AB229" s="25">
        <f>I229</f>
        <v>0.36299339999999991</v>
      </c>
    </row>
    <row r="230" spans="1:35" ht="13.8" x14ac:dyDescent="0.25">
      <c r="C230" s="13" t="s">
        <v>975</v>
      </c>
      <c r="H230" s="50">
        <f>I226+I227+I228+0</f>
        <v>12.64</v>
      </c>
      <c r="I230" s="50"/>
      <c r="J230" s="50">
        <f>K226+K227+K228+0</f>
        <v>265.55</v>
      </c>
      <c r="K230" s="50"/>
      <c r="O230" s="25">
        <f>I226+I227+I228+0</f>
        <v>12.64</v>
      </c>
      <c r="P230" s="25">
        <f>K226+K227+K228+0</f>
        <v>265.55</v>
      </c>
      <c r="X230">
        <f>IF(Source!BI122&lt;=1,I226+I227+I228-0, 0)</f>
        <v>0</v>
      </c>
      <c r="Y230">
        <f>IF(Source!BI122=2,I226+I227+I228-0, 0)</f>
        <v>12.64</v>
      </c>
      <c r="Z230">
        <f>IF(Source!BI122=3,I226+I227+I228-0, 0)</f>
        <v>0</v>
      </c>
      <c r="AA230">
        <f>IF(Source!BI122=4,I226+I227+I228,0)</f>
        <v>0</v>
      </c>
    </row>
    <row r="232" spans="1:35" ht="41.4" x14ac:dyDescent="0.3">
      <c r="A232" s="19">
        <v>23</v>
      </c>
      <c r="B232" s="19" t="str">
        <f>Source!F123</f>
        <v>4.8-76-6</v>
      </c>
      <c r="C232" s="19" t="s">
        <v>196</v>
      </c>
      <c r="D232" s="21" t="str">
        <f>Source!H123</f>
        <v>100 шт.</v>
      </c>
      <c r="E232" s="20">
        <f>Source!I123</f>
        <v>0.06</v>
      </c>
      <c r="F232" s="23"/>
      <c r="G232" s="22"/>
      <c r="H232" s="20"/>
      <c r="I232" s="23"/>
      <c r="J232" s="20"/>
      <c r="K232" s="23"/>
      <c r="Q232">
        <f>ROUND((Source!DN123/100)*(ROUND((ROUND((Source!AF123*Source!AV123*Source!I123),2)),2)), 2)</f>
        <v>7.54</v>
      </c>
      <c r="R232">
        <f>Source!X123</f>
        <v>154.09</v>
      </c>
      <c r="S232">
        <f>ROUND((Source!DO123/100)*(ROUND((ROUND((Source!AF123*Source!AV123*Source!I123),2)),2)), 2)</f>
        <v>4.71</v>
      </c>
      <c r="T232">
        <f>Source!Y123</f>
        <v>73.62</v>
      </c>
      <c r="U232">
        <f>ROUND((175/100)*(ROUND((ROUND((Source!AE123*Source!AV123*Source!I123),2)),2)), 2)</f>
        <v>0</v>
      </c>
      <c r="V232">
        <f>ROUND((157/100)*(ROUND((ROUND((Source!AE123*Source!AV123*Source!I123),2)*Source!BS123),2)), 2)</f>
        <v>0</v>
      </c>
      <c r="AI232">
        <v>0</v>
      </c>
    </row>
    <row r="233" spans="1:35" x14ac:dyDescent="0.25">
      <c r="C233" s="24" t="str">
        <f>"Объем: "&amp;Source!I123&amp;"=6/"&amp;"100"</f>
        <v>Объем: 0,06=6/100</v>
      </c>
    </row>
    <row r="234" spans="1:35" ht="14.4" x14ac:dyDescent="0.3">
      <c r="A234" s="19"/>
      <c r="B234" s="19"/>
      <c r="C234" s="19" t="s">
        <v>969</v>
      </c>
      <c r="D234" s="21"/>
      <c r="E234" s="20"/>
      <c r="F234" s="23">
        <f>Source!AO123</f>
        <v>350.17</v>
      </c>
      <c r="G234" s="22" t="str">
        <f>Source!DG123</f>
        <v>*0,3</v>
      </c>
      <c r="H234" s="20">
        <f>Source!AV123</f>
        <v>1.0669999999999999</v>
      </c>
      <c r="I234" s="23">
        <f>ROUND((ROUND((Source!AF123*Source!AV123*Source!I123),2)),2)</f>
        <v>6.73</v>
      </c>
      <c r="J234" s="20">
        <f>IF(Source!BA123&lt;&gt; 0, Source!BA123, 1)</f>
        <v>25.44</v>
      </c>
      <c r="K234" s="23">
        <f>Source!S123</f>
        <v>171.21</v>
      </c>
      <c r="W234">
        <f>I234</f>
        <v>6.73</v>
      </c>
    </row>
    <row r="235" spans="1:35" ht="14.4" x14ac:dyDescent="0.3">
      <c r="A235" s="19"/>
      <c r="B235" s="19"/>
      <c r="C235" s="19" t="s">
        <v>970</v>
      </c>
      <c r="D235" s="21" t="s">
        <v>971</v>
      </c>
      <c r="E235" s="20">
        <f>Source!DN123</f>
        <v>112</v>
      </c>
      <c r="F235" s="23"/>
      <c r="G235" s="22"/>
      <c r="H235" s="20"/>
      <c r="I235" s="23">
        <f>SUM(Q232:Q234)</f>
        <v>7.54</v>
      </c>
      <c r="J235" s="20">
        <f>Source!BZ123</f>
        <v>90</v>
      </c>
      <c r="K235" s="23">
        <f>SUM(R232:R234)</f>
        <v>154.09</v>
      </c>
    </row>
    <row r="236" spans="1:35" ht="14.4" x14ac:dyDescent="0.3">
      <c r="A236" s="19"/>
      <c r="B236" s="19"/>
      <c r="C236" s="19" t="s">
        <v>972</v>
      </c>
      <c r="D236" s="21" t="s">
        <v>971</v>
      </c>
      <c r="E236" s="20">
        <f>Source!DO123</f>
        <v>70</v>
      </c>
      <c r="F236" s="23"/>
      <c r="G236" s="22"/>
      <c r="H236" s="20"/>
      <c r="I236" s="23">
        <f>SUM(S232:S235)</f>
        <v>4.71</v>
      </c>
      <c r="J236" s="20">
        <f>Source!CA123</f>
        <v>43</v>
      </c>
      <c r="K236" s="23">
        <f>SUM(T232:T235)</f>
        <v>73.62</v>
      </c>
    </row>
    <row r="237" spans="1:35" ht="14.4" x14ac:dyDescent="0.3">
      <c r="A237" s="26"/>
      <c r="B237" s="26"/>
      <c r="C237" s="26" t="s">
        <v>973</v>
      </c>
      <c r="D237" s="27" t="s">
        <v>974</v>
      </c>
      <c r="E237" s="28">
        <f>Source!AQ123</f>
        <v>28.4</v>
      </c>
      <c r="F237" s="29"/>
      <c r="G237" s="30" t="str">
        <f>Source!DI123</f>
        <v>*0,3</v>
      </c>
      <c r="H237" s="28">
        <f>Source!AV123</f>
        <v>1.0669999999999999</v>
      </c>
      <c r="I237" s="29">
        <f>Source!U123</f>
        <v>0.54545039999999989</v>
      </c>
      <c r="J237" s="28"/>
      <c r="K237" s="29"/>
      <c r="AB237" s="25">
        <f>I237</f>
        <v>0.54545039999999989</v>
      </c>
    </row>
    <row r="238" spans="1:35" ht="13.8" x14ac:dyDescent="0.25">
      <c r="C238" s="13" t="s">
        <v>975</v>
      </c>
      <c r="H238" s="50">
        <f>I234+I235+I236+0</f>
        <v>18.98</v>
      </c>
      <c r="I238" s="50"/>
      <c r="J238" s="50">
        <f>K234+K235+K236+0</f>
        <v>398.92</v>
      </c>
      <c r="K238" s="50"/>
      <c r="O238" s="25">
        <f>I234+I235+I236+0</f>
        <v>18.98</v>
      </c>
      <c r="P238" s="25">
        <f>K234+K235+K236+0</f>
        <v>398.92</v>
      </c>
      <c r="X238">
        <f>IF(Source!BI123&lt;=1,I234+I235+I236-0, 0)</f>
        <v>0</v>
      </c>
      <c r="Y238">
        <f>IF(Source!BI123=2,I234+I235+I236-0, 0)</f>
        <v>18.98</v>
      </c>
      <c r="Z238">
        <f>IF(Source!BI123=3,I234+I235+I236-0, 0)</f>
        <v>0</v>
      </c>
      <c r="AA238">
        <f>IF(Source!BI123=4,I234+I235+I236,0)</f>
        <v>0</v>
      </c>
    </row>
    <row r="240" spans="1:35" ht="41.4" x14ac:dyDescent="0.3">
      <c r="A240" s="19">
        <v>24</v>
      </c>
      <c r="B240" s="19" t="str">
        <f>Source!F124</f>
        <v>4.8-76-7</v>
      </c>
      <c r="C240" s="19" t="s">
        <v>200</v>
      </c>
      <c r="D240" s="21" t="str">
        <f>Source!H124</f>
        <v>100 шт.</v>
      </c>
      <c r="E240" s="20">
        <f>Source!I124</f>
        <v>0.24</v>
      </c>
      <c r="F240" s="23"/>
      <c r="G240" s="22"/>
      <c r="H240" s="20"/>
      <c r="I240" s="23"/>
      <c r="J240" s="20"/>
      <c r="K240" s="23"/>
      <c r="Q240">
        <f>ROUND((Source!DN124/100)*(ROUND((ROUND((Source!AF124*Source!AV124*Source!I124),2)),2)), 2)</f>
        <v>40.729999999999997</v>
      </c>
      <c r="R240">
        <f>Source!X124</f>
        <v>832.73</v>
      </c>
      <c r="S240">
        <f>ROUND((Source!DO124/100)*(ROUND((ROUND((Source!AF124*Source!AV124*Source!I124),2)),2)), 2)</f>
        <v>25.46</v>
      </c>
      <c r="T240">
        <f>Source!Y124</f>
        <v>397.86</v>
      </c>
      <c r="U240">
        <f>ROUND((175/100)*(ROUND((ROUND((Source!AE124*Source!AV124*Source!I124),2)),2)), 2)</f>
        <v>0</v>
      </c>
      <c r="V240">
        <f>ROUND((157/100)*(ROUND((ROUND((Source!AE124*Source!AV124*Source!I124),2)*Source!BS124),2)), 2)</f>
        <v>0</v>
      </c>
      <c r="AI240">
        <v>0</v>
      </c>
    </row>
    <row r="241" spans="1:28" x14ac:dyDescent="0.25">
      <c r="C241" s="24" t="str">
        <f>"Объем: "&amp;Source!I124&amp;"=24/"&amp;"100"</f>
        <v>Объем: 0,24=24/100</v>
      </c>
    </row>
    <row r="242" spans="1:28" ht="14.4" x14ac:dyDescent="0.3">
      <c r="A242" s="19"/>
      <c r="B242" s="19"/>
      <c r="C242" s="19" t="s">
        <v>969</v>
      </c>
      <c r="D242" s="21"/>
      <c r="E242" s="20"/>
      <c r="F242" s="23">
        <f>Source!AO124</f>
        <v>473.47</v>
      </c>
      <c r="G242" s="22" t="str">
        <f>Source!DG124</f>
        <v>*0,3</v>
      </c>
      <c r="H242" s="20">
        <f>Source!AV124</f>
        <v>1.0669999999999999</v>
      </c>
      <c r="I242" s="23">
        <f>ROUND((ROUND((Source!AF124*Source!AV124*Source!I124),2)),2)</f>
        <v>36.369999999999997</v>
      </c>
      <c r="J242" s="20">
        <f>IF(Source!BA124&lt;&gt; 0, Source!BA124, 1)</f>
        <v>25.44</v>
      </c>
      <c r="K242" s="23">
        <f>Source!S124</f>
        <v>925.25</v>
      </c>
      <c r="W242">
        <f>I242</f>
        <v>36.369999999999997</v>
      </c>
    </row>
    <row r="243" spans="1:28" ht="14.4" x14ac:dyDescent="0.3">
      <c r="A243" s="19"/>
      <c r="B243" s="19"/>
      <c r="C243" s="19" t="s">
        <v>970</v>
      </c>
      <c r="D243" s="21" t="s">
        <v>971</v>
      </c>
      <c r="E243" s="20">
        <f>Source!DN124</f>
        <v>112</v>
      </c>
      <c r="F243" s="23"/>
      <c r="G243" s="22"/>
      <c r="H243" s="20"/>
      <c r="I243" s="23">
        <f>SUM(Q240:Q242)</f>
        <v>40.729999999999997</v>
      </c>
      <c r="J243" s="20">
        <f>Source!BZ124</f>
        <v>90</v>
      </c>
      <c r="K243" s="23">
        <f>SUM(R240:R242)</f>
        <v>832.73</v>
      </c>
    </row>
    <row r="244" spans="1:28" ht="14.4" x14ac:dyDescent="0.3">
      <c r="A244" s="19"/>
      <c r="B244" s="19"/>
      <c r="C244" s="19" t="s">
        <v>972</v>
      </c>
      <c r="D244" s="21" t="s">
        <v>971</v>
      </c>
      <c r="E244" s="20">
        <f>Source!DO124</f>
        <v>70</v>
      </c>
      <c r="F244" s="23"/>
      <c r="G244" s="22"/>
      <c r="H244" s="20"/>
      <c r="I244" s="23">
        <f>SUM(S240:S243)</f>
        <v>25.46</v>
      </c>
      <c r="J244" s="20">
        <f>Source!CA124</f>
        <v>43</v>
      </c>
      <c r="K244" s="23">
        <f>SUM(T240:T243)</f>
        <v>397.86</v>
      </c>
    </row>
    <row r="245" spans="1:28" ht="14.4" x14ac:dyDescent="0.3">
      <c r="A245" s="26"/>
      <c r="B245" s="26"/>
      <c r="C245" s="26" t="s">
        <v>973</v>
      </c>
      <c r="D245" s="27" t="s">
        <v>974</v>
      </c>
      <c r="E245" s="28">
        <f>Source!AQ124</f>
        <v>38.4</v>
      </c>
      <c r="F245" s="29"/>
      <c r="G245" s="30" t="str">
        <f>Source!DI124</f>
        <v>*0,3</v>
      </c>
      <c r="H245" s="28">
        <f>Source!AV124</f>
        <v>1.0669999999999999</v>
      </c>
      <c r="I245" s="29">
        <f>Source!U124</f>
        <v>2.9500415999999996</v>
      </c>
      <c r="J245" s="28"/>
      <c r="K245" s="29"/>
      <c r="AB245" s="25">
        <f>I245</f>
        <v>2.9500415999999996</v>
      </c>
    </row>
    <row r="246" spans="1:28" ht="13.8" x14ac:dyDescent="0.25">
      <c r="C246" s="13" t="s">
        <v>975</v>
      </c>
      <c r="H246" s="50">
        <f>I242+I243+I244+0</f>
        <v>102.56</v>
      </c>
      <c r="I246" s="50"/>
      <c r="J246" s="50">
        <f>K242+K243+K244+0</f>
        <v>2155.84</v>
      </c>
      <c r="K246" s="50"/>
      <c r="O246" s="25">
        <f>I242+I243+I244+0</f>
        <v>102.56</v>
      </c>
      <c r="P246" s="25">
        <f>K242+K243+K244+0</f>
        <v>2155.84</v>
      </c>
      <c r="X246">
        <f>IF(Source!BI124&lt;=1,I242+I243+I244-0, 0)</f>
        <v>0</v>
      </c>
      <c r="Y246">
        <f>IF(Source!BI124=2,I242+I243+I244-0, 0)</f>
        <v>102.56</v>
      </c>
      <c r="Z246">
        <f>IF(Source!BI124=3,I242+I243+I244-0, 0)</f>
        <v>0</v>
      </c>
      <c r="AA246">
        <f>IF(Source!BI124=4,I242+I243+I244,0)</f>
        <v>0</v>
      </c>
    </row>
    <row r="249" spans="1:28" ht="13.8" x14ac:dyDescent="0.25">
      <c r="A249" s="53" t="str">
        <f>CONCATENATE("Итого по разделу: ",IF(Source!G126&lt;&gt;"Новый раздел", Source!G126, ""))</f>
        <v>Итого по разделу: Демонтажные работы</v>
      </c>
      <c r="B249" s="53"/>
      <c r="C249" s="53"/>
      <c r="D249" s="53"/>
      <c r="E249" s="53"/>
      <c r="F249" s="53"/>
      <c r="G249" s="53"/>
      <c r="H249" s="51">
        <f>SUM(O223:O248)</f>
        <v>134.18</v>
      </c>
      <c r="I249" s="52"/>
      <c r="J249" s="51">
        <f>SUM(P223:P248)</f>
        <v>2820.3100000000004</v>
      </c>
      <c r="K249" s="52"/>
    </row>
    <row r="250" spans="1:28" hidden="1" x14ac:dyDescent="0.25">
      <c r="A250" t="s">
        <v>979</v>
      </c>
      <c r="H250">
        <f>SUM(AC223:AC249)</f>
        <v>0</v>
      </c>
      <c r="J250">
        <f>SUM(AD223:AD249)</f>
        <v>0</v>
      </c>
    </row>
    <row r="251" spans="1:28" hidden="1" x14ac:dyDescent="0.25">
      <c r="A251" t="s">
        <v>980</v>
      </c>
      <c r="H251">
        <f>SUM(AE223:AE250)</f>
        <v>0</v>
      </c>
      <c r="J251">
        <f>SUM(AF223:AF250)</f>
        <v>0</v>
      </c>
    </row>
    <row r="253" spans="1:28" ht="13.8" x14ac:dyDescent="0.25">
      <c r="A253" s="53" t="str">
        <f>CONCATENATE("Итого по локальной смете: ",IF(Source!G156&lt;&gt;"Новая локальная смета", Source!G156, ""))</f>
        <v>Итого по локальной смете: СМР КЛ 10 кВ (открытая прокладка)</v>
      </c>
      <c r="B253" s="53"/>
      <c r="C253" s="53"/>
      <c r="D253" s="53"/>
      <c r="E253" s="53"/>
      <c r="F253" s="53"/>
      <c r="G253" s="53"/>
      <c r="H253" s="51">
        <f>SUM(O28:O252)</f>
        <v>335958.57999999996</v>
      </c>
      <c r="I253" s="52"/>
      <c r="J253" s="51">
        <f>SUM(P28:P252)</f>
        <v>2509835.5799999996</v>
      </c>
      <c r="K253" s="52"/>
    </row>
    <row r="254" spans="1:28" hidden="1" x14ac:dyDescent="0.25">
      <c r="A254" t="s">
        <v>979</v>
      </c>
      <c r="H254">
        <f>SUM(AC28:AC253)</f>
        <v>0</v>
      </c>
      <c r="J254">
        <f>SUM(AD28:AD253)</f>
        <v>0</v>
      </c>
    </row>
    <row r="255" spans="1:28" hidden="1" x14ac:dyDescent="0.25">
      <c r="A255" t="s">
        <v>980</v>
      </c>
      <c r="H255">
        <f>SUM(AE28:AE254)</f>
        <v>0</v>
      </c>
      <c r="J255">
        <f>SUM(AF28:AF254)</f>
        <v>0</v>
      </c>
    </row>
    <row r="258" spans="1:11" ht="13.8" x14ac:dyDescent="0.25">
      <c r="A258" s="54" t="s">
        <v>983</v>
      </c>
      <c r="B258" s="54"/>
      <c r="C258" s="33" t="str">
        <f>IF(Source!AC12&lt;&gt;"", Source!AC12," ")</f>
        <v xml:space="preserve"> </v>
      </c>
      <c r="D258" s="33"/>
      <c r="E258" s="33"/>
      <c r="F258" s="33"/>
      <c r="G258" s="33"/>
      <c r="H258" s="39" t="str">
        <f>IF(Source!AB12&lt;&gt;"", Source!AB12," ")</f>
        <v xml:space="preserve"> </v>
      </c>
      <c r="I258" s="39"/>
      <c r="J258" s="39"/>
      <c r="K258" s="39"/>
    </row>
    <row r="259" spans="1:11" ht="13.8" x14ac:dyDescent="0.25">
      <c r="A259" s="9"/>
      <c r="B259" s="9"/>
      <c r="C259" s="45" t="s">
        <v>984</v>
      </c>
      <c r="D259" s="45"/>
      <c r="E259" s="45"/>
      <c r="F259" s="45"/>
      <c r="G259" s="45"/>
      <c r="H259" s="9"/>
      <c r="I259" s="9"/>
      <c r="J259" s="9"/>
      <c r="K259" s="9"/>
    </row>
    <row r="260" spans="1:11" ht="13.8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</row>
    <row r="261" spans="1:11" ht="13.8" x14ac:dyDescent="0.25">
      <c r="A261" s="54" t="s">
        <v>985</v>
      </c>
      <c r="B261" s="54"/>
      <c r="C261" s="33" t="str">
        <f>IF(Source!AE12&lt;&gt;"", Source!AE12," ")</f>
        <v xml:space="preserve"> </v>
      </c>
      <c r="D261" s="33"/>
      <c r="E261" s="33"/>
      <c r="F261" s="33"/>
      <c r="G261" s="33"/>
      <c r="H261" s="39" t="str">
        <f>IF(Source!AD12&lt;&gt;"", Source!AD12," ")</f>
        <v xml:space="preserve"> </v>
      </c>
      <c r="I261" s="39"/>
      <c r="J261" s="39"/>
      <c r="K261" s="39"/>
    </row>
    <row r="262" spans="1:11" ht="13.8" x14ac:dyDescent="0.25">
      <c r="A262" s="9"/>
      <c r="B262" s="9"/>
      <c r="C262" s="45" t="s">
        <v>984</v>
      </c>
      <c r="D262" s="45"/>
      <c r="E262" s="45"/>
      <c r="F262" s="45"/>
      <c r="G262" s="45"/>
      <c r="H262" s="9"/>
      <c r="I262" s="9"/>
      <c r="J262" s="9"/>
      <c r="K262" s="9"/>
    </row>
  </sheetData>
  <mergeCells count="86">
    <mergeCell ref="C262:G262"/>
    <mergeCell ref="H246:I246"/>
    <mergeCell ref="J246:K246"/>
    <mergeCell ref="J249:K249"/>
    <mergeCell ref="H249:I249"/>
    <mergeCell ref="A249:G249"/>
    <mergeCell ref="J253:K253"/>
    <mergeCell ref="H253:I253"/>
    <mergeCell ref="A253:G253"/>
    <mergeCell ref="A258:B258"/>
    <mergeCell ref="H258:K258"/>
    <mergeCell ref="C259:G259"/>
    <mergeCell ref="A261:B261"/>
    <mergeCell ref="H261:K261"/>
    <mergeCell ref="A219:G219"/>
    <mergeCell ref="A223:K223"/>
    <mergeCell ref="H230:I230"/>
    <mergeCell ref="J230:K230"/>
    <mergeCell ref="H238:I238"/>
    <mergeCell ref="J238:K238"/>
    <mergeCell ref="H213:I213"/>
    <mergeCell ref="J213:K213"/>
    <mergeCell ref="H216:I216"/>
    <mergeCell ref="J216:K216"/>
    <mergeCell ref="J219:K219"/>
    <mergeCell ref="H219:I219"/>
    <mergeCell ref="H188:I188"/>
    <mergeCell ref="J188:K188"/>
    <mergeCell ref="H199:I199"/>
    <mergeCell ref="J199:K199"/>
    <mergeCell ref="H202:I202"/>
    <mergeCell ref="J202:K202"/>
    <mergeCell ref="H170:I170"/>
    <mergeCell ref="J170:K170"/>
    <mergeCell ref="H173:I173"/>
    <mergeCell ref="J173:K173"/>
    <mergeCell ref="H185:I185"/>
    <mergeCell ref="J185:K185"/>
    <mergeCell ref="H134:I134"/>
    <mergeCell ref="J134:K134"/>
    <mergeCell ref="H146:I146"/>
    <mergeCell ref="J146:K146"/>
    <mergeCell ref="H158:I158"/>
    <mergeCell ref="J158:K158"/>
    <mergeCell ref="H107:I107"/>
    <mergeCell ref="J107:K107"/>
    <mergeCell ref="H119:I119"/>
    <mergeCell ref="J119:K119"/>
    <mergeCell ref="H122:I122"/>
    <mergeCell ref="J122:K122"/>
    <mergeCell ref="H52:I52"/>
    <mergeCell ref="J52:K52"/>
    <mergeCell ref="A96:K96"/>
    <mergeCell ref="H63:I63"/>
    <mergeCell ref="J63:K63"/>
    <mergeCell ref="H74:I74"/>
    <mergeCell ref="J74:K74"/>
    <mergeCell ref="H82:I82"/>
    <mergeCell ref="J82:K82"/>
    <mergeCell ref="H89:I89"/>
    <mergeCell ref="J89:K89"/>
    <mergeCell ref="J92:K92"/>
    <mergeCell ref="H92:I92"/>
    <mergeCell ref="A92:G92"/>
    <mergeCell ref="A9:K9"/>
    <mergeCell ref="A11:K11"/>
    <mergeCell ref="H36:I36"/>
    <mergeCell ref="J36:K36"/>
    <mergeCell ref="H44:I44"/>
    <mergeCell ref="J44:K44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1" fitToHeight="0" orientation="portrait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1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8.77734375" bestFit="1" customWidth="1"/>
    <col min="6" max="6" width="11" bestFit="1" customWidth="1"/>
    <col min="8" max="8" width="8.44140625" bestFit="1" customWidth="1"/>
    <col min="9" max="9" width="9.88671875" bestFit="1" customWidth="1"/>
    <col min="11" max="11" width="11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",IF(Source!F186&lt;&gt;"Новая локальная смета", Source!F186, ""))</f>
        <v>ЛОКАЛЬНАЯ СМЕТА № 02-01-02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IF(Source!G186&lt;&gt;"Новая локальная смета", Source!G186, "")</f>
        <v>СМР КЛ 10 кВ (прокладка в трубе)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Source!J186)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230.32</v>
      </c>
      <c r="J14" s="12">
        <f>J15+J16+J17+J18</f>
        <v>1684.6100000000001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ROUND(SUM(X28:X164)/1000, 2)</f>
        <v>95.62</v>
      </c>
      <c r="J15" s="14">
        <f>ROUND((Source!F294)/1000, 2)</f>
        <v>701.22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ROUND(SUM(Y28:Y164)/1000, 2)</f>
        <v>134.69999999999999</v>
      </c>
      <c r="J16" s="14">
        <f>ROUND((Source!F295)/1000, 2)</f>
        <v>983.39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ROUND(SUM(Z28:Z164)/1000, 2)</f>
        <v>0</v>
      </c>
      <c r="J17" s="14">
        <f>ROUND((Source!F286)/1000, 2)</f>
        <v>0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ROUND(SUM(AA28:AA164)/1000, 2)</f>
        <v>0</v>
      </c>
      <c r="J18" s="14">
        <f>ROUND((Source!F296+Source!F297)/1000, 2)</f>
        <v>0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ROUND(SUM(W28:W164)/1000, 2)</f>
        <v>7.05</v>
      </c>
      <c r="J19" s="14">
        <f>(Source!F292+ Source!F291)/1000</f>
        <v>179.24083000000002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SUM(AB28:AB164)</f>
        <v>559.52030596400004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ROUND(SUM(AE28:AE164)/1000, 2)</f>
        <v>0</v>
      </c>
      <c r="J22" s="14">
        <f>SUM(AF28:AF164)/1000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110.4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37" t="str">
        <f>CONCATENATE("Раздел: ",IF(Source!G190&lt;&gt;"Новый раздел", Source!G190, ""))</f>
        <v>Раздел: Земляные работы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42" ht="41.4" x14ac:dyDescent="0.3">
      <c r="A30" s="19">
        <v>1</v>
      </c>
      <c r="B30" s="19" t="str">
        <f>Source!F194</f>
        <v>3.1-51-1</v>
      </c>
      <c r="C30" s="19" t="s">
        <v>20</v>
      </c>
      <c r="D30" s="21" t="str">
        <f>Source!H194</f>
        <v>100 м3 грунта</v>
      </c>
      <c r="E30" s="20">
        <f>Source!I194</f>
        <v>0.10589999999999999</v>
      </c>
      <c r="F30" s="23"/>
      <c r="G30" s="22"/>
      <c r="H30" s="20"/>
      <c r="I30" s="23"/>
      <c r="J30" s="20"/>
      <c r="K30" s="23"/>
      <c r="Q30">
        <f>ROUND((Source!DN194/100)*(ROUND((ROUND((Source!AF194*Source!AV194*Source!I194),2)),2)), 2)</f>
        <v>283.45999999999998</v>
      </c>
      <c r="R30">
        <f>Source!X194</f>
        <v>5837.61</v>
      </c>
      <c r="S30">
        <f>ROUND((Source!DO194/100)*(ROUND((ROUND((Source!AF194*Source!AV194*Source!I194),2)),2)), 2)</f>
        <v>207.87</v>
      </c>
      <c r="T30">
        <f>Source!Y194</f>
        <v>2815.79</v>
      </c>
      <c r="U30">
        <f>ROUND((175/100)*(ROUND((ROUND((Source!AE194*Source!AV194*Source!I194),2)),2)), 2)</f>
        <v>0</v>
      </c>
      <c r="V30">
        <f>ROUND((157/100)*(ROUND((ROUND((Source!AE194*Source!AV194*Source!I194),2)*Source!BS194),2)), 2)</f>
        <v>0</v>
      </c>
      <c r="AI30">
        <v>0</v>
      </c>
    </row>
    <row r="31" spans="1:42" x14ac:dyDescent="0.25">
      <c r="C31" s="24" t="str">
        <f>"Объем: "&amp;Source!I194&amp;"=10,59/"&amp;"100"</f>
        <v>Объем: 0,1059=10,59/100</v>
      </c>
    </row>
    <row r="32" spans="1:42" ht="14.4" x14ac:dyDescent="0.3">
      <c r="A32" s="19"/>
      <c r="B32" s="19"/>
      <c r="C32" s="19" t="s">
        <v>969</v>
      </c>
      <c r="D32" s="21"/>
      <c r="E32" s="20"/>
      <c r="F32" s="23">
        <f>Source!AO194</f>
        <v>2042.62</v>
      </c>
      <c r="G32" s="22" t="str">
        <f>Source!DG194</f>
        <v/>
      </c>
      <c r="H32" s="20">
        <f>Source!AV194</f>
        <v>1.248</v>
      </c>
      <c r="I32" s="23">
        <f>ROUND((ROUND((Source!AF194*Source!AV194*Source!I194),2)),2)</f>
        <v>269.95999999999998</v>
      </c>
      <c r="J32" s="20">
        <f>IF(Source!BA194&lt;&gt; 0, Source!BA194, 1)</f>
        <v>25.44</v>
      </c>
      <c r="K32" s="23">
        <f>Source!S194</f>
        <v>6867.78</v>
      </c>
      <c r="W32">
        <f>I32</f>
        <v>269.95999999999998</v>
      </c>
    </row>
    <row r="33" spans="1:35" ht="14.4" x14ac:dyDescent="0.3">
      <c r="A33" s="19"/>
      <c r="B33" s="19"/>
      <c r="C33" s="19" t="s">
        <v>970</v>
      </c>
      <c r="D33" s="21" t="s">
        <v>971</v>
      </c>
      <c r="E33" s="20">
        <f>Source!DN194</f>
        <v>105</v>
      </c>
      <c r="F33" s="23"/>
      <c r="G33" s="22"/>
      <c r="H33" s="20"/>
      <c r="I33" s="23">
        <f>SUM(Q30:Q32)</f>
        <v>283.45999999999998</v>
      </c>
      <c r="J33" s="20">
        <f>Source!BZ194</f>
        <v>85</v>
      </c>
      <c r="K33" s="23">
        <f>SUM(R30:R32)</f>
        <v>5837.61</v>
      </c>
    </row>
    <row r="34" spans="1:35" ht="14.4" x14ac:dyDescent="0.3">
      <c r="A34" s="19"/>
      <c r="B34" s="19"/>
      <c r="C34" s="19" t="s">
        <v>972</v>
      </c>
      <c r="D34" s="21" t="s">
        <v>971</v>
      </c>
      <c r="E34" s="20">
        <f>Source!DO194</f>
        <v>77</v>
      </c>
      <c r="F34" s="23"/>
      <c r="G34" s="22"/>
      <c r="H34" s="20"/>
      <c r="I34" s="23">
        <f>SUM(S30:S33)</f>
        <v>207.87</v>
      </c>
      <c r="J34" s="20">
        <f>Source!CA194</f>
        <v>41</v>
      </c>
      <c r="K34" s="23">
        <f>SUM(T30:T33)</f>
        <v>2815.79</v>
      </c>
    </row>
    <row r="35" spans="1:35" ht="14.4" x14ac:dyDescent="0.3">
      <c r="A35" s="26"/>
      <c r="B35" s="26"/>
      <c r="C35" s="26" t="s">
        <v>973</v>
      </c>
      <c r="D35" s="27" t="s">
        <v>974</v>
      </c>
      <c r="E35" s="28">
        <f>Source!AQ194</f>
        <v>192.7</v>
      </c>
      <c r="F35" s="29"/>
      <c r="G35" s="30" t="str">
        <f>Source!DI194</f>
        <v/>
      </c>
      <c r="H35" s="28">
        <f>Source!AV194</f>
        <v>1.248</v>
      </c>
      <c r="I35" s="29">
        <f>Source!U194</f>
        <v>25.46784864</v>
      </c>
      <c r="J35" s="28"/>
      <c r="K35" s="29"/>
      <c r="AB35" s="25">
        <f>I35</f>
        <v>25.46784864</v>
      </c>
    </row>
    <row r="36" spans="1:35" ht="13.8" x14ac:dyDescent="0.25">
      <c r="C36" s="13" t="s">
        <v>975</v>
      </c>
      <c r="H36" s="50">
        <f>I32+I33+I34+0</f>
        <v>761.29</v>
      </c>
      <c r="I36" s="50"/>
      <c r="J36" s="50">
        <f>K32+K33+K34+0</f>
        <v>15521.18</v>
      </c>
      <c r="K36" s="50"/>
      <c r="O36" s="25">
        <f>I32+I33+I34+0</f>
        <v>761.29</v>
      </c>
      <c r="P36" s="25">
        <f>K32+K33+K34+0</f>
        <v>15521.18</v>
      </c>
      <c r="X36">
        <f>IF(Source!BI194&lt;=1,I32+I33+I34-0, 0)</f>
        <v>761.29</v>
      </c>
      <c r="Y36">
        <f>IF(Source!BI194=2,I32+I33+I34-0, 0)</f>
        <v>0</v>
      </c>
      <c r="Z36">
        <f>IF(Source!BI194=3,I32+I33+I34-0, 0)</f>
        <v>0</v>
      </c>
      <c r="AA36">
        <f>IF(Source!BI194=4,I32+I33+I34,0)</f>
        <v>0</v>
      </c>
    </row>
    <row r="38" spans="1:35" ht="28.8" x14ac:dyDescent="0.3">
      <c r="A38" s="19">
        <v>2</v>
      </c>
      <c r="B38" s="19" t="str">
        <f>Source!F195</f>
        <v>3.1-53-1</v>
      </c>
      <c r="C38" s="19" t="s">
        <v>28</v>
      </c>
      <c r="D38" s="21" t="str">
        <f>Source!H195</f>
        <v>100 м3 грунта</v>
      </c>
      <c r="E38" s="20">
        <f>Source!I195</f>
        <v>0.10589999999999999</v>
      </c>
      <c r="F38" s="23"/>
      <c r="G38" s="22"/>
      <c r="H38" s="20"/>
      <c r="I38" s="23"/>
      <c r="J38" s="20"/>
      <c r="K38" s="23"/>
      <c r="Q38">
        <f>ROUND((Source!DN195/100)*(ROUND((ROUND((Source!AF195*Source!AV195*Source!I195),2)),2)), 2)</f>
        <v>145.87</v>
      </c>
      <c r="R38">
        <f>Source!X195</f>
        <v>3004</v>
      </c>
      <c r="S38">
        <f>ROUND((Source!DO195/100)*(ROUND((ROUND((Source!AF195*Source!AV195*Source!I195),2)),2)), 2)</f>
        <v>106.97</v>
      </c>
      <c r="T38">
        <f>Source!Y195</f>
        <v>1448.99</v>
      </c>
      <c r="U38">
        <f>ROUND((175/100)*(ROUND((ROUND((Source!AE195*Source!AV195*Source!I195),2)),2)), 2)</f>
        <v>0</v>
      </c>
      <c r="V38">
        <f>ROUND((157/100)*(ROUND((ROUND((Source!AE195*Source!AV195*Source!I195),2)*Source!BS195),2)), 2)</f>
        <v>0</v>
      </c>
      <c r="AI38">
        <v>0</v>
      </c>
    </row>
    <row r="39" spans="1:35" x14ac:dyDescent="0.25">
      <c r="C39" s="24" t="str">
        <f>"Объем: "&amp;Source!I195&amp;"=10,59/"&amp;"100"</f>
        <v>Объем: 0,1059=10,59/100</v>
      </c>
    </row>
    <row r="40" spans="1:35" ht="14.4" x14ac:dyDescent="0.3">
      <c r="A40" s="19"/>
      <c r="B40" s="19"/>
      <c r="C40" s="19" t="s">
        <v>969</v>
      </c>
      <c r="D40" s="21"/>
      <c r="E40" s="20"/>
      <c r="F40" s="23">
        <f>Source!AO195</f>
        <v>1051.1300000000001</v>
      </c>
      <c r="G40" s="22" t="str">
        <f>Source!DG195</f>
        <v/>
      </c>
      <c r="H40" s="20">
        <f>Source!AV195</f>
        <v>1.248</v>
      </c>
      <c r="I40" s="23">
        <f>ROUND((ROUND((Source!AF195*Source!AV195*Source!I195),2)),2)</f>
        <v>138.91999999999999</v>
      </c>
      <c r="J40" s="20">
        <f>IF(Source!BA195&lt;&gt; 0, Source!BA195, 1)</f>
        <v>25.44</v>
      </c>
      <c r="K40" s="23">
        <f>Source!S195</f>
        <v>3534.12</v>
      </c>
      <c r="W40">
        <f>I40</f>
        <v>138.91999999999999</v>
      </c>
    </row>
    <row r="41" spans="1:35" ht="14.4" x14ac:dyDescent="0.3">
      <c r="A41" s="19"/>
      <c r="B41" s="19"/>
      <c r="C41" s="19" t="s">
        <v>970</v>
      </c>
      <c r="D41" s="21" t="s">
        <v>971</v>
      </c>
      <c r="E41" s="20">
        <f>Source!DN195</f>
        <v>105</v>
      </c>
      <c r="F41" s="23"/>
      <c r="G41" s="22"/>
      <c r="H41" s="20"/>
      <c r="I41" s="23">
        <f>SUM(Q38:Q40)</f>
        <v>145.87</v>
      </c>
      <c r="J41" s="20">
        <f>Source!BZ195</f>
        <v>85</v>
      </c>
      <c r="K41" s="23">
        <f>SUM(R38:R40)</f>
        <v>3004</v>
      </c>
    </row>
    <row r="42" spans="1:35" ht="14.4" x14ac:dyDescent="0.3">
      <c r="A42" s="19"/>
      <c r="B42" s="19"/>
      <c r="C42" s="19" t="s">
        <v>972</v>
      </c>
      <c r="D42" s="21" t="s">
        <v>971</v>
      </c>
      <c r="E42" s="20">
        <f>Source!DO195</f>
        <v>77</v>
      </c>
      <c r="F42" s="23"/>
      <c r="G42" s="22"/>
      <c r="H42" s="20"/>
      <c r="I42" s="23">
        <f>SUM(S38:S41)</f>
        <v>106.97</v>
      </c>
      <c r="J42" s="20">
        <f>Source!CA195</f>
        <v>41</v>
      </c>
      <c r="K42" s="23">
        <f>SUM(T38:T41)</f>
        <v>1448.99</v>
      </c>
    </row>
    <row r="43" spans="1:35" ht="14.4" x14ac:dyDescent="0.3">
      <c r="A43" s="26"/>
      <c r="B43" s="26"/>
      <c r="C43" s="26" t="s">
        <v>973</v>
      </c>
      <c r="D43" s="27" t="s">
        <v>974</v>
      </c>
      <c r="E43" s="28">
        <f>Source!AQ195</f>
        <v>107.04</v>
      </c>
      <c r="F43" s="29"/>
      <c r="G43" s="30" t="str">
        <f>Source!DI195</f>
        <v/>
      </c>
      <c r="H43" s="28">
        <f>Source!AV195</f>
        <v>1.248</v>
      </c>
      <c r="I43" s="29">
        <f>Source!U195</f>
        <v>14.146748928000001</v>
      </c>
      <c r="J43" s="28"/>
      <c r="K43" s="29"/>
      <c r="AB43" s="25">
        <f>I43</f>
        <v>14.146748928000001</v>
      </c>
    </row>
    <row r="44" spans="1:35" ht="13.8" x14ac:dyDescent="0.25">
      <c r="C44" s="13" t="s">
        <v>975</v>
      </c>
      <c r="H44" s="50">
        <f>I40+I41+I42+0</f>
        <v>391.76</v>
      </c>
      <c r="I44" s="50"/>
      <c r="J44" s="50">
        <f>K40+K41+K42+0</f>
        <v>7987.11</v>
      </c>
      <c r="K44" s="50"/>
      <c r="O44" s="25">
        <f>I40+I41+I42+0</f>
        <v>391.76</v>
      </c>
      <c r="P44" s="25">
        <f>K40+K41+K42+0</f>
        <v>7987.11</v>
      </c>
      <c r="X44">
        <f>IF(Source!BI195&lt;=1,I40+I41+I42-0, 0)</f>
        <v>391.76</v>
      </c>
      <c r="Y44">
        <f>IF(Source!BI195=2,I40+I41+I42-0, 0)</f>
        <v>0</v>
      </c>
      <c r="Z44">
        <f>IF(Source!BI195=3,I40+I41+I42-0, 0)</f>
        <v>0</v>
      </c>
      <c r="AA44">
        <f>IF(Source!BI195=4,I40+I41+I42,0)</f>
        <v>0</v>
      </c>
    </row>
    <row r="46" spans="1:35" ht="41.4" x14ac:dyDescent="0.3">
      <c r="A46" s="19">
        <v>3</v>
      </c>
      <c r="B46" s="19" t="str">
        <f>Source!F196</f>
        <v>3.1-51-1</v>
      </c>
      <c r="C46" s="19" t="s">
        <v>20</v>
      </c>
      <c r="D46" s="21" t="str">
        <f>Source!H196</f>
        <v>100 м3 грунта</v>
      </c>
      <c r="E46" s="20">
        <f>Source!I196</f>
        <v>0.28079999999999999</v>
      </c>
      <c r="F46" s="23"/>
      <c r="G46" s="22"/>
      <c r="H46" s="20"/>
      <c r="I46" s="23"/>
      <c r="J46" s="20"/>
      <c r="K46" s="23"/>
      <c r="Q46">
        <f>ROUND((Source!DN196/100)*(ROUND((ROUND((Source!AF196*Source!AV196*Source!I196),2)),2)), 2)</f>
        <v>751.6</v>
      </c>
      <c r="R46">
        <f>Source!X196</f>
        <v>15478.68</v>
      </c>
      <c r="S46">
        <f>ROUND((Source!DO196/100)*(ROUND((ROUND((Source!AF196*Source!AV196*Source!I196),2)),2)), 2)</f>
        <v>551.16999999999996</v>
      </c>
      <c r="T46">
        <f>Source!Y196</f>
        <v>7466.19</v>
      </c>
      <c r="U46">
        <f>ROUND((175/100)*(ROUND((ROUND((Source!AE196*Source!AV196*Source!I196),2)),2)), 2)</f>
        <v>0</v>
      </c>
      <c r="V46">
        <f>ROUND((157/100)*(ROUND((ROUND((Source!AE196*Source!AV196*Source!I196),2)*Source!BS196),2)), 2)</f>
        <v>0</v>
      </c>
      <c r="AI46">
        <v>0</v>
      </c>
    </row>
    <row r="47" spans="1:35" x14ac:dyDescent="0.25">
      <c r="C47" s="24" t="str">
        <f>"Объем: "&amp;Source!I196&amp;"=28,08/"&amp;"100"</f>
        <v>Объем: 0,2808=28,08/100</v>
      </c>
    </row>
    <row r="48" spans="1:35" ht="14.4" x14ac:dyDescent="0.3">
      <c r="A48" s="19"/>
      <c r="B48" s="19"/>
      <c r="C48" s="19" t="s">
        <v>969</v>
      </c>
      <c r="D48" s="21"/>
      <c r="E48" s="20"/>
      <c r="F48" s="23">
        <f>Source!AO196</f>
        <v>2042.62</v>
      </c>
      <c r="G48" s="22" t="str">
        <f>Source!DG196</f>
        <v/>
      </c>
      <c r="H48" s="20">
        <f>Source!AV196</f>
        <v>1.248</v>
      </c>
      <c r="I48" s="23">
        <f>ROUND((ROUND((Source!AF196*Source!AV196*Source!I196),2)),2)</f>
        <v>715.81</v>
      </c>
      <c r="J48" s="20">
        <f>IF(Source!BA196&lt;&gt; 0, Source!BA196, 1)</f>
        <v>25.44</v>
      </c>
      <c r="K48" s="23">
        <f>Source!S196</f>
        <v>18210.21</v>
      </c>
      <c r="W48">
        <f>I48</f>
        <v>715.81</v>
      </c>
    </row>
    <row r="49" spans="1:35" ht="14.4" x14ac:dyDescent="0.3">
      <c r="A49" s="19"/>
      <c r="B49" s="19"/>
      <c r="C49" s="19" t="s">
        <v>970</v>
      </c>
      <c r="D49" s="21" t="s">
        <v>971</v>
      </c>
      <c r="E49" s="20">
        <f>Source!DN196</f>
        <v>105</v>
      </c>
      <c r="F49" s="23"/>
      <c r="G49" s="22"/>
      <c r="H49" s="20"/>
      <c r="I49" s="23">
        <f>SUM(Q46:Q48)</f>
        <v>751.6</v>
      </c>
      <c r="J49" s="20">
        <f>Source!BZ196</f>
        <v>85</v>
      </c>
      <c r="K49" s="23">
        <f>SUM(R46:R48)</f>
        <v>15478.68</v>
      </c>
    </row>
    <row r="50" spans="1:35" ht="14.4" x14ac:dyDescent="0.3">
      <c r="A50" s="19"/>
      <c r="B50" s="19"/>
      <c r="C50" s="19" t="s">
        <v>972</v>
      </c>
      <c r="D50" s="21" t="s">
        <v>971</v>
      </c>
      <c r="E50" s="20">
        <f>Source!DO196</f>
        <v>77</v>
      </c>
      <c r="F50" s="23"/>
      <c r="G50" s="22"/>
      <c r="H50" s="20"/>
      <c r="I50" s="23">
        <f>SUM(S46:S49)</f>
        <v>551.16999999999996</v>
      </c>
      <c r="J50" s="20">
        <f>Source!CA196</f>
        <v>41</v>
      </c>
      <c r="K50" s="23">
        <f>SUM(T46:T49)</f>
        <v>7466.19</v>
      </c>
    </row>
    <row r="51" spans="1:35" ht="14.4" x14ac:dyDescent="0.3">
      <c r="A51" s="26"/>
      <c r="B51" s="26"/>
      <c r="C51" s="26" t="s">
        <v>973</v>
      </c>
      <c r="D51" s="27" t="s">
        <v>974</v>
      </c>
      <c r="E51" s="28">
        <f>Source!AQ196</f>
        <v>192.7</v>
      </c>
      <c r="F51" s="29"/>
      <c r="G51" s="30" t="str">
        <f>Source!DI196</f>
        <v/>
      </c>
      <c r="H51" s="28">
        <f>Source!AV196</f>
        <v>1.248</v>
      </c>
      <c r="I51" s="29">
        <f>Source!U196</f>
        <v>67.529479679999994</v>
      </c>
      <c r="J51" s="28"/>
      <c r="K51" s="29"/>
      <c r="AB51" s="25">
        <f>I51</f>
        <v>67.529479679999994</v>
      </c>
    </row>
    <row r="52" spans="1:35" ht="13.8" x14ac:dyDescent="0.25">
      <c r="C52" s="13" t="s">
        <v>975</v>
      </c>
      <c r="H52" s="50">
        <f>I48+I49+I50+0</f>
        <v>2018.58</v>
      </c>
      <c r="I52" s="50"/>
      <c r="J52" s="50">
        <f>K48+K49+K50+0</f>
        <v>41155.08</v>
      </c>
      <c r="K52" s="50"/>
      <c r="O52" s="25">
        <f>I48+I49+I50+0</f>
        <v>2018.58</v>
      </c>
      <c r="P52" s="25">
        <f>K48+K49+K50+0</f>
        <v>41155.08</v>
      </c>
      <c r="X52">
        <f>IF(Source!BI196&lt;=1,I48+I49+I50-0, 0)</f>
        <v>2018.58</v>
      </c>
      <c r="Y52">
        <f>IF(Source!BI196=2,I48+I49+I50-0, 0)</f>
        <v>0</v>
      </c>
      <c r="Z52">
        <f>IF(Source!BI196=3,I48+I49+I50-0, 0)</f>
        <v>0</v>
      </c>
      <c r="AA52">
        <f>IF(Source!BI196=4,I48+I49+I50,0)</f>
        <v>0</v>
      </c>
    </row>
    <row r="54" spans="1:35" ht="41.4" x14ac:dyDescent="0.3">
      <c r="A54" s="19">
        <v>4</v>
      </c>
      <c r="B54" s="19" t="str">
        <f>Source!F197</f>
        <v>3.1-3-2</v>
      </c>
      <c r="C54" s="19" t="s">
        <v>33</v>
      </c>
      <c r="D54" s="21" t="str">
        <f>Source!H197</f>
        <v>100 м3 грунта</v>
      </c>
      <c r="E54" s="20">
        <f>Source!I197</f>
        <v>0.1802</v>
      </c>
      <c r="F54" s="23"/>
      <c r="G54" s="22"/>
      <c r="H54" s="20"/>
      <c r="I54" s="23"/>
      <c r="J54" s="20"/>
      <c r="K54" s="23"/>
      <c r="Q54">
        <f>ROUND((Source!DN197/100)*(ROUND((ROUND((Source!AF197*Source!AV197*Source!I197),2)),2)), 2)</f>
        <v>2.56</v>
      </c>
      <c r="R54">
        <f>Source!X197</f>
        <v>61.09</v>
      </c>
      <c r="S54">
        <f>ROUND((Source!DO197/100)*(ROUND((ROUND((Source!AF197*Source!AV197*Source!I197),2)),2)), 2)</f>
        <v>2.0099999999999998</v>
      </c>
      <c r="T54">
        <f>Source!Y197</f>
        <v>33.200000000000003</v>
      </c>
      <c r="U54">
        <f>ROUND((175/100)*(ROUND((ROUND((Source!AE197*Source!AV197*Source!I197),2)),2)), 2)</f>
        <v>35.630000000000003</v>
      </c>
      <c r="V54">
        <f>ROUND((157/100)*(ROUND((ROUND((Source!AE197*Source!AV197*Source!I197),2)*Source!BS197),2)), 2)</f>
        <v>813.2</v>
      </c>
      <c r="AI54">
        <v>0</v>
      </c>
    </row>
    <row r="55" spans="1:35" x14ac:dyDescent="0.25">
      <c r="C55" s="24" t="str">
        <f>"Объем: "&amp;Source!I197&amp;"=18,02/"&amp;"100"</f>
        <v>Объем: 0,1802=18,02/100</v>
      </c>
    </row>
    <row r="56" spans="1:35" ht="14.4" x14ac:dyDescent="0.3">
      <c r="A56" s="19"/>
      <c r="B56" s="19"/>
      <c r="C56" s="19" t="s">
        <v>969</v>
      </c>
      <c r="D56" s="21"/>
      <c r="E56" s="20"/>
      <c r="F56" s="23">
        <f>Source!AO197</f>
        <v>12.16</v>
      </c>
      <c r="G56" s="22" t="str">
        <f>Source!DG197</f>
        <v/>
      </c>
      <c r="H56" s="20">
        <f>Source!AV197</f>
        <v>1.1919999999999999</v>
      </c>
      <c r="I56" s="23">
        <f>ROUND((ROUND((Source!AF197*Source!AV197*Source!I197),2)),2)</f>
        <v>2.61</v>
      </c>
      <c r="J56" s="20">
        <f>IF(Source!BA197&lt;&gt; 0, Source!BA197, 1)</f>
        <v>25.44</v>
      </c>
      <c r="K56" s="23">
        <f>Source!S197</f>
        <v>66.400000000000006</v>
      </c>
      <c r="W56">
        <f>I56</f>
        <v>2.61</v>
      </c>
    </row>
    <row r="57" spans="1:35" ht="14.4" x14ac:dyDescent="0.3">
      <c r="A57" s="19"/>
      <c r="B57" s="19"/>
      <c r="C57" s="19" t="s">
        <v>976</v>
      </c>
      <c r="D57" s="21"/>
      <c r="E57" s="20"/>
      <c r="F57" s="23">
        <f>Source!AM197</f>
        <v>782.73</v>
      </c>
      <c r="G57" s="22" t="str">
        <f>Source!DE197</f>
        <v/>
      </c>
      <c r="H57" s="20">
        <f>Source!AV197</f>
        <v>1.1919999999999999</v>
      </c>
      <c r="I57" s="23">
        <f>(ROUND((ROUND(((Source!ET197)*Source!AV197*Source!I197),2)),2)+ROUND((ROUND(((Source!AE197-(Source!EU197))*Source!AV197*Source!I197),2)),2))</f>
        <v>168.13</v>
      </c>
      <c r="J57" s="20">
        <f>IF(Source!BB197&lt;&gt; 0, Source!BB197, 1)</f>
        <v>9.1199999999999992</v>
      </c>
      <c r="K57" s="23">
        <f>Source!Q197</f>
        <v>1533.35</v>
      </c>
    </row>
    <row r="58" spans="1:35" ht="14.4" x14ac:dyDescent="0.3">
      <c r="A58" s="19"/>
      <c r="B58" s="19"/>
      <c r="C58" s="19" t="s">
        <v>977</v>
      </c>
      <c r="D58" s="21"/>
      <c r="E58" s="20"/>
      <c r="F58" s="23">
        <f>Source!AN197</f>
        <v>94.79</v>
      </c>
      <c r="G58" s="22" t="str">
        <f>Source!DF197</f>
        <v/>
      </c>
      <c r="H58" s="20">
        <f>Source!AV197</f>
        <v>1.1919999999999999</v>
      </c>
      <c r="I58" s="31">
        <f>ROUND((ROUND((Source!AE197*Source!AV197*Source!I197),2)),2)</f>
        <v>20.36</v>
      </c>
      <c r="J58" s="20">
        <f>IF(Source!BS197&lt;&gt; 0, Source!BS197, 1)</f>
        <v>25.44</v>
      </c>
      <c r="K58" s="31">
        <f>Source!R197</f>
        <v>517.96</v>
      </c>
      <c r="W58">
        <f>I58</f>
        <v>20.36</v>
      </c>
    </row>
    <row r="59" spans="1:35" ht="14.4" x14ac:dyDescent="0.3">
      <c r="A59" s="19"/>
      <c r="B59" s="19"/>
      <c r="C59" s="19" t="s">
        <v>970</v>
      </c>
      <c r="D59" s="21" t="s">
        <v>971</v>
      </c>
      <c r="E59" s="20">
        <f>Source!DN197</f>
        <v>98</v>
      </c>
      <c r="F59" s="23"/>
      <c r="G59" s="22"/>
      <c r="H59" s="20"/>
      <c r="I59" s="23">
        <f>SUM(Q54:Q58)</f>
        <v>2.56</v>
      </c>
      <c r="J59" s="20">
        <f>Source!BZ197</f>
        <v>92</v>
      </c>
      <c r="K59" s="23">
        <f>SUM(R54:R58)</f>
        <v>61.09</v>
      </c>
    </row>
    <row r="60" spans="1:35" ht="14.4" x14ac:dyDescent="0.3">
      <c r="A60" s="19"/>
      <c r="B60" s="19"/>
      <c r="C60" s="19" t="s">
        <v>972</v>
      </c>
      <c r="D60" s="21" t="s">
        <v>971</v>
      </c>
      <c r="E60" s="20">
        <f>Source!DO197</f>
        <v>77</v>
      </c>
      <c r="F60" s="23"/>
      <c r="G60" s="22"/>
      <c r="H60" s="20"/>
      <c r="I60" s="23">
        <f>SUM(S54:S59)</f>
        <v>2.0099999999999998</v>
      </c>
      <c r="J60" s="20">
        <f>Source!CA197</f>
        <v>50</v>
      </c>
      <c r="K60" s="23">
        <f>SUM(T54:T59)</f>
        <v>33.200000000000003</v>
      </c>
    </row>
    <row r="61" spans="1:35" ht="14.4" x14ac:dyDescent="0.3">
      <c r="A61" s="19"/>
      <c r="B61" s="19"/>
      <c r="C61" s="19" t="s">
        <v>978</v>
      </c>
      <c r="D61" s="21" t="s">
        <v>971</v>
      </c>
      <c r="E61" s="20">
        <f>175</f>
        <v>175</v>
      </c>
      <c r="F61" s="23"/>
      <c r="G61" s="22"/>
      <c r="H61" s="20"/>
      <c r="I61" s="23">
        <f>SUM(U54:U60)</f>
        <v>35.630000000000003</v>
      </c>
      <c r="J61" s="20">
        <f>157</f>
        <v>157</v>
      </c>
      <c r="K61" s="23">
        <f>SUM(V54:V60)</f>
        <v>813.2</v>
      </c>
    </row>
    <row r="62" spans="1:35" ht="14.4" x14ac:dyDescent="0.3">
      <c r="A62" s="26"/>
      <c r="B62" s="26"/>
      <c r="C62" s="26" t="s">
        <v>973</v>
      </c>
      <c r="D62" s="27" t="s">
        <v>974</v>
      </c>
      <c r="E62" s="28">
        <f>Source!AQ197</f>
        <v>1.19</v>
      </c>
      <c r="F62" s="29"/>
      <c r="G62" s="30" t="str">
        <f>Source!DI197</f>
        <v/>
      </c>
      <c r="H62" s="28">
        <f>Source!AV197</f>
        <v>1.1919999999999999</v>
      </c>
      <c r="I62" s="29">
        <f>Source!U197</f>
        <v>0.25561009600000001</v>
      </c>
      <c r="J62" s="28"/>
      <c r="K62" s="29"/>
      <c r="AB62" s="25">
        <f>I62</f>
        <v>0.25561009600000001</v>
      </c>
    </row>
    <row r="63" spans="1:35" ht="13.8" x14ac:dyDescent="0.25">
      <c r="C63" s="13" t="s">
        <v>975</v>
      </c>
      <c r="H63" s="50">
        <f>I56+I57+I59+I60+I61+0</f>
        <v>210.94</v>
      </c>
      <c r="I63" s="50"/>
      <c r="J63" s="50">
        <f>K56+K57+K59+K60+K61+0</f>
        <v>2507.2399999999998</v>
      </c>
      <c r="K63" s="50"/>
      <c r="O63" s="25">
        <f>I56+I57+I59+I60+I61+0</f>
        <v>210.94</v>
      </c>
      <c r="P63" s="25">
        <f>K56+K57+K59+K60+K61+0</f>
        <v>2507.2399999999998</v>
      </c>
      <c r="X63">
        <f>IF(Source!BI197&lt;=1,I56+I57+I59+I60+I61-0, 0)</f>
        <v>210.94</v>
      </c>
      <c r="Y63">
        <f>IF(Source!BI197=2,I56+I57+I59+I60+I61-0, 0)</f>
        <v>0</v>
      </c>
      <c r="Z63">
        <f>IF(Source!BI197=3,I56+I57+I59+I60+I61-0, 0)</f>
        <v>0</v>
      </c>
      <c r="AA63">
        <f>IF(Source!BI197=4,I56+I57+I59+I60+I61,0)</f>
        <v>0</v>
      </c>
    </row>
    <row r="65" spans="1:35" ht="55.2" x14ac:dyDescent="0.3">
      <c r="A65" s="19">
        <v>5</v>
      </c>
      <c r="B65" s="19" t="str">
        <f>Source!F198</f>
        <v>3.1-7-2</v>
      </c>
      <c r="C65" s="19" t="s">
        <v>39</v>
      </c>
      <c r="D65" s="21" t="str">
        <f>Source!H198</f>
        <v>100 м3 грунта</v>
      </c>
      <c r="E65" s="20">
        <f>Source!I198</f>
        <v>0.47489999999999999</v>
      </c>
      <c r="F65" s="23"/>
      <c r="G65" s="22"/>
      <c r="H65" s="20"/>
      <c r="I65" s="23"/>
      <c r="J65" s="20"/>
      <c r="K65" s="23"/>
      <c r="Q65">
        <f>ROUND((Source!DN198/100)*(ROUND((ROUND((Source!AF198*Source!AV198*Source!I198),2)),2)), 2)</f>
        <v>16.73</v>
      </c>
      <c r="R65">
        <f>Source!X198</f>
        <v>399.52</v>
      </c>
      <c r="S65">
        <f>ROUND((Source!DO198/100)*(ROUND((ROUND((Source!AF198*Source!AV198*Source!I198),2)),2)), 2)</f>
        <v>13.14</v>
      </c>
      <c r="T65">
        <f>Source!Y198</f>
        <v>217.13</v>
      </c>
      <c r="U65">
        <f>ROUND((175/100)*(ROUND((ROUND((Source!AE198*Source!AV198*Source!I198),2)),2)), 2)</f>
        <v>136.19</v>
      </c>
      <c r="V65">
        <f>ROUND((157/100)*(ROUND((ROUND((Source!AE198*Source!AV198*Source!I198),2)*Source!BS198),2)), 2)</f>
        <v>3108.19</v>
      </c>
      <c r="AI65">
        <v>0</v>
      </c>
    </row>
    <row r="66" spans="1:35" x14ac:dyDescent="0.25">
      <c r="C66" s="24" t="str">
        <f>"Объем: "&amp;Source!I198&amp;"=47,49/"&amp;"100"</f>
        <v>Объем: 0,4749=47,49/100</v>
      </c>
    </row>
    <row r="67" spans="1:35" ht="14.4" x14ac:dyDescent="0.3">
      <c r="A67" s="19"/>
      <c r="B67" s="19"/>
      <c r="C67" s="19" t="s">
        <v>969</v>
      </c>
      <c r="D67" s="21"/>
      <c r="E67" s="20"/>
      <c r="F67" s="23">
        <f>Source!AO198</f>
        <v>30.15</v>
      </c>
      <c r="G67" s="22" t="str">
        <f>Source!DG198</f>
        <v/>
      </c>
      <c r="H67" s="20">
        <f>Source!AV198</f>
        <v>1.1919999999999999</v>
      </c>
      <c r="I67" s="23">
        <f>ROUND((ROUND((Source!AF198*Source!AV198*Source!I198),2)),2)</f>
        <v>17.07</v>
      </c>
      <c r="J67" s="20">
        <f>IF(Source!BA198&lt;&gt; 0, Source!BA198, 1)</f>
        <v>25.44</v>
      </c>
      <c r="K67" s="23">
        <f>Source!S198</f>
        <v>434.26</v>
      </c>
      <c r="W67">
        <f>I67</f>
        <v>17.07</v>
      </c>
    </row>
    <row r="68" spans="1:35" ht="14.4" x14ac:dyDescent="0.3">
      <c r="A68" s="19"/>
      <c r="B68" s="19"/>
      <c r="C68" s="19" t="s">
        <v>976</v>
      </c>
      <c r="D68" s="21"/>
      <c r="E68" s="20"/>
      <c r="F68" s="23">
        <f>Source!AM198</f>
        <v>1195.82</v>
      </c>
      <c r="G68" s="22" t="str">
        <f>Source!DE198</f>
        <v/>
      </c>
      <c r="H68" s="20">
        <f>Source!AV198</f>
        <v>1.1919999999999999</v>
      </c>
      <c r="I68" s="23">
        <f>(ROUND((ROUND(((Source!ET198)*Source!AV198*Source!I198),2)),2)+ROUND((ROUND(((Source!AE198-(Source!EU198))*Source!AV198*Source!I198),2)),2))</f>
        <v>676.93</v>
      </c>
      <c r="J68" s="20">
        <f>IF(Source!BB198&lt;&gt; 0, Source!BB198, 1)</f>
        <v>8.99</v>
      </c>
      <c r="K68" s="23">
        <f>Source!Q198</f>
        <v>6085.6</v>
      </c>
    </row>
    <row r="69" spans="1:35" ht="14.4" x14ac:dyDescent="0.3">
      <c r="A69" s="19"/>
      <c r="B69" s="19"/>
      <c r="C69" s="19" t="s">
        <v>977</v>
      </c>
      <c r="D69" s="21"/>
      <c r="E69" s="20"/>
      <c r="F69" s="23">
        <f>Source!AN198</f>
        <v>137.47</v>
      </c>
      <c r="G69" s="22" t="str">
        <f>Source!DF198</f>
        <v/>
      </c>
      <c r="H69" s="20">
        <f>Source!AV198</f>
        <v>1.1919999999999999</v>
      </c>
      <c r="I69" s="31">
        <f>ROUND((ROUND((Source!AE198*Source!AV198*Source!I198),2)),2)</f>
        <v>77.819999999999993</v>
      </c>
      <c r="J69" s="20">
        <f>IF(Source!BS198&lt;&gt; 0, Source!BS198, 1)</f>
        <v>25.44</v>
      </c>
      <c r="K69" s="31">
        <f>Source!R198</f>
        <v>1979.74</v>
      </c>
      <c r="W69">
        <f>I69</f>
        <v>77.819999999999993</v>
      </c>
    </row>
    <row r="70" spans="1:35" ht="14.4" x14ac:dyDescent="0.3">
      <c r="A70" s="19"/>
      <c r="B70" s="19"/>
      <c r="C70" s="19" t="s">
        <v>970</v>
      </c>
      <c r="D70" s="21" t="s">
        <v>971</v>
      </c>
      <c r="E70" s="20">
        <f>Source!DN198</f>
        <v>98</v>
      </c>
      <c r="F70" s="23"/>
      <c r="G70" s="22"/>
      <c r="H70" s="20"/>
      <c r="I70" s="23">
        <f>SUM(Q65:Q69)</f>
        <v>16.73</v>
      </c>
      <c r="J70" s="20">
        <f>Source!BZ198</f>
        <v>92</v>
      </c>
      <c r="K70" s="23">
        <f>SUM(R65:R69)</f>
        <v>399.52</v>
      </c>
    </row>
    <row r="71" spans="1:35" ht="14.4" x14ac:dyDescent="0.3">
      <c r="A71" s="19"/>
      <c r="B71" s="19"/>
      <c r="C71" s="19" t="s">
        <v>972</v>
      </c>
      <c r="D71" s="21" t="s">
        <v>971</v>
      </c>
      <c r="E71" s="20">
        <f>Source!DO198</f>
        <v>77</v>
      </c>
      <c r="F71" s="23"/>
      <c r="G71" s="22"/>
      <c r="H71" s="20"/>
      <c r="I71" s="23">
        <f>SUM(S65:S70)</f>
        <v>13.14</v>
      </c>
      <c r="J71" s="20">
        <f>Source!CA198</f>
        <v>50</v>
      </c>
      <c r="K71" s="23">
        <f>SUM(T65:T70)</f>
        <v>217.13</v>
      </c>
    </row>
    <row r="72" spans="1:35" ht="14.4" x14ac:dyDescent="0.3">
      <c r="A72" s="19"/>
      <c r="B72" s="19"/>
      <c r="C72" s="19" t="s">
        <v>978</v>
      </c>
      <c r="D72" s="21" t="s">
        <v>971</v>
      </c>
      <c r="E72" s="20">
        <f>175</f>
        <v>175</v>
      </c>
      <c r="F72" s="23"/>
      <c r="G72" s="22"/>
      <c r="H72" s="20"/>
      <c r="I72" s="23">
        <f>SUM(U65:U71)</f>
        <v>136.19</v>
      </c>
      <c r="J72" s="20">
        <f>157</f>
        <v>157</v>
      </c>
      <c r="K72" s="23">
        <f>SUM(V65:V71)</f>
        <v>3108.19</v>
      </c>
    </row>
    <row r="73" spans="1:35" ht="14.4" x14ac:dyDescent="0.3">
      <c r="A73" s="26"/>
      <c r="B73" s="26"/>
      <c r="C73" s="26" t="s">
        <v>973</v>
      </c>
      <c r="D73" s="27" t="s">
        <v>974</v>
      </c>
      <c r="E73" s="28">
        <f>Source!AQ198</f>
        <v>2.95</v>
      </c>
      <c r="F73" s="29"/>
      <c r="G73" s="30" t="str">
        <f>Source!DI198</f>
        <v/>
      </c>
      <c r="H73" s="28">
        <f>Source!AV198</f>
        <v>1.1919999999999999</v>
      </c>
      <c r="I73" s="29">
        <f>Source!U198</f>
        <v>1.66993836</v>
      </c>
      <c r="J73" s="28"/>
      <c r="K73" s="29"/>
      <c r="AB73" s="25">
        <f>I73</f>
        <v>1.66993836</v>
      </c>
    </row>
    <row r="74" spans="1:35" ht="13.8" x14ac:dyDescent="0.25">
      <c r="C74" s="13" t="s">
        <v>975</v>
      </c>
      <c r="H74" s="50">
        <f>I67+I68+I70+I71+I72+0</f>
        <v>860.06</v>
      </c>
      <c r="I74" s="50"/>
      <c r="J74" s="50">
        <f>K67+K68+K70+K71+K72+0</f>
        <v>10244.700000000001</v>
      </c>
      <c r="K74" s="50"/>
      <c r="O74" s="25">
        <f>I67+I68+I70+I71+I72+0</f>
        <v>860.06</v>
      </c>
      <c r="P74" s="25">
        <f>K67+K68+K70+K71+K72+0</f>
        <v>10244.700000000001</v>
      </c>
      <c r="X74">
        <f>IF(Source!BI198&lt;=1,I67+I68+I70+I71+I72-0, 0)</f>
        <v>860.06</v>
      </c>
      <c r="Y74">
        <f>IF(Source!BI198=2,I67+I68+I70+I71+I72-0, 0)</f>
        <v>0</v>
      </c>
      <c r="Z74">
        <f>IF(Source!BI198=3,I67+I68+I70+I71+I72-0, 0)</f>
        <v>0</v>
      </c>
      <c r="AA74">
        <f>IF(Source!BI198=4,I67+I68+I70+I71+I72,0)</f>
        <v>0</v>
      </c>
    </row>
    <row r="76" spans="1:35" ht="28.8" x14ac:dyDescent="0.3">
      <c r="A76" s="19">
        <v>6</v>
      </c>
      <c r="B76" s="19" t="str">
        <f>Source!F199</f>
        <v>3.1-53-1</v>
      </c>
      <c r="C76" s="19" t="s">
        <v>28</v>
      </c>
      <c r="D76" s="21" t="str">
        <f>Source!H199</f>
        <v>100 м3 грунта</v>
      </c>
      <c r="E76" s="20">
        <f>Source!I199</f>
        <v>0.23699999999999999</v>
      </c>
      <c r="F76" s="23"/>
      <c r="G76" s="22"/>
      <c r="H76" s="20"/>
      <c r="I76" s="23"/>
      <c r="J76" s="20"/>
      <c r="K76" s="23"/>
      <c r="Q76">
        <f>ROUND((Source!DN199/100)*(ROUND((ROUND((Source!AF199*Source!AV199*Source!I199),2)),2)), 2)</f>
        <v>326.45</v>
      </c>
      <c r="R76">
        <f>Source!X199</f>
        <v>6722.91</v>
      </c>
      <c r="S76">
        <f>ROUND((Source!DO199/100)*(ROUND((ROUND((Source!AF199*Source!AV199*Source!I199),2)),2)), 2)</f>
        <v>239.39</v>
      </c>
      <c r="T76">
        <f>Source!Y199</f>
        <v>3242.81</v>
      </c>
      <c r="U76">
        <f>ROUND((175/100)*(ROUND((ROUND((Source!AE199*Source!AV199*Source!I199),2)),2)), 2)</f>
        <v>0</v>
      </c>
      <c r="V76">
        <f>ROUND((157/100)*(ROUND((ROUND((Source!AE199*Source!AV199*Source!I199),2)*Source!BS199),2)), 2)</f>
        <v>0</v>
      </c>
      <c r="AI76">
        <v>0</v>
      </c>
    </row>
    <row r="77" spans="1:35" x14ac:dyDescent="0.25">
      <c r="C77" s="24" t="str">
        <f>"Объем: "&amp;Source!I199&amp;"=(15,98+"&amp;"7,72)/"&amp;"100"</f>
        <v>Объем: 0,237=(15,98+7,72)/100</v>
      </c>
    </row>
    <row r="78" spans="1:35" ht="14.4" x14ac:dyDescent="0.3">
      <c r="A78" s="19"/>
      <c r="B78" s="19"/>
      <c r="C78" s="19" t="s">
        <v>969</v>
      </c>
      <c r="D78" s="21"/>
      <c r="E78" s="20"/>
      <c r="F78" s="23">
        <f>Source!AO199</f>
        <v>1051.1300000000001</v>
      </c>
      <c r="G78" s="22" t="str">
        <f>Source!DG199</f>
        <v/>
      </c>
      <c r="H78" s="20">
        <f>Source!AV199</f>
        <v>1.248</v>
      </c>
      <c r="I78" s="23">
        <f>ROUND((ROUND((Source!AF199*Source!AV199*Source!I199),2)),2)</f>
        <v>310.89999999999998</v>
      </c>
      <c r="J78" s="20">
        <f>IF(Source!BA199&lt;&gt; 0, Source!BA199, 1)</f>
        <v>25.44</v>
      </c>
      <c r="K78" s="23">
        <f>Source!S199</f>
        <v>7909.3</v>
      </c>
      <c r="W78">
        <f>I78</f>
        <v>310.89999999999998</v>
      </c>
    </row>
    <row r="79" spans="1:35" ht="14.4" x14ac:dyDescent="0.3">
      <c r="A79" s="19"/>
      <c r="B79" s="19"/>
      <c r="C79" s="19" t="s">
        <v>970</v>
      </c>
      <c r="D79" s="21" t="s">
        <v>971</v>
      </c>
      <c r="E79" s="20">
        <f>Source!DN199</f>
        <v>105</v>
      </c>
      <c r="F79" s="23"/>
      <c r="G79" s="22"/>
      <c r="H79" s="20"/>
      <c r="I79" s="23">
        <f>SUM(Q76:Q78)</f>
        <v>326.45</v>
      </c>
      <c r="J79" s="20">
        <f>Source!BZ199</f>
        <v>85</v>
      </c>
      <c r="K79" s="23">
        <f>SUM(R76:R78)</f>
        <v>6722.91</v>
      </c>
    </row>
    <row r="80" spans="1:35" ht="14.4" x14ac:dyDescent="0.3">
      <c r="A80" s="19"/>
      <c r="B80" s="19"/>
      <c r="C80" s="19" t="s">
        <v>972</v>
      </c>
      <c r="D80" s="21" t="s">
        <v>971</v>
      </c>
      <c r="E80" s="20">
        <f>Source!DO199</f>
        <v>77</v>
      </c>
      <c r="F80" s="23"/>
      <c r="G80" s="22"/>
      <c r="H80" s="20"/>
      <c r="I80" s="23">
        <f>SUM(S76:S79)</f>
        <v>239.39</v>
      </c>
      <c r="J80" s="20">
        <f>Source!CA199</f>
        <v>41</v>
      </c>
      <c r="K80" s="23">
        <f>SUM(T76:T79)</f>
        <v>3242.81</v>
      </c>
    </row>
    <row r="81" spans="1:35" ht="14.4" x14ac:dyDescent="0.3">
      <c r="A81" s="26"/>
      <c r="B81" s="26"/>
      <c r="C81" s="26" t="s">
        <v>973</v>
      </c>
      <c r="D81" s="27" t="s">
        <v>974</v>
      </c>
      <c r="E81" s="28">
        <f>Source!AQ199</f>
        <v>107.04</v>
      </c>
      <c r="F81" s="29"/>
      <c r="G81" s="30" t="str">
        <f>Source!DI199</f>
        <v/>
      </c>
      <c r="H81" s="28">
        <f>Source!AV199</f>
        <v>1.248</v>
      </c>
      <c r="I81" s="29">
        <f>Source!U199</f>
        <v>31.659863040000001</v>
      </c>
      <c r="J81" s="28"/>
      <c r="K81" s="29"/>
      <c r="AB81" s="25">
        <f>I81</f>
        <v>31.659863040000001</v>
      </c>
    </row>
    <row r="82" spans="1:35" ht="13.8" x14ac:dyDescent="0.25">
      <c r="C82" s="13" t="s">
        <v>975</v>
      </c>
      <c r="H82" s="50">
        <f>I78+I79+I80+0</f>
        <v>876.7399999999999</v>
      </c>
      <c r="I82" s="50"/>
      <c r="J82" s="50">
        <f>K78+K79+K80+0</f>
        <v>17875.02</v>
      </c>
      <c r="K82" s="50"/>
      <c r="O82" s="25">
        <f>I78+I79+I80+0</f>
        <v>876.7399999999999</v>
      </c>
      <c r="P82" s="25">
        <f>K78+K79+K80+0</f>
        <v>17875.02</v>
      </c>
      <c r="X82">
        <f>IF(Source!BI199&lt;=1,I78+I79+I80-0, 0)</f>
        <v>876.7399999999999</v>
      </c>
      <c r="Y82">
        <f>IF(Source!BI199=2,I78+I79+I80-0, 0)</f>
        <v>0</v>
      </c>
      <c r="Z82">
        <f>IF(Source!BI199=3,I78+I79+I80-0, 0)</f>
        <v>0</v>
      </c>
      <c r="AA82">
        <f>IF(Source!BI199=4,I78+I79+I80,0)</f>
        <v>0</v>
      </c>
    </row>
    <row r="84" spans="1:35" ht="55.2" x14ac:dyDescent="0.3">
      <c r="A84" s="19">
        <v>7</v>
      </c>
      <c r="B84" s="19" t="str">
        <f>Source!F200</f>
        <v>3.1-14-1</v>
      </c>
      <c r="C84" s="19" t="s">
        <v>44</v>
      </c>
      <c r="D84" s="21" t="str">
        <f>Source!H200</f>
        <v>100 м3 грунта</v>
      </c>
      <c r="E84" s="20">
        <f>Source!I200</f>
        <v>0.57420000000000004</v>
      </c>
      <c r="F84" s="23"/>
      <c r="G84" s="22"/>
      <c r="H84" s="20"/>
      <c r="I84" s="23"/>
      <c r="J84" s="20"/>
      <c r="K84" s="23"/>
      <c r="Q84">
        <f>ROUND((Source!DN200/100)*(ROUND((ROUND((Source!AF200*Source!AV200*Source!I200),2)),2)), 2)</f>
        <v>0</v>
      </c>
      <c r="R84">
        <f>Source!X200</f>
        <v>0</v>
      </c>
      <c r="S84">
        <f>ROUND((Source!DO200/100)*(ROUND((ROUND((Source!AF200*Source!AV200*Source!I200),2)),2)), 2)</f>
        <v>0</v>
      </c>
      <c r="T84">
        <f>Source!Y200</f>
        <v>0</v>
      </c>
      <c r="U84">
        <f>ROUND((175/100)*(ROUND((ROUND((Source!AE200*Source!AV200*Source!I200),2)),2)), 2)</f>
        <v>14.07</v>
      </c>
      <c r="V84">
        <f>ROUND((157/100)*(ROUND((ROUND((Source!AE200*Source!AV200*Source!I200),2)*Source!BS200),2)), 2)</f>
        <v>321.13</v>
      </c>
      <c r="AI84">
        <v>0</v>
      </c>
    </row>
    <row r="85" spans="1:35" x14ac:dyDescent="0.25">
      <c r="C85" s="24" t="str">
        <f>"Объем: "&amp;Source!I200&amp;"=(18,02+"&amp;"39,4)/"&amp;"100"</f>
        <v>Объем: 0,5742=(18,02+39,4)/100</v>
      </c>
    </row>
    <row r="86" spans="1:35" ht="14.4" x14ac:dyDescent="0.3">
      <c r="A86" s="19"/>
      <c r="B86" s="19"/>
      <c r="C86" s="19" t="s">
        <v>976</v>
      </c>
      <c r="D86" s="21"/>
      <c r="E86" s="20"/>
      <c r="F86" s="23">
        <f>Source!AM200</f>
        <v>145.99</v>
      </c>
      <c r="G86" s="22" t="str">
        <f>Source!DE200</f>
        <v/>
      </c>
      <c r="H86" s="20">
        <f>Source!AV200</f>
        <v>1.014</v>
      </c>
      <c r="I86" s="23">
        <f>(ROUND((ROUND(((Source!ET200)*Source!AV200*Source!I200),2)),2)+ROUND((ROUND(((Source!AE200-(Source!EU200))*Source!AV200*Source!I200),2)),2))</f>
        <v>85</v>
      </c>
      <c r="J86" s="20">
        <f>IF(Source!BB200&lt;&gt; 0, Source!BB200, 1)</f>
        <v>8.5500000000000007</v>
      </c>
      <c r="K86" s="23">
        <f>Source!Q200</f>
        <v>726.75</v>
      </c>
    </row>
    <row r="87" spans="1:35" ht="14.4" x14ac:dyDescent="0.3">
      <c r="A87" s="19"/>
      <c r="B87" s="19"/>
      <c r="C87" s="19" t="s">
        <v>977</v>
      </c>
      <c r="D87" s="21"/>
      <c r="E87" s="20"/>
      <c r="F87" s="23">
        <f>Source!AN200</f>
        <v>13.81</v>
      </c>
      <c r="G87" s="22" t="str">
        <f>Source!DF200</f>
        <v/>
      </c>
      <c r="H87" s="20">
        <f>Source!AV200</f>
        <v>1.014</v>
      </c>
      <c r="I87" s="31">
        <f>ROUND((ROUND((Source!AE200*Source!AV200*Source!I200),2)),2)</f>
        <v>8.0399999999999991</v>
      </c>
      <c r="J87" s="20">
        <f>IF(Source!BS200&lt;&gt; 0, Source!BS200, 1)</f>
        <v>25.44</v>
      </c>
      <c r="K87" s="31">
        <f>Source!R200</f>
        <v>204.54</v>
      </c>
      <c r="W87">
        <f>I87</f>
        <v>8.0399999999999991</v>
      </c>
    </row>
    <row r="88" spans="1:35" ht="14.4" x14ac:dyDescent="0.3">
      <c r="A88" s="26"/>
      <c r="B88" s="26"/>
      <c r="C88" s="26" t="s">
        <v>978</v>
      </c>
      <c r="D88" s="27" t="s">
        <v>971</v>
      </c>
      <c r="E88" s="28">
        <f>175</f>
        <v>175</v>
      </c>
      <c r="F88" s="29"/>
      <c r="G88" s="30"/>
      <c r="H88" s="28"/>
      <c r="I88" s="29">
        <f>SUM(U84:U87)</f>
        <v>14.07</v>
      </c>
      <c r="J88" s="28">
        <f>157</f>
        <v>157</v>
      </c>
      <c r="K88" s="29">
        <f>SUM(V84:V87)</f>
        <v>321.13</v>
      </c>
    </row>
    <row r="89" spans="1:35" ht="13.8" x14ac:dyDescent="0.25">
      <c r="C89" s="13" t="s">
        <v>975</v>
      </c>
      <c r="H89" s="50">
        <f>I86+I88+0</f>
        <v>99.07</v>
      </c>
      <c r="I89" s="50"/>
      <c r="J89" s="50">
        <f>K86+K88+0</f>
        <v>1047.8800000000001</v>
      </c>
      <c r="K89" s="50"/>
      <c r="O89" s="25">
        <f>I86+I88+0</f>
        <v>99.07</v>
      </c>
      <c r="P89" s="25">
        <f>K86+K88+0</f>
        <v>1047.8800000000001</v>
      </c>
      <c r="X89">
        <f>IF(Source!BI200&lt;=1,I86+I88-0, 0)</f>
        <v>99.07</v>
      </c>
      <c r="Y89">
        <f>IF(Source!BI200=2,I86+I88-0, 0)</f>
        <v>0</v>
      </c>
      <c r="Z89">
        <f>IF(Source!BI200=3,I86+I88-0, 0)</f>
        <v>0</v>
      </c>
      <c r="AA89">
        <f>IF(Source!BI200=4,I86+I88,0)</f>
        <v>0</v>
      </c>
    </row>
    <row r="92" spans="1:35" ht="13.8" x14ac:dyDescent="0.25">
      <c r="A92" s="53" t="str">
        <f>CONCATENATE("Итого по разделу: ",IF(Source!G202&lt;&gt;"Новый раздел", Source!G202, ""))</f>
        <v>Итого по разделу: Земляные работы</v>
      </c>
      <c r="B92" s="53"/>
      <c r="C92" s="53"/>
      <c r="D92" s="53"/>
      <c r="E92" s="53"/>
      <c r="F92" s="53"/>
      <c r="G92" s="53"/>
      <c r="H92" s="51">
        <f>SUM(O29:O91)</f>
        <v>5218.4399999999996</v>
      </c>
      <c r="I92" s="52"/>
      <c r="J92" s="51">
        <f>SUM(P29:P91)</f>
        <v>96338.21</v>
      </c>
      <c r="K92" s="52"/>
    </row>
    <row r="93" spans="1:35" hidden="1" x14ac:dyDescent="0.25">
      <c r="A93" t="s">
        <v>979</v>
      </c>
      <c r="H93">
        <f>SUM(AC29:AC92)</f>
        <v>0</v>
      </c>
      <c r="J93">
        <f>SUM(AD29:AD92)</f>
        <v>0</v>
      </c>
    </row>
    <row r="94" spans="1:35" hidden="1" x14ac:dyDescent="0.25">
      <c r="A94" t="s">
        <v>980</v>
      </c>
      <c r="H94">
        <f>SUM(AE29:AE93)</f>
        <v>0</v>
      </c>
      <c r="J94">
        <f>SUM(AF29:AF93)</f>
        <v>0</v>
      </c>
    </row>
    <row r="96" spans="1:35" ht="16.8" x14ac:dyDescent="0.3">
      <c r="A96" s="37" t="str">
        <f>CONCATENATE("Раздел: ",IF(Source!G232&lt;&gt;"Новый раздел", Source!G232, ""))</f>
        <v>Раздел: Строительные работы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</row>
    <row r="97" spans="1:35" ht="57.6" x14ac:dyDescent="0.3">
      <c r="A97" s="19">
        <v>8</v>
      </c>
      <c r="B97" s="19" t="str">
        <f>Source!F236</f>
        <v>3.34-18-2</v>
      </c>
      <c r="C97" s="19" t="s">
        <v>205</v>
      </c>
      <c r="D97" s="21" t="str">
        <f>Source!H236</f>
        <v>1 канало-километр трубопровода</v>
      </c>
      <c r="E97" s="20">
        <f>Source!I236</f>
        <v>0.57450000000000001</v>
      </c>
      <c r="F97" s="23"/>
      <c r="G97" s="22"/>
      <c r="H97" s="20"/>
      <c r="I97" s="23"/>
      <c r="J97" s="20"/>
      <c r="K97" s="23"/>
      <c r="Q97">
        <f>ROUND((Source!DN236/100)*(ROUND((ROUND((Source!AF236*Source!AV236*Source!I236),2)),2)), 2)</f>
        <v>951.78</v>
      </c>
      <c r="R97">
        <f>Source!X236</f>
        <v>19457.02</v>
      </c>
      <c r="S97">
        <f>ROUND((Source!DO236/100)*(ROUND((ROUND((Source!AF236*Source!AV236*Source!I236),2)),2)), 2)</f>
        <v>594.86</v>
      </c>
      <c r="T97">
        <f>Source!Y236</f>
        <v>8863.75</v>
      </c>
      <c r="U97">
        <f>ROUND((175/100)*(ROUND((ROUND((Source!AE236*Source!AV236*Source!I236),2)),2)), 2)</f>
        <v>0</v>
      </c>
      <c r="V97">
        <f>ROUND((157/100)*(ROUND((ROUND((Source!AE236*Source!AV236*Source!I236),2)*Source!BS236),2)), 2)</f>
        <v>0</v>
      </c>
      <c r="AI97">
        <v>0</v>
      </c>
    </row>
    <row r="98" spans="1:35" ht="14.4" x14ac:dyDescent="0.3">
      <c r="A98" s="19"/>
      <c r="B98" s="19"/>
      <c r="C98" s="19" t="s">
        <v>969</v>
      </c>
      <c r="D98" s="21"/>
      <c r="E98" s="20"/>
      <c r="F98" s="23">
        <f>Source!AO236</f>
        <v>1386.32</v>
      </c>
      <c r="G98" s="22" t="str">
        <f>Source!DG236</f>
        <v/>
      </c>
      <c r="H98" s="20">
        <f>Source!AV236</f>
        <v>1.0669999999999999</v>
      </c>
      <c r="I98" s="23">
        <f>ROUND((ROUND((Source!AF236*Source!AV236*Source!I236),2)),2)</f>
        <v>849.8</v>
      </c>
      <c r="J98" s="20">
        <f>IF(Source!BA236&lt;&gt; 0, Source!BA236, 1)</f>
        <v>25.44</v>
      </c>
      <c r="K98" s="23">
        <f>Source!S236</f>
        <v>21618.91</v>
      </c>
      <c r="W98">
        <f>I98</f>
        <v>849.8</v>
      </c>
    </row>
    <row r="99" spans="1:35" ht="14.4" x14ac:dyDescent="0.3">
      <c r="A99" s="19"/>
      <c r="B99" s="19"/>
      <c r="C99" s="19" t="s">
        <v>981</v>
      </c>
      <c r="D99" s="21"/>
      <c r="E99" s="20"/>
      <c r="F99" s="23">
        <f>Source!AL236</f>
        <v>44.38</v>
      </c>
      <c r="G99" s="22" t="str">
        <f>Source!DD236</f>
        <v/>
      </c>
      <c r="H99" s="20">
        <f>Source!AW236</f>
        <v>1.081</v>
      </c>
      <c r="I99" s="23">
        <f>ROUND((ROUND((Source!AC236*Source!AW236*Source!I236),2)),2)</f>
        <v>27.56</v>
      </c>
      <c r="J99" s="20">
        <f>IF(Source!BC236&lt;&gt; 0, Source!BC236, 1)</f>
        <v>6.58</v>
      </c>
      <c r="K99" s="23">
        <f>Source!P236</f>
        <v>181.34</v>
      </c>
    </row>
    <row r="100" spans="1:35" ht="14.4" x14ac:dyDescent="0.3">
      <c r="A100" s="19"/>
      <c r="B100" s="19"/>
      <c r="C100" s="19" t="s">
        <v>970</v>
      </c>
      <c r="D100" s="21" t="s">
        <v>971</v>
      </c>
      <c r="E100" s="20">
        <f>Source!DN236</f>
        <v>112</v>
      </c>
      <c r="F100" s="23"/>
      <c r="G100" s="22"/>
      <c r="H100" s="20"/>
      <c r="I100" s="23">
        <f>SUM(Q97:Q99)</f>
        <v>951.78</v>
      </c>
      <c r="J100" s="20">
        <f>Source!BZ236</f>
        <v>90</v>
      </c>
      <c r="K100" s="23">
        <f>SUM(R97:R99)</f>
        <v>19457.02</v>
      </c>
    </row>
    <row r="101" spans="1:35" ht="14.4" x14ac:dyDescent="0.3">
      <c r="A101" s="19"/>
      <c r="B101" s="19"/>
      <c r="C101" s="19" t="s">
        <v>972</v>
      </c>
      <c r="D101" s="21" t="s">
        <v>971</v>
      </c>
      <c r="E101" s="20">
        <f>Source!DO236</f>
        <v>70</v>
      </c>
      <c r="F101" s="23"/>
      <c r="G101" s="22"/>
      <c r="H101" s="20"/>
      <c r="I101" s="23">
        <f>SUM(S97:S100)</f>
        <v>594.86</v>
      </c>
      <c r="J101" s="20">
        <f>Source!CA236</f>
        <v>41</v>
      </c>
      <c r="K101" s="23">
        <f>SUM(T97:T100)</f>
        <v>8863.75</v>
      </c>
    </row>
    <row r="102" spans="1:35" ht="14.4" x14ac:dyDescent="0.3">
      <c r="A102" s="26"/>
      <c r="B102" s="26"/>
      <c r="C102" s="26" t="s">
        <v>973</v>
      </c>
      <c r="D102" s="27" t="s">
        <v>974</v>
      </c>
      <c r="E102" s="28">
        <f>Source!AQ236</f>
        <v>124</v>
      </c>
      <c r="F102" s="29"/>
      <c r="G102" s="30" t="str">
        <f>Source!DI236</f>
        <v/>
      </c>
      <c r="H102" s="28">
        <f>Source!AV236</f>
        <v>1.0669999999999999</v>
      </c>
      <c r="I102" s="29">
        <f>Source!U236</f>
        <v>76.010946000000004</v>
      </c>
      <c r="J102" s="28"/>
      <c r="K102" s="29"/>
      <c r="AB102" s="25">
        <f>I102</f>
        <v>76.010946000000004</v>
      </c>
    </row>
    <row r="103" spans="1:35" ht="13.8" x14ac:dyDescent="0.25">
      <c r="C103" s="13" t="s">
        <v>975</v>
      </c>
      <c r="H103" s="50">
        <f>I98+I99+I100+I101+0</f>
        <v>2424</v>
      </c>
      <c r="I103" s="50"/>
      <c r="J103" s="50">
        <f>K98+K99+K100+K101+0</f>
        <v>50121.020000000004</v>
      </c>
      <c r="K103" s="50"/>
      <c r="O103" s="25">
        <f>I98+I99+I100+I101+0</f>
        <v>2424</v>
      </c>
      <c r="P103" s="25">
        <f>K98+K99+K100+K101+0</f>
        <v>50121.020000000004</v>
      </c>
      <c r="X103">
        <f>IF(Source!BI236&lt;=1,I98+I99+I100+I101-0, 0)</f>
        <v>2424</v>
      </c>
      <c r="Y103">
        <f>IF(Source!BI236=2,I98+I99+I100+I101-0, 0)</f>
        <v>0</v>
      </c>
      <c r="Z103">
        <f>IF(Source!BI236=3,I98+I99+I100+I101-0, 0)</f>
        <v>0</v>
      </c>
      <c r="AA103">
        <f>IF(Source!BI236=4,I98+I99+I100+I101,0)</f>
        <v>0</v>
      </c>
    </row>
    <row r="105" spans="1:35" ht="54.6" x14ac:dyDescent="0.3">
      <c r="A105" s="26">
        <v>9</v>
      </c>
      <c r="B105" s="26" t="str">
        <f>Source!F237</f>
        <v>цена поставщика</v>
      </c>
      <c r="C105" s="26" t="s">
        <v>986</v>
      </c>
      <c r="D105" s="27" t="str">
        <f>Source!H237</f>
        <v>м</v>
      </c>
      <c r="E105" s="28">
        <f>Source!I237</f>
        <v>574.5</v>
      </c>
      <c r="F105" s="29">
        <f>Source!AL237</f>
        <v>145.80000000000001</v>
      </c>
      <c r="G105" s="30" t="str">
        <f>Source!DD237</f>
        <v/>
      </c>
      <c r="H105" s="28">
        <f>Source!AW237</f>
        <v>1</v>
      </c>
      <c r="I105" s="29">
        <f>ROUND((ROUND((Source!AC237*Source!AW237*Source!I237),2)),2)</f>
        <v>83762.100000000006</v>
      </c>
      <c r="J105" s="28">
        <f>IF(Source!BC237&lt;&gt; 0, Source!BC237, 1)</f>
        <v>6.34</v>
      </c>
      <c r="K105" s="29">
        <f>Source!P237</f>
        <v>531051.71</v>
      </c>
      <c r="Q105">
        <f>ROUND((Source!DN237/100)*(ROUND((ROUND((Source!AF237*Source!AV237*Source!I237),2)),2)), 2)</f>
        <v>0</v>
      </c>
      <c r="R105">
        <f>Source!X237</f>
        <v>0</v>
      </c>
      <c r="S105">
        <f>ROUND((Source!DO237/100)*(ROUND((ROUND((Source!AF237*Source!AV237*Source!I237),2)),2)), 2)</f>
        <v>0</v>
      </c>
      <c r="T105">
        <f>Source!Y237</f>
        <v>0</v>
      </c>
      <c r="U105">
        <f>ROUND((175/100)*(ROUND((ROUND((Source!AE237*Source!AV237*Source!I237),2)),2)), 2)</f>
        <v>0</v>
      </c>
      <c r="V105">
        <f>ROUND((157/100)*(ROUND((ROUND((Source!AE237*Source!AV237*Source!I237),2)*Source!BS237),2)), 2)</f>
        <v>0</v>
      </c>
      <c r="AI105">
        <v>3</v>
      </c>
    </row>
    <row r="106" spans="1:35" ht="13.8" x14ac:dyDescent="0.25">
      <c r="C106" s="13" t="s">
        <v>975</v>
      </c>
      <c r="H106" s="50">
        <f>I105+0</f>
        <v>83762.100000000006</v>
      </c>
      <c r="I106" s="50"/>
      <c r="J106" s="50">
        <f>K105+0</f>
        <v>531051.71</v>
      </c>
      <c r="K106" s="50"/>
      <c r="O106" s="25">
        <f>I105+0</f>
        <v>83762.100000000006</v>
      </c>
      <c r="P106" s="25">
        <f>K105+0</f>
        <v>531051.71</v>
      </c>
      <c r="X106">
        <f>IF(Source!BI237&lt;=1,I105-0, 0)</f>
        <v>83762.100000000006</v>
      </c>
      <c r="Y106">
        <f>IF(Source!BI237=2,I105-0, 0)</f>
        <v>0</v>
      </c>
      <c r="Z106">
        <f>IF(Source!BI237=3,I105-0, 0)</f>
        <v>0</v>
      </c>
      <c r="AA106">
        <f>IF(Source!BI237=4,I105,0)</f>
        <v>0</v>
      </c>
    </row>
    <row r="108" spans="1:35" ht="27.6" x14ac:dyDescent="0.3">
      <c r="A108" s="26">
        <v>10</v>
      </c>
      <c r="B108" s="26" t="str">
        <f>Source!F238</f>
        <v>1.1-1-766</v>
      </c>
      <c r="C108" s="26" t="s">
        <v>217</v>
      </c>
      <c r="D108" s="27" t="str">
        <f>Source!H238</f>
        <v>м3</v>
      </c>
      <c r="E108" s="28">
        <f>Source!I238</f>
        <v>38.17</v>
      </c>
      <c r="F108" s="29">
        <f>Source!AL238</f>
        <v>104.99</v>
      </c>
      <c r="G108" s="30" t="str">
        <f>Source!DD238</f>
        <v/>
      </c>
      <c r="H108" s="28">
        <f>Source!AW238</f>
        <v>1</v>
      </c>
      <c r="I108" s="29">
        <f>ROUND((ROUND((Source!AC238*Source!AW238*Source!I238),2)),2)</f>
        <v>4007.47</v>
      </c>
      <c r="J108" s="28">
        <f>IF(Source!BC238&lt;&gt; 0, Source!BC238, 1)</f>
        <v>5.51</v>
      </c>
      <c r="K108" s="29">
        <f>Source!P238</f>
        <v>22081.16</v>
      </c>
      <c r="Q108">
        <f>ROUND((Source!DN238/100)*(ROUND((ROUND((Source!AF238*Source!AV238*Source!I238),2)),2)), 2)</f>
        <v>0</v>
      </c>
      <c r="R108">
        <f>Source!X238</f>
        <v>0</v>
      </c>
      <c r="S108">
        <f>ROUND((Source!DO238/100)*(ROUND((ROUND((Source!AF238*Source!AV238*Source!I238),2)),2)), 2)</f>
        <v>0</v>
      </c>
      <c r="T108">
        <f>Source!Y238</f>
        <v>0</v>
      </c>
      <c r="U108">
        <f>ROUND((175/100)*(ROUND((ROUND((Source!AE238*Source!AV238*Source!I238),2)),2)), 2)</f>
        <v>0</v>
      </c>
      <c r="V108">
        <f>ROUND((157/100)*(ROUND((ROUND((Source!AE238*Source!AV238*Source!I238),2)*Source!BS238),2)), 2)</f>
        <v>0</v>
      </c>
      <c r="AI108">
        <v>3</v>
      </c>
    </row>
    <row r="109" spans="1:35" ht="13.8" x14ac:dyDescent="0.25">
      <c r="C109" s="13" t="s">
        <v>975</v>
      </c>
      <c r="H109" s="50">
        <f>I108+0</f>
        <v>4007.47</v>
      </c>
      <c r="I109" s="50"/>
      <c r="J109" s="50">
        <f>K108+0</f>
        <v>22081.16</v>
      </c>
      <c r="K109" s="50"/>
      <c r="O109" s="25">
        <f>I108+0</f>
        <v>4007.47</v>
      </c>
      <c r="P109" s="25">
        <f>K108+0</f>
        <v>22081.16</v>
      </c>
      <c r="X109">
        <f>IF(Source!BI238&lt;=1,I108-0, 0)</f>
        <v>4007.47</v>
      </c>
      <c r="Y109">
        <f>IF(Source!BI238=2,I108-0, 0)</f>
        <v>0</v>
      </c>
      <c r="Z109">
        <f>IF(Source!BI238=3,I108-0, 0)</f>
        <v>0</v>
      </c>
      <c r="AA109">
        <f>IF(Source!BI238=4,I108,0)</f>
        <v>0</v>
      </c>
    </row>
    <row r="111" spans="1:35" ht="41.4" x14ac:dyDescent="0.3">
      <c r="A111" s="19">
        <v>11</v>
      </c>
      <c r="B111" s="19" t="str">
        <f>Source!F239</f>
        <v>4.8-80-2</v>
      </c>
      <c r="C111" s="19" t="s">
        <v>220</v>
      </c>
      <c r="D111" s="21" t="str">
        <f>Source!H239</f>
        <v>100 М КАБЕЛЯ</v>
      </c>
      <c r="E111" s="20">
        <f>Source!I239</f>
        <v>6.7295999999999996</v>
      </c>
      <c r="F111" s="23"/>
      <c r="G111" s="22"/>
      <c r="H111" s="20"/>
      <c r="I111" s="23"/>
      <c r="J111" s="20"/>
      <c r="K111" s="23"/>
      <c r="Q111">
        <f>ROUND((Source!DN239/100)*(ROUND((ROUND((Source!AF239*Source!AV239*Source!I239),2)),2)), 2)</f>
        <v>1566.69</v>
      </c>
      <c r="R111">
        <f>Source!X239</f>
        <v>32027.62</v>
      </c>
      <c r="S111">
        <f>ROUND((Source!DO239/100)*(ROUND((ROUND((Source!AF239*Source!AV239*Source!I239),2)),2)), 2)</f>
        <v>979.18</v>
      </c>
      <c r="T111">
        <f>Source!Y239</f>
        <v>15302.08</v>
      </c>
      <c r="U111">
        <f>ROUND((175/100)*(ROUND((ROUND((Source!AE239*Source!AV239*Source!I239),2)),2)), 2)</f>
        <v>130.18</v>
      </c>
      <c r="V111">
        <f>ROUND((157/100)*(ROUND((ROUND((Source!AE239*Source!AV239*Source!I239),2)*Source!BS239),2)), 2)</f>
        <v>2971.19</v>
      </c>
      <c r="AI111">
        <v>0</v>
      </c>
    </row>
    <row r="112" spans="1:35" x14ac:dyDescent="0.25">
      <c r="C112" s="24" t="str">
        <f>"Объем: "&amp;Source!I239&amp;"=672,96/"&amp;"100"</f>
        <v>Объем: 6,7296=672,96/100</v>
      </c>
    </row>
    <row r="113" spans="1:35" ht="14.4" x14ac:dyDescent="0.3">
      <c r="A113" s="19"/>
      <c r="B113" s="19"/>
      <c r="C113" s="19" t="s">
        <v>969</v>
      </c>
      <c r="D113" s="21"/>
      <c r="E113" s="20"/>
      <c r="F113" s="23">
        <f>Source!AO239</f>
        <v>194.81</v>
      </c>
      <c r="G113" s="22" t="str">
        <f>Source!DG239</f>
        <v/>
      </c>
      <c r="H113" s="20">
        <f>Source!AV239</f>
        <v>1.0669999999999999</v>
      </c>
      <c r="I113" s="23">
        <f>ROUND((ROUND((Source!AF239*Source!AV239*Source!I239),2)),2)</f>
        <v>1398.83</v>
      </c>
      <c r="J113" s="20">
        <f>IF(Source!BA239&lt;&gt; 0, Source!BA239, 1)</f>
        <v>25.44</v>
      </c>
      <c r="K113" s="23">
        <f>Source!S239</f>
        <v>35586.239999999998</v>
      </c>
      <c r="W113">
        <f>I113</f>
        <v>1398.83</v>
      </c>
    </row>
    <row r="114" spans="1:35" ht="14.4" x14ac:dyDescent="0.3">
      <c r="A114" s="19"/>
      <c r="B114" s="19"/>
      <c r="C114" s="19" t="s">
        <v>976</v>
      </c>
      <c r="D114" s="21"/>
      <c r="E114" s="20"/>
      <c r="F114" s="23">
        <f>Source!AM239</f>
        <v>46.11</v>
      </c>
      <c r="G114" s="22" t="str">
        <f>Source!DE239</f>
        <v/>
      </c>
      <c r="H114" s="20">
        <f>Source!AV239</f>
        <v>1.0669999999999999</v>
      </c>
      <c r="I114" s="23">
        <f>(ROUND((ROUND(((Source!ET239)*Source!AV239*Source!I239),2)),2)+ROUND((ROUND(((Source!AE239-(Source!EU239))*Source!AV239*Source!I239),2)),2))</f>
        <v>331.09</v>
      </c>
      <c r="J114" s="20">
        <f>IF(Source!BB239&lt;&gt; 0, Source!BB239, 1)</f>
        <v>10.25</v>
      </c>
      <c r="K114" s="23">
        <f>Source!Q239</f>
        <v>3393.67</v>
      </c>
    </row>
    <row r="115" spans="1:35" ht="14.4" x14ac:dyDescent="0.3">
      <c r="A115" s="19"/>
      <c r="B115" s="19"/>
      <c r="C115" s="19" t="s">
        <v>977</v>
      </c>
      <c r="D115" s="21"/>
      <c r="E115" s="20"/>
      <c r="F115" s="23">
        <f>Source!AN239</f>
        <v>10.36</v>
      </c>
      <c r="G115" s="22" t="str">
        <f>Source!DF239</f>
        <v/>
      </c>
      <c r="H115" s="20">
        <f>Source!AV239</f>
        <v>1.0669999999999999</v>
      </c>
      <c r="I115" s="31">
        <f>ROUND((ROUND((Source!AE239*Source!AV239*Source!I239),2)),2)</f>
        <v>74.39</v>
      </c>
      <c r="J115" s="20">
        <f>IF(Source!BS239&lt;&gt; 0, Source!BS239, 1)</f>
        <v>25.44</v>
      </c>
      <c r="K115" s="31">
        <f>Source!R239</f>
        <v>1892.48</v>
      </c>
      <c r="W115">
        <f>I115</f>
        <v>74.39</v>
      </c>
    </row>
    <row r="116" spans="1:35" ht="14.4" x14ac:dyDescent="0.3">
      <c r="A116" s="19"/>
      <c r="B116" s="19"/>
      <c r="C116" s="19" t="s">
        <v>981</v>
      </c>
      <c r="D116" s="21"/>
      <c r="E116" s="20"/>
      <c r="F116" s="23">
        <f>Source!AL239</f>
        <v>36.049999999999997</v>
      </c>
      <c r="G116" s="22" t="str">
        <f>Source!DD239</f>
        <v/>
      </c>
      <c r="H116" s="20">
        <f>Source!AW239</f>
        <v>1.081</v>
      </c>
      <c r="I116" s="23">
        <f>ROUND((ROUND((Source!AC239*Source!AW239*Source!I239),2)),2)</f>
        <v>262.25</v>
      </c>
      <c r="J116" s="20">
        <f>IF(Source!BC239&lt;&gt; 0, Source!BC239, 1)</f>
        <v>6.58</v>
      </c>
      <c r="K116" s="23">
        <f>Source!P239</f>
        <v>1725.61</v>
      </c>
    </row>
    <row r="117" spans="1:35" ht="14.4" x14ac:dyDescent="0.3">
      <c r="A117" s="19"/>
      <c r="B117" s="19"/>
      <c r="C117" s="19" t="s">
        <v>970</v>
      </c>
      <c r="D117" s="21" t="s">
        <v>971</v>
      </c>
      <c r="E117" s="20">
        <f>Source!DN239</f>
        <v>112</v>
      </c>
      <c r="F117" s="23"/>
      <c r="G117" s="22"/>
      <c r="H117" s="20"/>
      <c r="I117" s="23">
        <f>SUM(Q111:Q116)</f>
        <v>1566.69</v>
      </c>
      <c r="J117" s="20">
        <f>Source!BZ239</f>
        <v>90</v>
      </c>
      <c r="K117" s="23">
        <f>SUM(R111:R116)</f>
        <v>32027.62</v>
      </c>
    </row>
    <row r="118" spans="1:35" ht="14.4" x14ac:dyDescent="0.3">
      <c r="A118" s="19"/>
      <c r="B118" s="19"/>
      <c r="C118" s="19" t="s">
        <v>972</v>
      </c>
      <c r="D118" s="21" t="s">
        <v>971</v>
      </c>
      <c r="E118" s="20">
        <f>Source!DO239</f>
        <v>70</v>
      </c>
      <c r="F118" s="23"/>
      <c r="G118" s="22"/>
      <c r="H118" s="20"/>
      <c r="I118" s="23">
        <f>SUM(S111:S117)</f>
        <v>979.18</v>
      </c>
      <c r="J118" s="20">
        <f>Source!CA239</f>
        <v>43</v>
      </c>
      <c r="K118" s="23">
        <f>SUM(T111:T117)</f>
        <v>15302.08</v>
      </c>
    </row>
    <row r="119" spans="1:35" ht="14.4" x14ac:dyDescent="0.3">
      <c r="A119" s="19"/>
      <c r="B119" s="19"/>
      <c r="C119" s="19" t="s">
        <v>978</v>
      </c>
      <c r="D119" s="21" t="s">
        <v>971</v>
      </c>
      <c r="E119" s="20">
        <f>175</f>
        <v>175</v>
      </c>
      <c r="F119" s="23"/>
      <c r="G119" s="22"/>
      <c r="H119" s="20"/>
      <c r="I119" s="23">
        <f>SUM(U111:U118)</f>
        <v>130.18</v>
      </c>
      <c r="J119" s="20">
        <f>157</f>
        <v>157</v>
      </c>
      <c r="K119" s="23">
        <f>SUM(V111:V118)</f>
        <v>2971.19</v>
      </c>
    </row>
    <row r="120" spans="1:35" ht="14.4" x14ac:dyDescent="0.3">
      <c r="A120" s="26"/>
      <c r="B120" s="26"/>
      <c r="C120" s="26" t="s">
        <v>973</v>
      </c>
      <c r="D120" s="27" t="s">
        <v>974</v>
      </c>
      <c r="E120" s="28">
        <f>Source!AQ239</f>
        <v>15.8</v>
      </c>
      <c r="F120" s="29"/>
      <c r="G120" s="30" t="str">
        <f>Source!DI239</f>
        <v/>
      </c>
      <c r="H120" s="28">
        <f>Source!AV239</f>
        <v>1.0669999999999999</v>
      </c>
      <c r="I120" s="29">
        <f>Source!U239</f>
        <v>113.45163455999999</v>
      </c>
      <c r="J120" s="28"/>
      <c r="K120" s="29"/>
      <c r="AB120" s="25">
        <f>I120</f>
        <v>113.45163455999999</v>
      </c>
    </row>
    <row r="121" spans="1:35" ht="13.8" x14ac:dyDescent="0.25">
      <c r="C121" s="13" t="s">
        <v>975</v>
      </c>
      <c r="H121" s="50">
        <f>I113+I114+I116+I117+I118+I119+0</f>
        <v>4668.22</v>
      </c>
      <c r="I121" s="50"/>
      <c r="J121" s="50">
        <f>K113+K114+K116+K117+K118+K119+0</f>
        <v>91006.41</v>
      </c>
      <c r="K121" s="50"/>
      <c r="O121" s="25">
        <f>I113+I114+I116+I117+I118+I119+0</f>
        <v>4668.22</v>
      </c>
      <c r="P121" s="25">
        <f>K113+K114+K116+K117+K118+K119+0</f>
        <v>91006.41</v>
      </c>
      <c r="X121">
        <f>IF(Source!BI239&lt;=1,I113+I114+I116+I117+I118+I119-0, 0)</f>
        <v>0</v>
      </c>
      <c r="Y121">
        <f>IF(Source!BI239=2,I113+I114+I116+I117+I118+I119-0, 0)</f>
        <v>4668.22</v>
      </c>
      <c r="Z121">
        <f>IF(Source!BI239=3,I113+I114+I116+I117+I118+I119-0, 0)</f>
        <v>0</v>
      </c>
      <c r="AA121">
        <f>IF(Source!BI239=4,I113+I114+I116+I117+I118+I119,0)</f>
        <v>0</v>
      </c>
    </row>
    <row r="123" spans="1:35" ht="96.6" x14ac:dyDescent="0.3">
      <c r="A123" s="26">
        <v>12</v>
      </c>
      <c r="B123" s="26" t="str">
        <f>Source!F240</f>
        <v>1.23-7-391</v>
      </c>
      <c r="C123" s="26" t="s">
        <v>222</v>
      </c>
      <c r="D123" s="27" t="str">
        <f>Source!H240</f>
        <v>км</v>
      </c>
      <c r="E123" s="28">
        <f>Source!I240</f>
        <v>0.68642000000000003</v>
      </c>
      <c r="F123" s="29">
        <f>Source!AL240</f>
        <v>81534.37</v>
      </c>
      <c r="G123" s="30" t="str">
        <f>Source!DD240</f>
        <v/>
      </c>
      <c r="H123" s="28">
        <f>Source!AW240</f>
        <v>1</v>
      </c>
      <c r="I123" s="29">
        <f>ROUND((ROUND((Source!AC240*Source!AW240*Source!I240),2)),2)</f>
        <v>55966.82</v>
      </c>
      <c r="J123" s="28">
        <f>IF(Source!BC240&lt;&gt; 0, Source!BC240, 1)</f>
        <v>6.15</v>
      </c>
      <c r="K123" s="29">
        <f>Source!P240</f>
        <v>344195.94</v>
      </c>
      <c r="Q123">
        <f>ROUND((Source!DN240/100)*(ROUND((ROUND((Source!AF240*Source!AV240*Source!I240),2)),2)), 2)</f>
        <v>0</v>
      </c>
      <c r="R123">
        <f>Source!X240</f>
        <v>0</v>
      </c>
      <c r="S123">
        <f>ROUND((Source!DO240/100)*(ROUND((ROUND((Source!AF240*Source!AV240*Source!I240),2)),2)), 2)</f>
        <v>0</v>
      </c>
      <c r="T123">
        <f>Source!Y240</f>
        <v>0</v>
      </c>
      <c r="U123">
        <f>ROUND((175/100)*(ROUND((ROUND((Source!AE240*Source!AV240*Source!I240),2)),2)), 2)</f>
        <v>0</v>
      </c>
      <c r="V123">
        <f>ROUND((157/100)*(ROUND((ROUND((Source!AE240*Source!AV240*Source!I240),2)*Source!BS240),2)), 2)</f>
        <v>0</v>
      </c>
      <c r="AI123">
        <v>3</v>
      </c>
    </row>
    <row r="124" spans="1:35" ht="13.8" x14ac:dyDescent="0.25">
      <c r="C124" s="13" t="s">
        <v>975</v>
      </c>
      <c r="H124" s="50">
        <f>I123+0</f>
        <v>55966.82</v>
      </c>
      <c r="I124" s="50"/>
      <c r="J124" s="50">
        <f>K123+0</f>
        <v>344195.94</v>
      </c>
      <c r="K124" s="50"/>
      <c r="O124" s="25">
        <f>I123+0</f>
        <v>55966.82</v>
      </c>
      <c r="P124" s="25">
        <f>K123+0</f>
        <v>344195.94</v>
      </c>
      <c r="X124">
        <f>IF(Source!BI240&lt;=1,I123-0, 0)</f>
        <v>0</v>
      </c>
      <c r="Y124">
        <f>IF(Source!BI240=2,I123-0, 0)</f>
        <v>55966.82</v>
      </c>
      <c r="Z124">
        <f>IF(Source!BI240=3,I123-0, 0)</f>
        <v>0</v>
      </c>
      <c r="AA124">
        <f>IF(Source!BI240=4,I123,0)</f>
        <v>0</v>
      </c>
    </row>
    <row r="126" spans="1:35" ht="41.4" x14ac:dyDescent="0.3">
      <c r="A126" s="19">
        <v>13</v>
      </c>
      <c r="B126" s="19" t="str">
        <f>Source!F241</f>
        <v>4.8-80-2</v>
      </c>
      <c r="C126" s="19" t="s">
        <v>220</v>
      </c>
      <c r="D126" s="21" t="str">
        <f>Source!H241</f>
        <v>100 М КАБЕЛЯ</v>
      </c>
      <c r="E126" s="20">
        <f>Source!I241</f>
        <v>4.4055999999999997</v>
      </c>
      <c r="F126" s="23"/>
      <c r="G126" s="22"/>
      <c r="H126" s="20"/>
      <c r="I126" s="23"/>
      <c r="J126" s="20"/>
      <c r="K126" s="23"/>
      <c r="Q126">
        <f>ROUND((Source!DN241/100)*(ROUND((ROUND((Source!AF241*Source!AV241*Source!I241),2)),2)), 2)</f>
        <v>1025.6500000000001</v>
      </c>
      <c r="R126">
        <f>Source!X241</f>
        <v>20967.240000000002</v>
      </c>
      <c r="S126">
        <f>ROUND((Source!DO241/100)*(ROUND((ROUND((Source!AF241*Source!AV241*Source!I241),2)),2)), 2)</f>
        <v>641.03</v>
      </c>
      <c r="T126">
        <f>Source!Y241</f>
        <v>10017.68</v>
      </c>
      <c r="U126">
        <f>ROUND((175/100)*(ROUND((ROUND((Source!AE241*Source!AV241*Source!I241),2)),2)), 2)</f>
        <v>85.23</v>
      </c>
      <c r="V126">
        <f>ROUND((157/100)*(ROUND((ROUND((Source!AE241*Source!AV241*Source!I241),2)*Source!BS241),2)), 2)</f>
        <v>1945.12</v>
      </c>
      <c r="AI126">
        <v>0</v>
      </c>
    </row>
    <row r="127" spans="1:35" x14ac:dyDescent="0.25">
      <c r="C127" s="24" t="str">
        <f>"Объем: "&amp;Source!I241&amp;"=440,56/"&amp;"100"</f>
        <v>Объем: 4,4056=440,56/100</v>
      </c>
    </row>
    <row r="128" spans="1:35" ht="14.4" x14ac:dyDescent="0.3">
      <c r="A128" s="19"/>
      <c r="B128" s="19"/>
      <c r="C128" s="19" t="s">
        <v>969</v>
      </c>
      <c r="D128" s="21"/>
      <c r="E128" s="20"/>
      <c r="F128" s="23">
        <f>Source!AO241</f>
        <v>194.81</v>
      </c>
      <c r="G128" s="22" t="str">
        <f>Source!DG241</f>
        <v/>
      </c>
      <c r="H128" s="20">
        <f>Source!AV241</f>
        <v>1.0669999999999999</v>
      </c>
      <c r="I128" s="23">
        <f>ROUND((ROUND((Source!AF241*Source!AV241*Source!I241),2)),2)</f>
        <v>915.76</v>
      </c>
      <c r="J128" s="20">
        <f>IF(Source!BA241&lt;&gt; 0, Source!BA241, 1)</f>
        <v>25.44</v>
      </c>
      <c r="K128" s="23">
        <f>Source!S241</f>
        <v>23296.93</v>
      </c>
      <c r="W128">
        <f>I128</f>
        <v>915.76</v>
      </c>
    </row>
    <row r="129" spans="1:35" ht="14.4" x14ac:dyDescent="0.3">
      <c r="A129" s="19"/>
      <c r="B129" s="19"/>
      <c r="C129" s="19" t="s">
        <v>976</v>
      </c>
      <c r="D129" s="21"/>
      <c r="E129" s="20"/>
      <c r="F129" s="23">
        <f>Source!AM241</f>
        <v>46.11</v>
      </c>
      <c r="G129" s="22" t="str">
        <f>Source!DE241</f>
        <v/>
      </c>
      <c r="H129" s="20">
        <f>Source!AV241</f>
        <v>1.0669999999999999</v>
      </c>
      <c r="I129" s="23">
        <f>(ROUND((ROUND(((Source!ET241)*Source!AV241*Source!I241),2)),2)+ROUND((ROUND(((Source!AE241-(Source!EU241))*Source!AV241*Source!I241),2)),2))</f>
        <v>216.75</v>
      </c>
      <c r="J129" s="20">
        <f>IF(Source!BB241&lt;&gt; 0, Source!BB241, 1)</f>
        <v>10.25</v>
      </c>
      <c r="K129" s="23">
        <f>Source!Q241</f>
        <v>2221.69</v>
      </c>
    </row>
    <row r="130" spans="1:35" ht="14.4" x14ac:dyDescent="0.3">
      <c r="A130" s="19"/>
      <c r="B130" s="19"/>
      <c r="C130" s="19" t="s">
        <v>977</v>
      </c>
      <c r="D130" s="21"/>
      <c r="E130" s="20"/>
      <c r="F130" s="23">
        <f>Source!AN241</f>
        <v>10.36</v>
      </c>
      <c r="G130" s="22" t="str">
        <f>Source!DF241</f>
        <v/>
      </c>
      <c r="H130" s="20">
        <f>Source!AV241</f>
        <v>1.0669999999999999</v>
      </c>
      <c r="I130" s="31">
        <f>ROUND((ROUND((Source!AE241*Source!AV241*Source!I241),2)),2)</f>
        <v>48.7</v>
      </c>
      <c r="J130" s="20">
        <f>IF(Source!BS241&lt;&gt; 0, Source!BS241, 1)</f>
        <v>25.44</v>
      </c>
      <c r="K130" s="31">
        <f>Source!R241</f>
        <v>1238.93</v>
      </c>
      <c r="W130">
        <f>I130</f>
        <v>48.7</v>
      </c>
    </row>
    <row r="131" spans="1:35" ht="14.4" x14ac:dyDescent="0.3">
      <c r="A131" s="19"/>
      <c r="B131" s="19"/>
      <c r="C131" s="19" t="s">
        <v>981</v>
      </c>
      <c r="D131" s="21"/>
      <c r="E131" s="20"/>
      <c r="F131" s="23">
        <f>Source!AL241</f>
        <v>36.049999999999997</v>
      </c>
      <c r="G131" s="22" t="str">
        <f>Source!DD241</f>
        <v/>
      </c>
      <c r="H131" s="20">
        <f>Source!AW241</f>
        <v>1.081</v>
      </c>
      <c r="I131" s="23">
        <f>ROUND((ROUND((Source!AC241*Source!AW241*Source!I241),2)),2)</f>
        <v>171.69</v>
      </c>
      <c r="J131" s="20">
        <f>IF(Source!BC241&lt;&gt; 0, Source!BC241, 1)</f>
        <v>6.58</v>
      </c>
      <c r="K131" s="23">
        <f>Source!P241</f>
        <v>1129.72</v>
      </c>
    </row>
    <row r="132" spans="1:35" ht="14.4" x14ac:dyDescent="0.3">
      <c r="A132" s="19"/>
      <c r="B132" s="19"/>
      <c r="C132" s="19" t="s">
        <v>970</v>
      </c>
      <c r="D132" s="21" t="s">
        <v>971</v>
      </c>
      <c r="E132" s="20">
        <f>Source!DN241</f>
        <v>112</v>
      </c>
      <c r="F132" s="23"/>
      <c r="G132" s="22"/>
      <c r="H132" s="20"/>
      <c r="I132" s="23">
        <f>SUM(Q126:Q131)</f>
        <v>1025.6500000000001</v>
      </c>
      <c r="J132" s="20">
        <f>Source!BZ241</f>
        <v>90</v>
      </c>
      <c r="K132" s="23">
        <f>SUM(R126:R131)</f>
        <v>20967.240000000002</v>
      </c>
    </row>
    <row r="133" spans="1:35" ht="14.4" x14ac:dyDescent="0.3">
      <c r="A133" s="19"/>
      <c r="B133" s="19"/>
      <c r="C133" s="19" t="s">
        <v>972</v>
      </c>
      <c r="D133" s="21" t="s">
        <v>971</v>
      </c>
      <c r="E133" s="20">
        <f>Source!DO241</f>
        <v>70</v>
      </c>
      <c r="F133" s="23"/>
      <c r="G133" s="22"/>
      <c r="H133" s="20"/>
      <c r="I133" s="23">
        <f>SUM(S126:S132)</f>
        <v>641.03</v>
      </c>
      <c r="J133" s="20">
        <f>Source!CA241</f>
        <v>43</v>
      </c>
      <c r="K133" s="23">
        <f>SUM(T126:T132)</f>
        <v>10017.68</v>
      </c>
    </row>
    <row r="134" spans="1:35" ht="14.4" x14ac:dyDescent="0.3">
      <c r="A134" s="19"/>
      <c r="B134" s="19"/>
      <c r="C134" s="19" t="s">
        <v>978</v>
      </c>
      <c r="D134" s="21" t="s">
        <v>971</v>
      </c>
      <c r="E134" s="20">
        <f>175</f>
        <v>175</v>
      </c>
      <c r="F134" s="23"/>
      <c r="G134" s="22"/>
      <c r="H134" s="20"/>
      <c r="I134" s="23">
        <f>SUM(U126:U133)</f>
        <v>85.23</v>
      </c>
      <c r="J134" s="20">
        <f>157</f>
        <v>157</v>
      </c>
      <c r="K134" s="23">
        <f>SUM(V126:V133)</f>
        <v>1945.12</v>
      </c>
    </row>
    <row r="135" spans="1:35" ht="14.4" x14ac:dyDescent="0.3">
      <c r="A135" s="26"/>
      <c r="B135" s="26"/>
      <c r="C135" s="26" t="s">
        <v>973</v>
      </c>
      <c r="D135" s="27" t="s">
        <v>974</v>
      </c>
      <c r="E135" s="28">
        <f>Source!AQ241</f>
        <v>15.8</v>
      </c>
      <c r="F135" s="29"/>
      <c r="G135" s="30" t="str">
        <f>Source!DI241</f>
        <v/>
      </c>
      <c r="H135" s="28">
        <f>Source!AV241</f>
        <v>1.0669999999999999</v>
      </c>
      <c r="I135" s="29">
        <f>Source!U241</f>
        <v>74.27224815999999</v>
      </c>
      <c r="J135" s="28"/>
      <c r="K135" s="29"/>
      <c r="AB135" s="25">
        <f>I135</f>
        <v>74.27224815999999</v>
      </c>
    </row>
    <row r="136" spans="1:35" ht="13.8" x14ac:dyDescent="0.25">
      <c r="C136" s="13" t="s">
        <v>975</v>
      </c>
      <c r="H136" s="50">
        <f>I128+I129+I131+I132+I133+I134+0</f>
        <v>3056.11</v>
      </c>
      <c r="I136" s="50"/>
      <c r="J136" s="50">
        <f>K128+K129+K131+K132+K133+K134+0</f>
        <v>59578.380000000005</v>
      </c>
      <c r="K136" s="50"/>
      <c r="O136" s="25">
        <f>I128+I129+I131+I132+I133+I134+0</f>
        <v>3056.11</v>
      </c>
      <c r="P136" s="25">
        <f>K128+K129+K131+K132+K133+K134+0</f>
        <v>59578.380000000005</v>
      </c>
      <c r="X136">
        <f>IF(Source!BI241&lt;=1,I128+I129+I131+I132+I133+I134-0, 0)</f>
        <v>0</v>
      </c>
      <c r="Y136">
        <f>IF(Source!BI241=2,I128+I129+I131+I132+I133+I134-0, 0)</f>
        <v>3056.11</v>
      </c>
      <c r="Z136">
        <f>IF(Source!BI241=3,I128+I129+I131+I132+I133+I134-0, 0)</f>
        <v>0</v>
      </c>
      <c r="AA136">
        <f>IF(Source!BI241=4,I128+I129+I131+I132+I133+I134,0)</f>
        <v>0</v>
      </c>
    </row>
    <row r="138" spans="1:35" ht="69" x14ac:dyDescent="0.3">
      <c r="A138" s="26">
        <v>14</v>
      </c>
      <c r="B138" s="26" t="str">
        <f>Source!F242</f>
        <v>1.23-7-397</v>
      </c>
      <c r="C138" s="26" t="s">
        <v>164</v>
      </c>
      <c r="D138" s="27" t="str">
        <f>Source!H242</f>
        <v>км</v>
      </c>
      <c r="E138" s="28">
        <f>Source!I242</f>
        <v>0.44936999999999999</v>
      </c>
      <c r="F138" s="29">
        <f>Source!AL242</f>
        <v>109225.28</v>
      </c>
      <c r="G138" s="30" t="str">
        <f>Source!DD242</f>
        <v/>
      </c>
      <c r="H138" s="28">
        <f>Source!AW242</f>
        <v>1</v>
      </c>
      <c r="I138" s="29">
        <f>ROUND((ROUND((Source!AC242*Source!AW242*Source!I242),2)),2)</f>
        <v>49082.559999999998</v>
      </c>
      <c r="J138" s="28">
        <f>IF(Source!BC242&lt;&gt; 0, Source!BC242, 1)</f>
        <v>6.55</v>
      </c>
      <c r="K138" s="29">
        <f>Source!P242</f>
        <v>321490.77</v>
      </c>
      <c r="Q138">
        <f>ROUND((Source!DN242/100)*(ROUND((ROUND((Source!AF242*Source!AV242*Source!I242),2)),2)), 2)</f>
        <v>0</v>
      </c>
      <c r="R138">
        <f>Source!X242</f>
        <v>0</v>
      </c>
      <c r="S138">
        <f>ROUND((Source!DO242/100)*(ROUND((ROUND((Source!AF242*Source!AV242*Source!I242),2)),2)), 2)</f>
        <v>0</v>
      </c>
      <c r="T138">
        <f>Source!Y242</f>
        <v>0</v>
      </c>
      <c r="U138">
        <f>ROUND((175/100)*(ROUND((ROUND((Source!AE242*Source!AV242*Source!I242),2)),2)), 2)</f>
        <v>0</v>
      </c>
      <c r="V138">
        <f>ROUND((157/100)*(ROUND((ROUND((Source!AE242*Source!AV242*Source!I242),2)*Source!BS242),2)), 2)</f>
        <v>0</v>
      </c>
      <c r="AI138">
        <v>3</v>
      </c>
    </row>
    <row r="139" spans="1:35" ht="13.8" x14ac:dyDescent="0.25">
      <c r="C139" s="13" t="s">
        <v>975</v>
      </c>
      <c r="H139" s="50">
        <f>I138+0</f>
        <v>49082.559999999998</v>
      </c>
      <c r="I139" s="50"/>
      <c r="J139" s="50">
        <f>K138+0</f>
        <v>321490.77</v>
      </c>
      <c r="K139" s="50"/>
      <c r="O139" s="25">
        <f>I138+0</f>
        <v>49082.559999999998</v>
      </c>
      <c r="P139" s="25">
        <f>K138+0</f>
        <v>321490.77</v>
      </c>
      <c r="X139">
        <f>IF(Source!BI242&lt;=1,I138-0, 0)</f>
        <v>0</v>
      </c>
      <c r="Y139">
        <f>IF(Source!BI242=2,I138-0, 0)</f>
        <v>49082.559999999998</v>
      </c>
      <c r="Z139">
        <f>IF(Source!BI242=3,I138-0, 0)</f>
        <v>0</v>
      </c>
      <c r="AA139">
        <f>IF(Source!BI242=4,I138,0)</f>
        <v>0</v>
      </c>
    </row>
    <row r="141" spans="1:35" ht="27.6" x14ac:dyDescent="0.3">
      <c r="A141" s="19">
        <v>15</v>
      </c>
      <c r="B141" s="19" t="str">
        <f>Source!F243</f>
        <v>4.8-301-1</v>
      </c>
      <c r="C141" s="19" t="s">
        <v>225</v>
      </c>
      <c r="D141" s="21" t="str">
        <f>Source!H243</f>
        <v>100 компл.</v>
      </c>
      <c r="E141" s="20">
        <f>Source!I243</f>
        <v>0.95</v>
      </c>
      <c r="F141" s="23"/>
      <c r="G141" s="22"/>
      <c r="H141" s="20"/>
      <c r="I141" s="23"/>
      <c r="J141" s="20"/>
      <c r="K141" s="23"/>
      <c r="Q141">
        <f>ROUND((Source!DN243/100)*(ROUND((ROUND((Source!AF243*Source!AV243*Source!I243),2)),2)), 2)</f>
        <v>2391.1799999999998</v>
      </c>
      <c r="R141">
        <f>Source!X243</f>
        <v>48882.5</v>
      </c>
      <c r="S141">
        <f>ROUND((Source!DO243/100)*(ROUND((ROUND((Source!AF243*Source!AV243*Source!I243),2)),2)), 2)</f>
        <v>1494.49</v>
      </c>
      <c r="T141">
        <f>Source!Y243</f>
        <v>23354.97</v>
      </c>
      <c r="U141">
        <f>ROUND((175/100)*(ROUND((ROUND((Source!AE243*Source!AV243*Source!I243),2)),2)), 2)</f>
        <v>107.94</v>
      </c>
      <c r="V141">
        <f>ROUND((157/100)*(ROUND((ROUND((Source!AE243*Source!AV243*Source!I243),2)*Source!BS243),2)), 2)</f>
        <v>2463.5500000000002</v>
      </c>
      <c r="AI141">
        <v>0</v>
      </c>
    </row>
    <row r="142" spans="1:35" x14ac:dyDescent="0.25">
      <c r="C142" s="24" t="str">
        <f>"Объем: "&amp;Source!I243&amp;"=95/"&amp;"100"</f>
        <v>Объем: 0,95=95/100</v>
      </c>
    </row>
    <row r="143" spans="1:35" ht="14.4" x14ac:dyDescent="0.3">
      <c r="A143" s="19"/>
      <c r="B143" s="19"/>
      <c r="C143" s="19" t="s">
        <v>969</v>
      </c>
      <c r="D143" s="21"/>
      <c r="E143" s="20"/>
      <c r="F143" s="23">
        <f>Source!AO243</f>
        <v>2146.46</v>
      </c>
      <c r="G143" s="22" t="str">
        <f>Source!DG243</f>
        <v/>
      </c>
      <c r="H143" s="20">
        <f>Source!AV243</f>
        <v>1.0469999999999999</v>
      </c>
      <c r="I143" s="23">
        <f>ROUND((ROUND((Source!AF243*Source!AV243*Source!I243),2)),2)</f>
        <v>2134.98</v>
      </c>
      <c r="J143" s="20">
        <f>IF(Source!BA243&lt;&gt; 0, Source!BA243, 1)</f>
        <v>25.44</v>
      </c>
      <c r="K143" s="23">
        <f>Source!S243</f>
        <v>54313.89</v>
      </c>
      <c r="W143">
        <f>I143</f>
        <v>2134.98</v>
      </c>
    </row>
    <row r="144" spans="1:35" ht="14.4" x14ac:dyDescent="0.3">
      <c r="A144" s="19"/>
      <c r="B144" s="19"/>
      <c r="C144" s="19" t="s">
        <v>976</v>
      </c>
      <c r="D144" s="21"/>
      <c r="E144" s="20"/>
      <c r="F144" s="23">
        <f>Source!AM243</f>
        <v>715.22</v>
      </c>
      <c r="G144" s="22" t="str">
        <f>Source!DE243</f>
        <v/>
      </c>
      <c r="H144" s="20">
        <f>Source!AV243</f>
        <v>1.0469999999999999</v>
      </c>
      <c r="I144" s="23">
        <f>(ROUND((ROUND(((Source!ET243)*Source!AV243*Source!I243),2)),2)+ROUND((ROUND(((Source!AE243-(Source!EU243))*Source!AV243*Source!I243),2)),2))</f>
        <v>711.39</v>
      </c>
      <c r="J144" s="20">
        <f>IF(Source!BB243&lt;&gt; 0, Source!BB243, 1)</f>
        <v>7.55</v>
      </c>
      <c r="K144" s="23">
        <f>Source!Q243</f>
        <v>5370.99</v>
      </c>
    </row>
    <row r="145" spans="1:35" ht="14.4" x14ac:dyDescent="0.3">
      <c r="A145" s="19"/>
      <c r="B145" s="19"/>
      <c r="C145" s="19" t="s">
        <v>977</v>
      </c>
      <c r="D145" s="21"/>
      <c r="E145" s="20"/>
      <c r="F145" s="23">
        <f>Source!AN243</f>
        <v>62.01</v>
      </c>
      <c r="G145" s="22" t="str">
        <f>Source!DF243</f>
        <v/>
      </c>
      <c r="H145" s="20">
        <f>Source!AV243</f>
        <v>1.0469999999999999</v>
      </c>
      <c r="I145" s="31">
        <f>ROUND((ROUND((Source!AE243*Source!AV243*Source!I243),2)),2)</f>
        <v>61.68</v>
      </c>
      <c r="J145" s="20">
        <f>IF(Source!BS243&lt;&gt; 0, Source!BS243, 1)</f>
        <v>25.44</v>
      </c>
      <c r="K145" s="31">
        <f>Source!R243</f>
        <v>1569.14</v>
      </c>
      <c r="W145">
        <f>I145</f>
        <v>61.68</v>
      </c>
    </row>
    <row r="146" spans="1:35" ht="14.4" x14ac:dyDescent="0.3">
      <c r="A146" s="19"/>
      <c r="B146" s="19"/>
      <c r="C146" s="19" t="s">
        <v>981</v>
      </c>
      <c r="D146" s="21"/>
      <c r="E146" s="20"/>
      <c r="F146" s="23">
        <f>Source!AL243</f>
        <v>519.45000000000005</v>
      </c>
      <c r="G146" s="22" t="str">
        <f>Source!DD243</f>
        <v/>
      </c>
      <c r="H146" s="20">
        <f>Source!AW243</f>
        <v>1</v>
      </c>
      <c r="I146" s="23">
        <f>ROUND((ROUND((Source!AC243*Source!AW243*Source!I243),2)),2)</f>
        <v>493.48</v>
      </c>
      <c r="J146" s="20">
        <f>IF(Source!BC243&lt;&gt; 0, Source!BC243, 1)</f>
        <v>6.58</v>
      </c>
      <c r="K146" s="23">
        <f>Source!P243</f>
        <v>3247.1</v>
      </c>
    </row>
    <row r="147" spans="1:35" ht="27.6" x14ac:dyDescent="0.3">
      <c r="A147" s="19" t="s">
        <v>230</v>
      </c>
      <c r="B147" s="19" t="str">
        <f>Source!F244</f>
        <v>1.21-5-1069</v>
      </c>
      <c r="C147" s="19" t="s">
        <v>232</v>
      </c>
      <c r="D147" s="21" t="str">
        <f>Source!H244</f>
        <v>компл.</v>
      </c>
      <c r="E147" s="20">
        <f>Source!I244</f>
        <v>95</v>
      </c>
      <c r="F147" s="23">
        <f>Source!AK244</f>
        <v>153.63</v>
      </c>
      <c r="G147" s="32" t="s">
        <v>3</v>
      </c>
      <c r="H147" s="20">
        <f>Source!AW244</f>
        <v>1</v>
      </c>
      <c r="I147" s="23">
        <f>ROUND((ROUND((Source!AC244*Source!AW244*Source!I244),2)),2)+(ROUND((ROUND(((Source!ET244)*Source!AV244*Source!I244),2)),2)+ROUND((ROUND(((Source!AE244-(Source!EU244))*Source!AV244*Source!I244),2)),2))+ROUND((ROUND((Source!AF244*Source!AV244*Source!I244),2)),2)</f>
        <v>14594.85</v>
      </c>
      <c r="J147" s="20">
        <f>IF(Source!BC244&lt;&gt; 0, Source!BC244, 1)</f>
        <v>2.02</v>
      </c>
      <c r="K147" s="23">
        <f>Source!O244</f>
        <v>29481.599999999999</v>
      </c>
      <c r="Q147">
        <f>ROUND((Source!DN244/100)*(ROUND((ROUND((Source!AF244*Source!AV244*Source!I244),2)),2)), 2)</f>
        <v>0</v>
      </c>
      <c r="R147">
        <f>Source!X244</f>
        <v>0</v>
      </c>
      <c r="S147">
        <f>ROUND((Source!DO244/100)*(ROUND((ROUND((Source!AF244*Source!AV244*Source!I244),2)),2)), 2)</f>
        <v>0</v>
      </c>
      <c r="T147">
        <f>Source!Y244</f>
        <v>0</v>
      </c>
      <c r="U147">
        <f>ROUND((175/100)*(ROUND((ROUND((Source!AE244*Source!AV244*Source!I244),2)),2)), 2)</f>
        <v>0</v>
      </c>
      <c r="V147">
        <f>ROUND((157/100)*(ROUND((ROUND((Source!AE244*Source!AV244*Source!I244),2)*Source!BS244),2)), 2)</f>
        <v>0</v>
      </c>
      <c r="X147">
        <f>IF(Source!BI244&lt;=1,I147, 0)</f>
        <v>0</v>
      </c>
      <c r="Y147">
        <f>IF(Source!BI244=2,I147, 0)</f>
        <v>14594.85</v>
      </c>
      <c r="Z147">
        <f>IF(Source!BI244=3,I147, 0)</f>
        <v>0</v>
      </c>
      <c r="AA147">
        <f>IF(Source!BI244=4,I147, 0)</f>
        <v>0</v>
      </c>
      <c r="AI147">
        <v>3</v>
      </c>
    </row>
    <row r="148" spans="1:35" ht="14.4" x14ac:dyDescent="0.3">
      <c r="A148" s="19"/>
      <c r="B148" s="19"/>
      <c r="C148" s="19" t="s">
        <v>970</v>
      </c>
      <c r="D148" s="21" t="s">
        <v>971</v>
      </c>
      <c r="E148" s="20">
        <f>Source!DN243</f>
        <v>112</v>
      </c>
      <c r="F148" s="23"/>
      <c r="G148" s="22"/>
      <c r="H148" s="20"/>
      <c r="I148" s="23">
        <f>SUM(Q141:Q147)</f>
        <v>2391.1799999999998</v>
      </c>
      <c r="J148" s="20">
        <f>Source!BZ243</f>
        <v>90</v>
      </c>
      <c r="K148" s="23">
        <f>SUM(R141:R147)</f>
        <v>48882.5</v>
      </c>
    </row>
    <row r="149" spans="1:35" ht="14.4" x14ac:dyDescent="0.3">
      <c r="A149" s="19"/>
      <c r="B149" s="19"/>
      <c r="C149" s="19" t="s">
        <v>972</v>
      </c>
      <c r="D149" s="21" t="s">
        <v>971</v>
      </c>
      <c r="E149" s="20">
        <f>Source!DO243</f>
        <v>70</v>
      </c>
      <c r="F149" s="23"/>
      <c r="G149" s="22"/>
      <c r="H149" s="20"/>
      <c r="I149" s="23">
        <f>SUM(S141:S148)</f>
        <v>1494.49</v>
      </c>
      <c r="J149" s="20">
        <f>Source!CA243</f>
        <v>43</v>
      </c>
      <c r="K149" s="23">
        <f>SUM(T141:T148)</f>
        <v>23354.97</v>
      </c>
    </row>
    <row r="150" spans="1:35" ht="14.4" x14ac:dyDescent="0.3">
      <c r="A150" s="19"/>
      <c r="B150" s="19"/>
      <c r="C150" s="19" t="s">
        <v>978</v>
      </c>
      <c r="D150" s="21" t="s">
        <v>971</v>
      </c>
      <c r="E150" s="20">
        <f>175</f>
        <v>175</v>
      </c>
      <c r="F150" s="23"/>
      <c r="G150" s="22"/>
      <c r="H150" s="20"/>
      <c r="I150" s="23">
        <f>SUM(U141:U149)</f>
        <v>107.94</v>
      </c>
      <c r="J150" s="20">
        <f>157</f>
        <v>157</v>
      </c>
      <c r="K150" s="23">
        <f>SUM(V141:V149)</f>
        <v>2463.5500000000002</v>
      </c>
    </row>
    <row r="151" spans="1:35" ht="14.4" x14ac:dyDescent="0.3">
      <c r="A151" s="26"/>
      <c r="B151" s="26"/>
      <c r="C151" s="26" t="s">
        <v>973</v>
      </c>
      <c r="D151" s="27" t="s">
        <v>974</v>
      </c>
      <c r="E151" s="28">
        <f>Source!AQ243</f>
        <v>155.88999999999999</v>
      </c>
      <c r="F151" s="29"/>
      <c r="G151" s="30" t="str">
        <f>Source!DI243</f>
        <v/>
      </c>
      <c r="H151" s="28">
        <f>Source!AV243</f>
        <v>1.0469999999999999</v>
      </c>
      <c r="I151" s="29">
        <f>Source!U243</f>
        <v>155.05598849999998</v>
      </c>
      <c r="J151" s="28"/>
      <c r="K151" s="29"/>
      <c r="AB151" s="25">
        <f>I151</f>
        <v>155.05598849999998</v>
      </c>
    </row>
    <row r="152" spans="1:35" ht="13.8" x14ac:dyDescent="0.25">
      <c r="C152" s="13" t="s">
        <v>975</v>
      </c>
      <c r="H152" s="50">
        <f>I143+I144+I146+I148+I149+I150+SUM(I147:I147)</f>
        <v>21928.309999999998</v>
      </c>
      <c r="I152" s="50"/>
      <c r="J152" s="50">
        <f>K143+K144+K146+K148+K149+K150+SUM(K147:K147)</f>
        <v>167114.6</v>
      </c>
      <c r="K152" s="50"/>
      <c r="O152" s="25">
        <f>I143+I144+I146+I148+I149+I150+SUM(I147:I147)</f>
        <v>21928.309999999998</v>
      </c>
      <c r="P152" s="25">
        <f>K143+K144+K146+K148+K149+K150+SUM(K147:K147)</f>
        <v>167114.6</v>
      </c>
      <c r="X152">
        <f>IF(Source!BI243&lt;=1,I143+I144+I146+I148+I149+I150-0, 0)</f>
        <v>0</v>
      </c>
      <c r="Y152">
        <f>IF(Source!BI243=2,I143+I144+I146+I148+I149+I150-0, 0)</f>
        <v>7333.4599999999991</v>
      </c>
      <c r="Z152">
        <f>IF(Source!BI243=3,I143+I144+I146+I148+I149+I150-0, 0)</f>
        <v>0</v>
      </c>
      <c r="AA152">
        <f>IF(Source!BI243=4,I143+I144+I146+I148+I149+I150,0)</f>
        <v>0</v>
      </c>
    </row>
    <row r="154" spans="1:35" ht="55.2" x14ac:dyDescent="0.3">
      <c r="A154" s="26">
        <v>16</v>
      </c>
      <c r="B154" s="26" t="str">
        <f>Source!F245</f>
        <v>1.12-3-62</v>
      </c>
      <c r="C154" s="26" t="s">
        <v>236</v>
      </c>
      <c r="D154" s="27" t="str">
        <f>Source!H245</f>
        <v>шт.</v>
      </c>
      <c r="E154" s="28">
        <f>Source!I245</f>
        <v>54</v>
      </c>
      <c r="F154" s="29">
        <f>Source!AL245</f>
        <v>3.9</v>
      </c>
      <c r="G154" s="30" t="str">
        <f>Source!DD245</f>
        <v/>
      </c>
      <c r="H154" s="28">
        <f>Source!AW245</f>
        <v>1</v>
      </c>
      <c r="I154" s="29">
        <f>ROUND((ROUND((Source!AC245*Source!AW245*Source!I245),2)),2)</f>
        <v>210.6</v>
      </c>
      <c r="J154" s="28">
        <f>IF(Source!BC245&lt;&gt; 0, Source!BC245, 1)</f>
        <v>7.73</v>
      </c>
      <c r="K154" s="29">
        <f>Source!P245</f>
        <v>1627.94</v>
      </c>
      <c r="Q154">
        <f>ROUND((Source!DN245/100)*(ROUND((ROUND((Source!AF245*Source!AV245*Source!I245),2)),2)), 2)</f>
        <v>0</v>
      </c>
      <c r="R154">
        <f>Source!X245</f>
        <v>0</v>
      </c>
      <c r="S154">
        <f>ROUND((Source!DO245/100)*(ROUND((ROUND((Source!AF245*Source!AV245*Source!I245),2)),2)), 2)</f>
        <v>0</v>
      </c>
      <c r="T154">
        <f>Source!Y245</f>
        <v>0</v>
      </c>
      <c r="U154">
        <f>ROUND((175/100)*(ROUND((ROUND((Source!AE245*Source!AV245*Source!I245),2)),2)), 2)</f>
        <v>0</v>
      </c>
      <c r="V154">
        <f>ROUND((157/100)*(ROUND((ROUND((Source!AE245*Source!AV245*Source!I245),2)*Source!BS245),2)), 2)</f>
        <v>0</v>
      </c>
      <c r="AI154">
        <v>3</v>
      </c>
    </row>
    <row r="155" spans="1:35" ht="13.8" x14ac:dyDescent="0.25">
      <c r="C155" s="13" t="s">
        <v>975</v>
      </c>
      <c r="H155" s="50">
        <f>I154+0</f>
        <v>210.6</v>
      </c>
      <c r="I155" s="50"/>
      <c r="J155" s="50">
        <f>K154+0</f>
        <v>1627.94</v>
      </c>
      <c r="K155" s="50"/>
      <c r="O155" s="25">
        <f>I154+0</f>
        <v>210.6</v>
      </c>
      <c r="P155" s="25">
        <f>K154+0</f>
        <v>1627.94</v>
      </c>
      <c r="X155">
        <f>IF(Source!BI245&lt;=1,I154-0, 0)</f>
        <v>210.6</v>
      </c>
      <c r="Y155">
        <f>IF(Source!BI245=2,I154-0, 0)</f>
        <v>0</v>
      </c>
      <c r="Z155">
        <f>IF(Source!BI245=3,I154-0, 0)</f>
        <v>0</v>
      </c>
      <c r="AA155">
        <f>IF(Source!BI245=4,I154,0)</f>
        <v>0</v>
      </c>
    </row>
    <row r="158" spans="1:35" ht="13.8" x14ac:dyDescent="0.25">
      <c r="A158" s="53" t="str">
        <f>CONCATENATE("Итого по разделу: ",IF(Source!G247&lt;&gt;"Новый раздел", Source!G247, ""))</f>
        <v>Итого по разделу: Строительные работы</v>
      </c>
      <c r="B158" s="53"/>
      <c r="C158" s="53"/>
      <c r="D158" s="53"/>
      <c r="E158" s="53"/>
      <c r="F158" s="53"/>
      <c r="G158" s="53"/>
      <c r="H158" s="51">
        <f>SUM(O96:O157)</f>
        <v>225106.19</v>
      </c>
      <c r="I158" s="52"/>
      <c r="J158" s="51">
        <f>SUM(P96:P157)</f>
        <v>1588267.9300000002</v>
      </c>
      <c r="K158" s="52"/>
    </row>
    <row r="159" spans="1:35" hidden="1" x14ac:dyDescent="0.25">
      <c r="A159" t="s">
        <v>979</v>
      </c>
      <c r="H159">
        <f>SUM(AC96:AC158)</f>
        <v>0</v>
      </c>
      <c r="J159">
        <f>SUM(AD96:AD158)</f>
        <v>0</v>
      </c>
    </row>
    <row r="160" spans="1:35" hidden="1" x14ac:dyDescent="0.25">
      <c r="A160" t="s">
        <v>980</v>
      </c>
      <c r="H160">
        <f>SUM(AE96:AE159)</f>
        <v>0</v>
      </c>
      <c r="J160">
        <f>SUM(AF96:AF159)</f>
        <v>0</v>
      </c>
    </row>
    <row r="162" spans="1:11" ht="13.8" x14ac:dyDescent="0.25">
      <c r="A162" s="53" t="str">
        <f>CONCATENATE("Итого по локальной смете: ",IF(Source!G277&lt;&gt;"Новая локальная смета", Source!G277, ""))</f>
        <v>Итого по локальной смете: СМР КЛ 10 кВ (прокладка в трубе)</v>
      </c>
      <c r="B162" s="53"/>
      <c r="C162" s="53"/>
      <c r="D162" s="53"/>
      <c r="E162" s="53"/>
      <c r="F162" s="53"/>
      <c r="G162" s="53"/>
      <c r="H162" s="51">
        <f>SUM(O28:O161)</f>
        <v>230324.63</v>
      </c>
      <c r="I162" s="52"/>
      <c r="J162" s="51">
        <f>SUM(P28:P161)</f>
        <v>1684606.1400000001</v>
      </c>
      <c r="K162" s="52"/>
    </row>
    <row r="163" spans="1:11" hidden="1" x14ac:dyDescent="0.25">
      <c r="A163" t="s">
        <v>979</v>
      </c>
      <c r="H163">
        <f>SUM(AC28:AC162)</f>
        <v>0</v>
      </c>
      <c r="J163">
        <f>SUM(AD28:AD162)</f>
        <v>0</v>
      </c>
    </row>
    <row r="164" spans="1:11" hidden="1" x14ac:dyDescent="0.25">
      <c r="A164" t="s">
        <v>980</v>
      </c>
      <c r="H164">
        <f>SUM(AE28:AE163)</f>
        <v>0</v>
      </c>
      <c r="J164">
        <f>SUM(AF28:AF163)</f>
        <v>0</v>
      </c>
    </row>
    <row r="167" spans="1:11" ht="13.8" x14ac:dyDescent="0.25">
      <c r="A167" s="54" t="s">
        <v>983</v>
      </c>
      <c r="B167" s="54"/>
      <c r="C167" s="33" t="str">
        <f>IF(Source!AC12&lt;&gt;"", Source!AC12," ")</f>
        <v xml:space="preserve"> </v>
      </c>
      <c r="D167" s="33"/>
      <c r="E167" s="33"/>
      <c r="F167" s="33"/>
      <c r="G167" s="33"/>
      <c r="H167" s="39" t="str">
        <f>IF(Source!AB12&lt;&gt;"", Source!AB12," ")</f>
        <v xml:space="preserve"> </v>
      </c>
      <c r="I167" s="39"/>
      <c r="J167" s="39"/>
      <c r="K167" s="39"/>
    </row>
    <row r="168" spans="1:11" ht="13.8" x14ac:dyDescent="0.25">
      <c r="A168" s="9"/>
      <c r="B168" s="9"/>
      <c r="C168" s="45" t="s">
        <v>984</v>
      </c>
      <c r="D168" s="45"/>
      <c r="E168" s="45"/>
      <c r="F168" s="45"/>
      <c r="G168" s="45"/>
      <c r="H168" s="9"/>
      <c r="I168" s="9"/>
      <c r="J168" s="9"/>
      <c r="K168" s="9"/>
    </row>
    <row r="169" spans="1:11" ht="13.8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</row>
    <row r="170" spans="1:11" ht="13.8" x14ac:dyDescent="0.25">
      <c r="A170" s="54" t="s">
        <v>985</v>
      </c>
      <c r="B170" s="54"/>
      <c r="C170" s="33" t="str">
        <f>IF(Source!AE12&lt;&gt;"", Source!AE12," ")</f>
        <v xml:space="preserve"> </v>
      </c>
      <c r="D170" s="33"/>
      <c r="E170" s="33"/>
      <c r="F170" s="33"/>
      <c r="G170" s="33"/>
      <c r="H170" s="39" t="str">
        <f>IF(Source!AD12&lt;&gt;"", Source!AD12," ")</f>
        <v xml:space="preserve"> </v>
      </c>
      <c r="I170" s="39"/>
      <c r="J170" s="39"/>
      <c r="K170" s="39"/>
    </row>
    <row r="171" spans="1:11" ht="13.8" x14ac:dyDescent="0.25">
      <c r="A171" s="9"/>
      <c r="B171" s="9"/>
      <c r="C171" s="45" t="s">
        <v>984</v>
      </c>
      <c r="D171" s="45"/>
      <c r="E171" s="45"/>
      <c r="F171" s="45"/>
      <c r="G171" s="45"/>
      <c r="H171" s="9"/>
      <c r="I171" s="9"/>
      <c r="J171" s="9"/>
      <c r="K171" s="9"/>
    </row>
  </sheetData>
  <mergeCells count="66">
    <mergeCell ref="C171:G171"/>
    <mergeCell ref="J158:K158"/>
    <mergeCell ref="H158:I158"/>
    <mergeCell ref="A158:G158"/>
    <mergeCell ref="J162:K162"/>
    <mergeCell ref="H162:I162"/>
    <mergeCell ref="A162:G162"/>
    <mergeCell ref="A167:B167"/>
    <mergeCell ref="H167:K167"/>
    <mergeCell ref="C168:G168"/>
    <mergeCell ref="A170:B170"/>
    <mergeCell ref="H170:K170"/>
    <mergeCell ref="H139:I139"/>
    <mergeCell ref="J139:K139"/>
    <mergeCell ref="H152:I152"/>
    <mergeCell ref="J152:K152"/>
    <mergeCell ref="H155:I155"/>
    <mergeCell ref="J155:K155"/>
    <mergeCell ref="H121:I121"/>
    <mergeCell ref="J121:K121"/>
    <mergeCell ref="H124:I124"/>
    <mergeCell ref="J124:K124"/>
    <mergeCell ref="H136:I136"/>
    <mergeCell ref="J136:K136"/>
    <mergeCell ref="H103:I103"/>
    <mergeCell ref="J103:K103"/>
    <mergeCell ref="H106:I106"/>
    <mergeCell ref="J106:K106"/>
    <mergeCell ref="H109:I109"/>
    <mergeCell ref="J109:K109"/>
    <mergeCell ref="H52:I52"/>
    <mergeCell ref="J52:K52"/>
    <mergeCell ref="A96:K96"/>
    <mergeCell ref="H63:I63"/>
    <mergeCell ref="J63:K63"/>
    <mergeCell ref="H74:I74"/>
    <mergeCell ref="J74:K74"/>
    <mergeCell ref="H82:I82"/>
    <mergeCell ref="J82:K82"/>
    <mergeCell ref="H89:I89"/>
    <mergeCell ref="J89:K89"/>
    <mergeCell ref="J92:K92"/>
    <mergeCell ref="H92:I92"/>
    <mergeCell ref="A92:G92"/>
    <mergeCell ref="A9:K9"/>
    <mergeCell ref="A11:K11"/>
    <mergeCell ref="H36:I36"/>
    <mergeCell ref="J36:K36"/>
    <mergeCell ref="H44:I44"/>
    <mergeCell ref="J44:K44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2" fitToHeight="0" orientation="portrait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9"/>
  <sheetViews>
    <sheetView view="pageBreakPreview" zoomScale="60" zoomScaleNormal="100" workbookViewId="0">
      <selection activeCell="C35" sqref="C35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8.77734375" bestFit="1" customWidth="1"/>
    <col min="6" max="6" width="11" bestFit="1" customWidth="1"/>
    <col min="8" max="8" width="8.44140625" bestFit="1" customWidth="1"/>
    <col min="9" max="9" width="9.88671875" bestFit="1" customWidth="1"/>
    <col min="11" max="11" width="10.109375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",IF(Source!F307&lt;&gt;"Новая локальная смета", Source!F307, ""))</f>
        <v>ЛОКАЛЬНАЯ СМЕТА № 02-01-03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IF(Source!G307&lt;&gt;"Новая локальная смета", Source!G307, "")</f>
        <v>СМР КЛ 10 кВ (в здании)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Source!J307)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54.78</v>
      </c>
      <c r="J14" s="12">
        <f>J15+J16+J17+J18</f>
        <v>292.59000000000003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ROUND(SUM(X28:X122)/1000, 2)</f>
        <v>8.2100000000000009</v>
      </c>
      <c r="J15" s="14">
        <f>ROUND((Source!F410)/1000, 2)</f>
        <v>65.38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ROUND(SUM(Y28:Y122)/1000, 2)</f>
        <v>46.57</v>
      </c>
      <c r="J16" s="14">
        <f>ROUND((Source!F411)/1000, 2)</f>
        <v>227.21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ROUND(SUM(Z28:Z122)/1000, 2)</f>
        <v>0</v>
      </c>
      <c r="J17" s="14">
        <f>ROUND((Source!F402)/1000, 2)</f>
        <v>0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ROUND(SUM(AA28:AA122)/1000, 2)</f>
        <v>0</v>
      </c>
      <c r="J18" s="14">
        <f>ROUND((Source!F412+Source!F413)/1000, 2)</f>
        <v>0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ROUND(SUM(W28:W122)/1000, 2)</f>
        <v>1.1100000000000001</v>
      </c>
      <c r="J19" s="14">
        <f>(Source!F408+ Source!F407)/1000</f>
        <v>28.336839999999999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SUM(AB28:AB122)</f>
        <v>75.629130000000004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ROUND(SUM(AE28:AE122)/1000, 2)</f>
        <v>0</v>
      </c>
      <c r="J22" s="14">
        <f>SUM(AF28:AF122)/1000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110.4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37" t="str">
        <f>CONCATENATE("Раздел: ",IF(Source!G311&lt;&gt;"Новый раздел", Source!G311, ""))</f>
        <v>Раздел: Строительные работы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42" ht="55.2" x14ac:dyDescent="0.3">
      <c r="A30" s="19">
        <v>1</v>
      </c>
      <c r="B30" s="19" t="str">
        <f>Source!F315</f>
        <v>3.13-30-1</v>
      </c>
      <c r="C30" s="19" t="s">
        <v>241</v>
      </c>
      <c r="D30" s="21" t="str">
        <f>Source!H315</f>
        <v>100 м2 покрытия</v>
      </c>
      <c r="E30" s="20">
        <f>Source!I315</f>
        <v>0.16789999999999999</v>
      </c>
      <c r="F30" s="23"/>
      <c r="G30" s="22"/>
      <c r="H30" s="20"/>
      <c r="I30" s="23"/>
      <c r="J30" s="20"/>
      <c r="K30" s="23"/>
      <c r="Q30">
        <f>ROUND((Source!DN315/100)*(ROUND((ROUND((Source!AF315*Source!AV315*Source!I315),2)),2)), 2)</f>
        <v>356.41</v>
      </c>
      <c r="R30">
        <f>Source!X315</f>
        <v>7340.05</v>
      </c>
      <c r="S30">
        <f>ROUND((Source!DO315/100)*(ROUND((ROUND((Source!AF315*Source!AV315*Source!I315),2)),2)), 2)</f>
        <v>261.37</v>
      </c>
      <c r="T30">
        <f>Source!Y315</f>
        <v>3540.49</v>
      </c>
      <c r="U30">
        <f>ROUND((175/100)*(ROUND((ROUND((Source!AE315*Source!AV315*Source!I315),2)),2)), 2)</f>
        <v>11.32</v>
      </c>
      <c r="V30">
        <f>ROUND((157/100)*(ROUND((ROUND((Source!AE315*Source!AV315*Source!I315),2)*Source!BS315),2)), 2)</f>
        <v>258.42</v>
      </c>
      <c r="AI30">
        <v>0</v>
      </c>
    </row>
    <row r="31" spans="1:42" x14ac:dyDescent="0.25">
      <c r="C31" s="24" t="str">
        <f>"Объем: "&amp;Source!I315&amp;"=16,79/"&amp;"100"</f>
        <v>Объем: 0,1679=16,79/100</v>
      </c>
    </row>
    <row r="32" spans="1:42" ht="14.4" x14ac:dyDescent="0.3">
      <c r="A32" s="19"/>
      <c r="B32" s="19"/>
      <c r="C32" s="19" t="s">
        <v>969</v>
      </c>
      <c r="D32" s="21"/>
      <c r="E32" s="20"/>
      <c r="F32" s="23">
        <f>Source!AO315</f>
        <v>1930.91</v>
      </c>
      <c r="G32" s="22" t="str">
        <f>Source!DG315</f>
        <v/>
      </c>
      <c r="H32" s="20">
        <f>Source!AV315</f>
        <v>1.0469999999999999</v>
      </c>
      <c r="I32" s="23">
        <f>ROUND((ROUND((Source!AF315*Source!AV315*Source!I315),2)),2)</f>
        <v>339.44</v>
      </c>
      <c r="J32" s="20">
        <f>IF(Source!BA315&lt;&gt; 0, Source!BA315, 1)</f>
        <v>25.44</v>
      </c>
      <c r="K32" s="23">
        <f>Source!S315</f>
        <v>8635.35</v>
      </c>
      <c r="W32">
        <f>I32</f>
        <v>339.44</v>
      </c>
    </row>
    <row r="33" spans="1:35" ht="14.4" x14ac:dyDescent="0.3">
      <c r="A33" s="19"/>
      <c r="B33" s="19"/>
      <c r="C33" s="19" t="s">
        <v>976</v>
      </c>
      <c r="D33" s="21"/>
      <c r="E33" s="20"/>
      <c r="F33" s="23">
        <f>Source!AM315</f>
        <v>399.88</v>
      </c>
      <c r="G33" s="22" t="str">
        <f>Source!DE315</f>
        <v/>
      </c>
      <c r="H33" s="20">
        <f>Source!AV315</f>
        <v>1.0469999999999999</v>
      </c>
      <c r="I33" s="23">
        <f>(ROUND((ROUND(((Source!ET315)*Source!AV315*Source!I315),2)),2)+ROUND((ROUND(((Source!AE315-(Source!EU315))*Source!AV315*Source!I315),2)),2))</f>
        <v>70.3</v>
      </c>
      <c r="J33" s="20">
        <f>IF(Source!BB315&lt;&gt; 0, Source!BB315, 1)</f>
        <v>6.33</v>
      </c>
      <c r="K33" s="23">
        <f>Source!Q315</f>
        <v>445</v>
      </c>
    </row>
    <row r="34" spans="1:35" ht="14.4" x14ac:dyDescent="0.3">
      <c r="A34" s="19"/>
      <c r="B34" s="19"/>
      <c r="C34" s="19" t="s">
        <v>977</v>
      </c>
      <c r="D34" s="21"/>
      <c r="E34" s="20"/>
      <c r="F34" s="23">
        <f>Source!AN315</f>
        <v>36.799999999999997</v>
      </c>
      <c r="G34" s="22" t="str">
        <f>Source!DF315</f>
        <v/>
      </c>
      <c r="H34" s="20">
        <f>Source!AV315</f>
        <v>1.0469999999999999</v>
      </c>
      <c r="I34" s="31">
        <f>ROUND((ROUND((Source!AE315*Source!AV315*Source!I315),2)),2)</f>
        <v>6.47</v>
      </c>
      <c r="J34" s="20">
        <f>IF(Source!BS315&lt;&gt; 0, Source!BS315, 1)</f>
        <v>25.44</v>
      </c>
      <c r="K34" s="31">
        <f>Source!R315</f>
        <v>164.6</v>
      </c>
      <c r="W34">
        <f>I34</f>
        <v>6.47</v>
      </c>
    </row>
    <row r="35" spans="1:35" ht="14.4" x14ac:dyDescent="0.3">
      <c r="A35" s="19"/>
      <c r="B35" s="19"/>
      <c r="C35" s="19" t="s">
        <v>981</v>
      </c>
      <c r="D35" s="21"/>
      <c r="E35" s="20"/>
      <c r="F35" s="23">
        <f>Source!AL315</f>
        <v>516.52</v>
      </c>
      <c r="G35" s="22" t="str">
        <f>Source!DD315</f>
        <v/>
      </c>
      <c r="H35" s="20">
        <f>Source!AW315</f>
        <v>1</v>
      </c>
      <c r="I35" s="23">
        <f>ROUND((ROUND((Source!AC315*Source!AW315*Source!I315),2)),2)</f>
        <v>86.72</v>
      </c>
      <c r="J35" s="20">
        <f>IF(Source!BC315&lt;&gt; 0, Source!BC315, 1)</f>
        <v>2.64</v>
      </c>
      <c r="K35" s="23">
        <f>Source!P315</f>
        <v>228.94</v>
      </c>
    </row>
    <row r="36" spans="1:35" ht="14.4" x14ac:dyDescent="0.3">
      <c r="A36" s="19"/>
      <c r="B36" s="19"/>
      <c r="C36" s="19" t="s">
        <v>970</v>
      </c>
      <c r="D36" s="21" t="s">
        <v>971</v>
      </c>
      <c r="E36" s="20">
        <f>Source!DN315</f>
        <v>105</v>
      </c>
      <c r="F36" s="23"/>
      <c r="G36" s="22"/>
      <c r="H36" s="20"/>
      <c r="I36" s="23">
        <f>SUM(Q30:Q35)</f>
        <v>356.41</v>
      </c>
      <c r="J36" s="20">
        <f>Source!BZ315</f>
        <v>85</v>
      </c>
      <c r="K36" s="23">
        <f>SUM(R30:R35)</f>
        <v>7340.05</v>
      </c>
    </row>
    <row r="37" spans="1:35" ht="14.4" x14ac:dyDescent="0.3">
      <c r="A37" s="19"/>
      <c r="B37" s="19"/>
      <c r="C37" s="19" t="s">
        <v>972</v>
      </c>
      <c r="D37" s="21" t="s">
        <v>971</v>
      </c>
      <c r="E37" s="20">
        <f>Source!DO315</f>
        <v>77</v>
      </c>
      <c r="F37" s="23"/>
      <c r="G37" s="22"/>
      <c r="H37" s="20"/>
      <c r="I37" s="23">
        <f>SUM(S30:S36)</f>
        <v>261.37</v>
      </c>
      <c r="J37" s="20">
        <f>Source!CA315</f>
        <v>41</v>
      </c>
      <c r="K37" s="23">
        <f>SUM(T30:T36)</f>
        <v>3540.49</v>
      </c>
    </row>
    <row r="38" spans="1:35" ht="14.4" x14ac:dyDescent="0.3">
      <c r="A38" s="19"/>
      <c r="B38" s="19"/>
      <c r="C38" s="19" t="s">
        <v>978</v>
      </c>
      <c r="D38" s="21" t="s">
        <v>971</v>
      </c>
      <c r="E38" s="20">
        <f>175</f>
        <v>175</v>
      </c>
      <c r="F38" s="23"/>
      <c r="G38" s="22"/>
      <c r="H38" s="20"/>
      <c r="I38" s="23">
        <f>SUM(U30:U37)</f>
        <v>11.32</v>
      </c>
      <c r="J38" s="20">
        <f>157</f>
        <v>157</v>
      </c>
      <c r="K38" s="23">
        <f>SUM(V30:V37)</f>
        <v>258.42</v>
      </c>
    </row>
    <row r="39" spans="1:35" ht="14.4" x14ac:dyDescent="0.3">
      <c r="A39" s="26"/>
      <c r="B39" s="26"/>
      <c r="C39" s="26" t="s">
        <v>973</v>
      </c>
      <c r="D39" s="27" t="s">
        <v>974</v>
      </c>
      <c r="E39" s="28">
        <f>Source!AQ315</f>
        <v>135</v>
      </c>
      <c r="F39" s="29"/>
      <c r="G39" s="30" t="str">
        <f>Source!DI315</f>
        <v/>
      </c>
      <c r="H39" s="28">
        <f>Source!AV315</f>
        <v>1.0469999999999999</v>
      </c>
      <c r="I39" s="29">
        <f>Source!U315</f>
        <v>23.731825499999999</v>
      </c>
      <c r="J39" s="28"/>
      <c r="K39" s="29"/>
      <c r="AB39" s="25">
        <f>I39</f>
        <v>23.731825499999999</v>
      </c>
    </row>
    <row r="40" spans="1:35" ht="13.8" x14ac:dyDescent="0.25">
      <c r="C40" s="13" t="s">
        <v>975</v>
      </c>
      <c r="H40" s="50">
        <f>I32+I33+I35+I36+I37+I38+0</f>
        <v>1125.5600000000002</v>
      </c>
      <c r="I40" s="50"/>
      <c r="J40" s="50">
        <f>K32+K33+K35+K36+K37+K38+0</f>
        <v>20448.25</v>
      </c>
      <c r="K40" s="50"/>
      <c r="O40" s="25">
        <f>I32+I33+I35+I36+I37+I38+0</f>
        <v>1125.5600000000002</v>
      </c>
      <c r="P40" s="25">
        <f>K32+K33+K35+K36+K37+K38+0</f>
        <v>20448.25</v>
      </c>
      <c r="X40">
        <f>IF(Source!BI315&lt;=1,I32+I33+I35+I36+I37+I38-0, 0)</f>
        <v>1125.5600000000002</v>
      </c>
      <c r="Y40">
        <f>IF(Source!BI315=2,I32+I33+I35+I36+I37+I38-0, 0)</f>
        <v>0</v>
      </c>
      <c r="Z40">
        <f>IF(Source!BI315=3,I32+I33+I35+I36+I37+I38-0, 0)</f>
        <v>0</v>
      </c>
      <c r="AA40">
        <f>IF(Source!BI315=4,I32+I33+I35+I36+I37+I38,0)</f>
        <v>0</v>
      </c>
    </row>
    <row r="42" spans="1:35" ht="41.4" x14ac:dyDescent="0.3">
      <c r="A42" s="26">
        <v>2</v>
      </c>
      <c r="B42" s="26" t="str">
        <f>Source!F316</f>
        <v>цена поставщика</v>
      </c>
      <c r="C42" s="26" t="s">
        <v>987</v>
      </c>
      <c r="D42" s="27" t="str">
        <f>Source!H316</f>
        <v>кг</v>
      </c>
      <c r="E42" s="28">
        <f>Source!I316</f>
        <v>22.83</v>
      </c>
      <c r="F42" s="29">
        <f>Source!AL316</f>
        <v>70.52</v>
      </c>
      <c r="G42" s="30" t="str">
        <f>Source!DD316</f>
        <v/>
      </c>
      <c r="H42" s="28">
        <f>Source!AW316</f>
        <v>1</v>
      </c>
      <c r="I42" s="29">
        <f>ROUND((ROUND((Source!AC316*Source!AW316*Source!I316),2)),2)</f>
        <v>1609.97</v>
      </c>
      <c r="J42" s="28">
        <f>IF(Source!BC316&lt;&gt; 0, Source!BC316, 1)</f>
        <v>6.34</v>
      </c>
      <c r="K42" s="29">
        <f>Source!P316</f>
        <v>10207.209999999999</v>
      </c>
      <c r="Q42">
        <f>ROUND((Source!DN316/100)*(ROUND((ROUND((Source!AF316*Source!AV316*Source!I316),2)),2)), 2)</f>
        <v>0</v>
      </c>
      <c r="R42">
        <f>Source!X316</f>
        <v>0</v>
      </c>
      <c r="S42">
        <f>ROUND((Source!DO316/100)*(ROUND((ROUND((Source!AF316*Source!AV316*Source!I316),2)),2)), 2)</f>
        <v>0</v>
      </c>
      <c r="T42">
        <f>Source!Y316</f>
        <v>0</v>
      </c>
      <c r="U42">
        <f>ROUND((175/100)*(ROUND((ROUND((Source!AE316*Source!AV316*Source!I316),2)),2)), 2)</f>
        <v>0</v>
      </c>
      <c r="V42">
        <f>ROUND((157/100)*(ROUND((ROUND((Source!AE316*Source!AV316*Source!I316),2)*Source!BS316),2)), 2)</f>
        <v>0</v>
      </c>
      <c r="AI42">
        <v>3</v>
      </c>
    </row>
    <row r="43" spans="1:35" ht="13.8" x14ac:dyDescent="0.25">
      <c r="C43" s="13" t="s">
        <v>975</v>
      </c>
      <c r="H43" s="50">
        <f>I42+0</f>
        <v>1609.97</v>
      </c>
      <c r="I43" s="50"/>
      <c r="J43" s="50">
        <f>K42+0</f>
        <v>10207.209999999999</v>
      </c>
      <c r="K43" s="50"/>
      <c r="O43" s="25">
        <f>I42+0</f>
        <v>1609.97</v>
      </c>
      <c r="P43" s="25">
        <f>K42+0</f>
        <v>10207.209999999999</v>
      </c>
      <c r="X43">
        <f>IF(Source!BI316&lt;=1,I42-0, 0)</f>
        <v>0</v>
      </c>
      <c r="Y43">
        <f>IF(Source!BI316=2,I42-0, 0)</f>
        <v>1609.97</v>
      </c>
      <c r="Z43">
        <f>IF(Source!BI316=3,I42-0, 0)</f>
        <v>0</v>
      </c>
      <c r="AA43">
        <f>IF(Source!BI316=4,I42,0)</f>
        <v>0</v>
      </c>
    </row>
    <row r="46" spans="1:35" ht="13.8" x14ac:dyDescent="0.25">
      <c r="A46" s="53" t="str">
        <f>CONCATENATE("Итого по разделу: ",IF(Source!G318&lt;&gt;"Новый раздел", Source!G318, ""))</f>
        <v>Итого по разделу: Строительные работы</v>
      </c>
      <c r="B46" s="53"/>
      <c r="C46" s="53"/>
      <c r="D46" s="53"/>
      <c r="E46" s="53"/>
      <c r="F46" s="53"/>
      <c r="G46" s="53"/>
      <c r="H46" s="51">
        <f>SUM(O29:O45)</f>
        <v>2735.53</v>
      </c>
      <c r="I46" s="52"/>
      <c r="J46" s="51">
        <f>SUM(P29:P45)</f>
        <v>30655.46</v>
      </c>
      <c r="K46" s="52"/>
    </row>
    <row r="47" spans="1:35" hidden="1" x14ac:dyDescent="0.25">
      <c r="A47" t="s">
        <v>979</v>
      </c>
      <c r="H47">
        <f>SUM(AC29:AC46)</f>
        <v>0</v>
      </c>
      <c r="J47">
        <f>SUM(AD29:AD46)</f>
        <v>0</v>
      </c>
    </row>
    <row r="48" spans="1:35" hidden="1" x14ac:dyDescent="0.25">
      <c r="A48" t="s">
        <v>980</v>
      </c>
      <c r="H48">
        <f>SUM(AE29:AE47)</f>
        <v>0</v>
      </c>
      <c r="J48">
        <f>SUM(AF29:AF47)</f>
        <v>0</v>
      </c>
    </row>
    <row r="50" spans="1:35" ht="16.8" x14ac:dyDescent="0.3">
      <c r="A50" s="37" t="str">
        <f>CONCATENATE("Раздел: ",IF(Source!G348&lt;&gt;"Новый раздел", Source!G348, ""))</f>
        <v>Раздел: Монтажные работы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spans="1:35" ht="41.4" x14ac:dyDescent="0.3">
      <c r="A51" s="19">
        <v>3</v>
      </c>
      <c r="B51" s="19" t="str">
        <f>Source!F352</f>
        <v>4.8-77-2</v>
      </c>
      <c r="C51" s="19" t="s">
        <v>253</v>
      </c>
      <c r="D51" s="21" t="str">
        <f>Source!H352</f>
        <v>100 М КАБЕЛЯ</v>
      </c>
      <c r="E51" s="20">
        <f>Source!I352</f>
        <v>1.35</v>
      </c>
      <c r="F51" s="23"/>
      <c r="G51" s="22"/>
      <c r="H51" s="20"/>
      <c r="I51" s="23"/>
      <c r="J51" s="20"/>
      <c r="K51" s="23"/>
      <c r="Q51">
        <f>ROUND((Source!DN352/100)*(ROUND((ROUND((Source!AF352*Source!AV352*Source!I352),2)),2)), 2)</f>
        <v>142.04</v>
      </c>
      <c r="R51">
        <f>Source!X352</f>
        <v>2903.67</v>
      </c>
      <c r="S51">
        <f>ROUND((Source!DO352/100)*(ROUND((ROUND((Source!AF352*Source!AV352*Source!I352),2)),2)), 2)</f>
        <v>88.77</v>
      </c>
      <c r="T51">
        <f>Source!Y352</f>
        <v>1387.31</v>
      </c>
      <c r="U51">
        <f>ROUND((175/100)*(ROUND((ROUND((Source!AE352*Source!AV352*Source!I352),2)),2)), 2)</f>
        <v>94.55</v>
      </c>
      <c r="V51">
        <f>ROUND((157/100)*(ROUND((ROUND((Source!AE352*Source!AV352*Source!I352),2)*Source!BS352),2)), 2)</f>
        <v>2158</v>
      </c>
      <c r="AI51">
        <v>0</v>
      </c>
    </row>
    <row r="52" spans="1:35" x14ac:dyDescent="0.25">
      <c r="C52" s="24" t="str">
        <f>"Объем: "&amp;Source!I352&amp;"=135/"&amp;"100"</f>
        <v>Объем: 1,35=135/100</v>
      </c>
    </row>
    <row r="53" spans="1:35" ht="14.4" x14ac:dyDescent="0.3">
      <c r="A53" s="19"/>
      <c r="B53" s="19"/>
      <c r="C53" s="19" t="s">
        <v>969</v>
      </c>
      <c r="D53" s="21"/>
      <c r="E53" s="20"/>
      <c r="F53" s="23">
        <f>Source!AO352</f>
        <v>88.04</v>
      </c>
      <c r="G53" s="22" t="str">
        <f>Source!DG352</f>
        <v/>
      </c>
      <c r="H53" s="20">
        <f>Source!AV352</f>
        <v>1.0669999999999999</v>
      </c>
      <c r="I53" s="23">
        <f>ROUND((ROUND((Source!AF352*Source!AV352*Source!I352),2)),2)</f>
        <v>126.82</v>
      </c>
      <c r="J53" s="20">
        <f>IF(Source!BA352&lt;&gt; 0, Source!BA352, 1)</f>
        <v>25.44</v>
      </c>
      <c r="K53" s="23">
        <f>Source!S352</f>
        <v>3226.3</v>
      </c>
      <c r="W53">
        <f>I53</f>
        <v>126.82</v>
      </c>
    </row>
    <row r="54" spans="1:35" ht="14.4" x14ac:dyDescent="0.3">
      <c r="A54" s="19"/>
      <c r="B54" s="19"/>
      <c r="C54" s="19" t="s">
        <v>976</v>
      </c>
      <c r="D54" s="21"/>
      <c r="E54" s="20"/>
      <c r="F54" s="23">
        <f>Source!AM352</f>
        <v>222.22</v>
      </c>
      <c r="G54" s="22" t="str">
        <f>Source!DE352</f>
        <v/>
      </c>
      <c r="H54" s="20">
        <f>Source!AV352</f>
        <v>1.0669999999999999</v>
      </c>
      <c r="I54" s="23">
        <f>(ROUND((ROUND(((Source!ET352)*Source!AV352*Source!I352),2)),2)+ROUND((ROUND(((Source!AE352-(Source!EU352))*Source!AV352*Source!I352),2)),2))</f>
        <v>320.10000000000002</v>
      </c>
      <c r="J54" s="20">
        <f>IF(Source!BB352&lt;&gt; 0, Source!BB352, 1)</f>
        <v>9.16</v>
      </c>
      <c r="K54" s="23">
        <f>Source!Q352</f>
        <v>2932.12</v>
      </c>
    </row>
    <row r="55" spans="1:35" ht="14.4" x14ac:dyDescent="0.3">
      <c r="A55" s="19"/>
      <c r="B55" s="19"/>
      <c r="C55" s="19" t="s">
        <v>977</v>
      </c>
      <c r="D55" s="21"/>
      <c r="E55" s="20"/>
      <c r="F55" s="23">
        <f>Source!AN352</f>
        <v>37.51</v>
      </c>
      <c r="G55" s="22" t="str">
        <f>Source!DF352</f>
        <v/>
      </c>
      <c r="H55" s="20">
        <f>Source!AV352</f>
        <v>1.0669999999999999</v>
      </c>
      <c r="I55" s="31">
        <f>ROUND((ROUND((Source!AE352*Source!AV352*Source!I352),2)),2)</f>
        <v>54.03</v>
      </c>
      <c r="J55" s="20">
        <f>IF(Source!BS352&lt;&gt; 0, Source!BS352, 1)</f>
        <v>25.44</v>
      </c>
      <c r="K55" s="31">
        <f>Source!R352</f>
        <v>1374.52</v>
      </c>
      <c r="W55">
        <f>I55</f>
        <v>54.03</v>
      </c>
    </row>
    <row r="56" spans="1:35" ht="14.4" x14ac:dyDescent="0.3">
      <c r="A56" s="19"/>
      <c r="B56" s="19"/>
      <c r="C56" s="19" t="s">
        <v>981</v>
      </c>
      <c r="D56" s="21"/>
      <c r="E56" s="20"/>
      <c r="F56" s="23">
        <f>Source!AL352</f>
        <v>34.93</v>
      </c>
      <c r="G56" s="22" t="str">
        <f>Source!DD352</f>
        <v/>
      </c>
      <c r="H56" s="20">
        <f>Source!AW352</f>
        <v>1.081</v>
      </c>
      <c r="I56" s="23">
        <f>ROUND((ROUND((Source!AC352*Source!AW352*Source!I352),2)),2)</f>
        <v>50.98</v>
      </c>
      <c r="J56" s="20">
        <f>IF(Source!BC352&lt;&gt; 0, Source!BC352, 1)</f>
        <v>6.58</v>
      </c>
      <c r="K56" s="23">
        <f>Source!P352</f>
        <v>335.45</v>
      </c>
    </row>
    <row r="57" spans="1:35" ht="14.4" x14ac:dyDescent="0.3">
      <c r="A57" s="19"/>
      <c r="B57" s="19"/>
      <c r="C57" s="19" t="s">
        <v>970</v>
      </c>
      <c r="D57" s="21" t="s">
        <v>971</v>
      </c>
      <c r="E57" s="20">
        <f>Source!DN352</f>
        <v>112</v>
      </c>
      <c r="F57" s="23"/>
      <c r="G57" s="22"/>
      <c r="H57" s="20"/>
      <c r="I57" s="23">
        <f>SUM(Q51:Q56)</f>
        <v>142.04</v>
      </c>
      <c r="J57" s="20">
        <f>Source!BZ352</f>
        <v>90</v>
      </c>
      <c r="K57" s="23">
        <f>SUM(R51:R56)</f>
        <v>2903.67</v>
      </c>
    </row>
    <row r="58" spans="1:35" ht="14.4" x14ac:dyDescent="0.3">
      <c r="A58" s="19"/>
      <c r="B58" s="19"/>
      <c r="C58" s="19" t="s">
        <v>972</v>
      </c>
      <c r="D58" s="21" t="s">
        <v>971</v>
      </c>
      <c r="E58" s="20">
        <f>Source!DO352</f>
        <v>70</v>
      </c>
      <c r="F58" s="23"/>
      <c r="G58" s="22"/>
      <c r="H58" s="20"/>
      <c r="I58" s="23">
        <f>SUM(S51:S57)</f>
        <v>88.77</v>
      </c>
      <c r="J58" s="20">
        <f>Source!CA352</f>
        <v>43</v>
      </c>
      <c r="K58" s="23">
        <f>SUM(T51:T57)</f>
        <v>1387.31</v>
      </c>
    </row>
    <row r="59" spans="1:35" ht="14.4" x14ac:dyDescent="0.3">
      <c r="A59" s="19"/>
      <c r="B59" s="19"/>
      <c r="C59" s="19" t="s">
        <v>978</v>
      </c>
      <c r="D59" s="21" t="s">
        <v>971</v>
      </c>
      <c r="E59" s="20">
        <f>175</f>
        <v>175</v>
      </c>
      <c r="F59" s="23"/>
      <c r="G59" s="22"/>
      <c r="H59" s="20"/>
      <c r="I59" s="23">
        <f>SUM(U51:U58)</f>
        <v>94.55</v>
      </c>
      <c r="J59" s="20">
        <f>157</f>
        <v>157</v>
      </c>
      <c r="K59" s="23">
        <f>SUM(V51:V58)</f>
        <v>2158</v>
      </c>
    </row>
    <row r="60" spans="1:35" ht="14.4" x14ac:dyDescent="0.3">
      <c r="A60" s="26"/>
      <c r="B60" s="26"/>
      <c r="C60" s="26" t="s">
        <v>973</v>
      </c>
      <c r="D60" s="27" t="s">
        <v>974</v>
      </c>
      <c r="E60" s="28">
        <f>Source!AQ352</f>
        <v>7.14</v>
      </c>
      <c r="F60" s="29"/>
      <c r="G60" s="30" t="str">
        <f>Source!DI352</f>
        <v/>
      </c>
      <c r="H60" s="28">
        <f>Source!AV352</f>
        <v>1.0669999999999999</v>
      </c>
      <c r="I60" s="29">
        <f>Source!U352</f>
        <v>10.284813</v>
      </c>
      <c r="J60" s="28"/>
      <c r="K60" s="29"/>
      <c r="AB60" s="25">
        <f>I60</f>
        <v>10.284813</v>
      </c>
    </row>
    <row r="61" spans="1:35" ht="13.8" x14ac:dyDescent="0.25">
      <c r="C61" s="13" t="s">
        <v>975</v>
      </c>
      <c r="H61" s="50">
        <f>I53+I54+I56+I57+I58+I59+0</f>
        <v>823.26</v>
      </c>
      <c r="I61" s="50"/>
      <c r="J61" s="50">
        <f>K53+K54+K56+K57+K58+K59+0</f>
        <v>12942.85</v>
      </c>
      <c r="K61" s="50"/>
      <c r="O61" s="25">
        <f>I53+I54+I56+I57+I58+I59+0</f>
        <v>823.26</v>
      </c>
      <c r="P61" s="25">
        <f>K53+K54+K56+K57+K58+K59+0</f>
        <v>12942.85</v>
      </c>
      <c r="X61">
        <f>IF(Source!BI352&lt;=1,I53+I54+I56+I57+I58+I59-0, 0)</f>
        <v>0</v>
      </c>
      <c r="Y61">
        <f>IF(Source!BI352=2,I53+I54+I56+I57+I58+I59-0, 0)</f>
        <v>823.26</v>
      </c>
      <c r="Z61">
        <f>IF(Source!BI352=3,I53+I54+I56+I57+I58+I59-0, 0)</f>
        <v>0</v>
      </c>
      <c r="AA61">
        <f>IF(Source!BI352=4,I53+I54+I56+I57+I58+I59,0)</f>
        <v>0</v>
      </c>
    </row>
    <row r="63" spans="1:35" ht="96.6" x14ac:dyDescent="0.3">
      <c r="A63" s="26">
        <v>4</v>
      </c>
      <c r="B63" s="26" t="str">
        <f>Source!F353</f>
        <v>1.23-7-391</v>
      </c>
      <c r="C63" s="26" t="s">
        <v>222</v>
      </c>
      <c r="D63" s="27" t="str">
        <f>Source!H353</f>
        <v>км</v>
      </c>
      <c r="E63" s="28">
        <f>Source!I353</f>
        <v>9.486E-2</v>
      </c>
      <c r="F63" s="29">
        <f>Source!AL353</f>
        <v>81534.37</v>
      </c>
      <c r="G63" s="30" t="str">
        <f>Source!DD353</f>
        <v/>
      </c>
      <c r="H63" s="28">
        <f>Source!AW353</f>
        <v>1</v>
      </c>
      <c r="I63" s="29">
        <f>ROUND((ROUND((Source!AC353*Source!AW353*Source!I353),2)),2)</f>
        <v>7734.35</v>
      </c>
      <c r="J63" s="28">
        <f>IF(Source!BC353&lt;&gt; 0, Source!BC353, 1)</f>
        <v>6.15</v>
      </c>
      <c r="K63" s="29">
        <f>Source!P353</f>
        <v>47566.25</v>
      </c>
      <c r="Q63">
        <f>ROUND((Source!DN353/100)*(ROUND((ROUND((Source!AF353*Source!AV353*Source!I353),2)),2)), 2)</f>
        <v>0</v>
      </c>
      <c r="R63">
        <f>Source!X353</f>
        <v>0</v>
      </c>
      <c r="S63">
        <f>ROUND((Source!DO353/100)*(ROUND((ROUND((Source!AF353*Source!AV353*Source!I353),2)),2)), 2)</f>
        <v>0</v>
      </c>
      <c r="T63">
        <f>Source!Y353</f>
        <v>0</v>
      </c>
      <c r="U63">
        <f>ROUND((175/100)*(ROUND((ROUND((Source!AE353*Source!AV353*Source!I353),2)),2)), 2)</f>
        <v>0</v>
      </c>
      <c r="V63">
        <f>ROUND((157/100)*(ROUND((ROUND((Source!AE353*Source!AV353*Source!I353),2)*Source!BS353),2)), 2)</f>
        <v>0</v>
      </c>
      <c r="AI63">
        <v>3</v>
      </c>
    </row>
    <row r="64" spans="1:35" ht="13.8" x14ac:dyDescent="0.25">
      <c r="C64" s="13" t="s">
        <v>975</v>
      </c>
      <c r="H64" s="50">
        <f>I63+0</f>
        <v>7734.35</v>
      </c>
      <c r="I64" s="50"/>
      <c r="J64" s="50">
        <f>K63+0</f>
        <v>47566.25</v>
      </c>
      <c r="K64" s="50"/>
      <c r="O64" s="25">
        <f>I63+0</f>
        <v>7734.35</v>
      </c>
      <c r="P64" s="25">
        <f>K63+0</f>
        <v>47566.25</v>
      </c>
      <c r="X64">
        <f>IF(Source!BI353&lt;=1,I63-0, 0)</f>
        <v>0</v>
      </c>
      <c r="Y64">
        <f>IF(Source!BI353=2,I63-0, 0)</f>
        <v>7734.35</v>
      </c>
      <c r="Z64">
        <f>IF(Source!BI353=3,I63-0, 0)</f>
        <v>0</v>
      </c>
      <c r="AA64">
        <f>IF(Source!BI353=4,I63,0)</f>
        <v>0</v>
      </c>
    </row>
    <row r="66" spans="1:35" ht="69" x14ac:dyDescent="0.3">
      <c r="A66" s="26">
        <v>5</v>
      </c>
      <c r="B66" s="26" t="str">
        <f>Source!F354</f>
        <v>1.23-7-397</v>
      </c>
      <c r="C66" s="26" t="s">
        <v>164</v>
      </c>
      <c r="D66" s="27" t="str">
        <f>Source!H354</f>
        <v>км</v>
      </c>
      <c r="E66" s="28">
        <f>Source!I354</f>
        <v>4.2840000000000003E-2</v>
      </c>
      <c r="F66" s="29">
        <f>Source!AL354</f>
        <v>109225.28</v>
      </c>
      <c r="G66" s="30" t="str">
        <f>Source!DD354</f>
        <v/>
      </c>
      <c r="H66" s="28">
        <f>Source!AW354</f>
        <v>1</v>
      </c>
      <c r="I66" s="29">
        <f>ROUND((ROUND((Source!AC354*Source!AW354*Source!I354),2)),2)</f>
        <v>4679.21</v>
      </c>
      <c r="J66" s="28">
        <f>IF(Source!BC354&lt;&gt; 0, Source!BC354, 1)</f>
        <v>6.55</v>
      </c>
      <c r="K66" s="29">
        <f>Source!P354</f>
        <v>30648.83</v>
      </c>
      <c r="Q66">
        <f>ROUND((Source!DN354/100)*(ROUND((ROUND((Source!AF354*Source!AV354*Source!I354),2)),2)), 2)</f>
        <v>0</v>
      </c>
      <c r="R66">
        <f>Source!X354</f>
        <v>0</v>
      </c>
      <c r="S66">
        <f>ROUND((Source!DO354/100)*(ROUND((ROUND((Source!AF354*Source!AV354*Source!I354),2)),2)), 2)</f>
        <v>0</v>
      </c>
      <c r="T66">
        <f>Source!Y354</f>
        <v>0</v>
      </c>
      <c r="U66">
        <f>ROUND((175/100)*(ROUND((ROUND((Source!AE354*Source!AV354*Source!I354),2)),2)), 2)</f>
        <v>0</v>
      </c>
      <c r="V66">
        <f>ROUND((157/100)*(ROUND((ROUND((Source!AE354*Source!AV354*Source!I354),2)*Source!BS354),2)), 2)</f>
        <v>0</v>
      </c>
      <c r="AI66">
        <v>3</v>
      </c>
    </row>
    <row r="67" spans="1:35" ht="13.8" x14ac:dyDescent="0.25">
      <c r="C67" s="13" t="s">
        <v>975</v>
      </c>
      <c r="H67" s="50">
        <f>I66+0</f>
        <v>4679.21</v>
      </c>
      <c r="I67" s="50"/>
      <c r="J67" s="50">
        <f>K66+0</f>
        <v>30648.83</v>
      </c>
      <c r="K67" s="50"/>
      <c r="O67" s="25">
        <f>I66+0</f>
        <v>4679.21</v>
      </c>
      <c r="P67" s="25">
        <f>K66+0</f>
        <v>30648.83</v>
      </c>
      <c r="X67">
        <f>IF(Source!BI354&lt;=1,I66-0, 0)</f>
        <v>0</v>
      </c>
      <c r="Y67">
        <f>IF(Source!BI354=2,I66-0, 0)</f>
        <v>4679.21</v>
      </c>
      <c r="Z67">
        <f>IF(Source!BI354=3,I66-0, 0)</f>
        <v>0</v>
      </c>
      <c r="AA67">
        <f>IF(Source!BI354=4,I66,0)</f>
        <v>0</v>
      </c>
    </row>
    <row r="69" spans="1:35" ht="55.2" x14ac:dyDescent="0.3">
      <c r="A69" s="19">
        <v>6</v>
      </c>
      <c r="B69" s="19" t="str">
        <f>Source!F355</f>
        <v>4.8-305-3</v>
      </c>
      <c r="C69" s="19" t="s">
        <v>256</v>
      </c>
      <c r="D69" s="21" t="str">
        <f>Source!H355</f>
        <v>1 комплект</v>
      </c>
      <c r="E69" s="20">
        <f>Source!I355</f>
        <v>5</v>
      </c>
      <c r="F69" s="23"/>
      <c r="G69" s="22"/>
      <c r="H69" s="20"/>
      <c r="I69" s="23"/>
      <c r="J69" s="20"/>
      <c r="K69" s="23"/>
      <c r="Q69">
        <f>ROUND((Source!DN355/100)*(ROUND((ROUND((Source!AF355*Source!AV355*Source!I355),2)),2)), 2)</f>
        <v>258.8</v>
      </c>
      <c r="R69">
        <f>Source!X355</f>
        <v>5290.58</v>
      </c>
      <c r="S69">
        <f>ROUND((Source!DO355/100)*(ROUND((ROUND((Source!AF355*Source!AV355*Source!I355),2)),2)), 2)</f>
        <v>161.75</v>
      </c>
      <c r="T69">
        <f>Source!Y355</f>
        <v>2527.7199999999998</v>
      </c>
      <c r="U69">
        <f>ROUND((175/100)*(ROUND((ROUND((Source!AE355*Source!AV355*Source!I355),2)),2)), 2)</f>
        <v>0.09</v>
      </c>
      <c r="V69">
        <f>ROUND((157/100)*(ROUND((ROUND((Source!AE355*Source!AV355*Source!I355),2)*Source!BS355),2)), 2)</f>
        <v>1.99</v>
      </c>
      <c r="AI69">
        <v>0</v>
      </c>
    </row>
    <row r="70" spans="1:35" ht="14.4" x14ac:dyDescent="0.3">
      <c r="A70" s="19"/>
      <c r="B70" s="19"/>
      <c r="C70" s="19" t="s">
        <v>969</v>
      </c>
      <c r="D70" s="21"/>
      <c r="E70" s="20"/>
      <c r="F70" s="23">
        <f>Source!AO355</f>
        <v>44.14</v>
      </c>
      <c r="G70" s="22" t="str">
        <f>Source!DG355</f>
        <v/>
      </c>
      <c r="H70" s="20">
        <f>Source!AV355</f>
        <v>1.0469999999999999</v>
      </c>
      <c r="I70" s="23">
        <f>ROUND((ROUND((Source!AF355*Source!AV355*Source!I355),2)),2)</f>
        <v>231.07</v>
      </c>
      <c r="J70" s="20">
        <f>IF(Source!BA355&lt;&gt; 0, Source!BA355, 1)</f>
        <v>25.44</v>
      </c>
      <c r="K70" s="23">
        <f>Source!S355</f>
        <v>5878.42</v>
      </c>
      <c r="W70">
        <f>I70</f>
        <v>231.07</v>
      </c>
    </row>
    <row r="71" spans="1:35" ht="14.4" x14ac:dyDescent="0.3">
      <c r="A71" s="19"/>
      <c r="B71" s="19"/>
      <c r="C71" s="19" t="s">
        <v>976</v>
      </c>
      <c r="D71" s="21"/>
      <c r="E71" s="20"/>
      <c r="F71" s="23">
        <f>Source!AM355</f>
        <v>0.11</v>
      </c>
      <c r="G71" s="22" t="str">
        <f>Source!DE355</f>
        <v/>
      </c>
      <c r="H71" s="20">
        <f>Source!AV355</f>
        <v>1.0469999999999999</v>
      </c>
      <c r="I71" s="23">
        <f>(ROUND((ROUND(((Source!ET355)*Source!AV355*Source!I355),2)),2)+ROUND((ROUND(((Source!AE355-(Source!EU355))*Source!AV355*Source!I355),2)),2))</f>
        <v>0.57999999999999996</v>
      </c>
      <c r="J71" s="20">
        <f>IF(Source!BB355&lt;&gt; 0, Source!BB355, 1)</f>
        <v>5.73</v>
      </c>
      <c r="K71" s="23">
        <f>Source!Q355</f>
        <v>3.32</v>
      </c>
    </row>
    <row r="72" spans="1:35" ht="14.4" x14ac:dyDescent="0.3">
      <c r="A72" s="19"/>
      <c r="B72" s="19"/>
      <c r="C72" s="19" t="s">
        <v>977</v>
      </c>
      <c r="D72" s="21"/>
      <c r="E72" s="20"/>
      <c r="F72" s="23">
        <f>Source!AN355</f>
        <v>0.01</v>
      </c>
      <c r="G72" s="22" t="str">
        <f>Source!DF355</f>
        <v/>
      </c>
      <c r="H72" s="20">
        <f>Source!AV355</f>
        <v>1.0469999999999999</v>
      </c>
      <c r="I72" s="31">
        <f>ROUND((ROUND((Source!AE355*Source!AV355*Source!I355),2)),2)</f>
        <v>0.05</v>
      </c>
      <c r="J72" s="20">
        <f>IF(Source!BS355&lt;&gt; 0, Source!BS355, 1)</f>
        <v>25.44</v>
      </c>
      <c r="K72" s="31">
        <f>Source!R355</f>
        <v>1.27</v>
      </c>
      <c r="W72">
        <f>I72</f>
        <v>0.05</v>
      </c>
    </row>
    <row r="73" spans="1:35" ht="14.4" x14ac:dyDescent="0.3">
      <c r="A73" s="19"/>
      <c r="B73" s="19"/>
      <c r="C73" s="19" t="s">
        <v>981</v>
      </c>
      <c r="D73" s="21"/>
      <c r="E73" s="20"/>
      <c r="F73" s="23">
        <f>Source!AL355</f>
        <v>1.96</v>
      </c>
      <c r="G73" s="22" t="str">
        <f>Source!DD355</f>
        <v/>
      </c>
      <c r="H73" s="20">
        <f>Source!AW355</f>
        <v>1</v>
      </c>
      <c r="I73" s="23">
        <f>ROUND((ROUND((Source!AC355*Source!AW355*Source!I355),2)),2)</f>
        <v>9.8000000000000007</v>
      </c>
      <c r="J73" s="20">
        <f>IF(Source!BC355&lt;&gt; 0, Source!BC355, 1)</f>
        <v>7.64</v>
      </c>
      <c r="K73" s="23">
        <f>Source!P355</f>
        <v>74.87</v>
      </c>
    </row>
    <row r="74" spans="1:35" ht="14.4" x14ac:dyDescent="0.3">
      <c r="A74" s="19"/>
      <c r="B74" s="19"/>
      <c r="C74" s="19" t="s">
        <v>970</v>
      </c>
      <c r="D74" s="21" t="s">
        <v>971</v>
      </c>
      <c r="E74" s="20">
        <f>Source!DN355</f>
        <v>112</v>
      </c>
      <c r="F74" s="23"/>
      <c r="G74" s="22"/>
      <c r="H74" s="20"/>
      <c r="I74" s="23">
        <f>SUM(Q69:Q73)</f>
        <v>258.8</v>
      </c>
      <c r="J74" s="20">
        <f>Source!BZ355</f>
        <v>90</v>
      </c>
      <c r="K74" s="23">
        <f>SUM(R69:R73)</f>
        <v>5290.58</v>
      </c>
    </row>
    <row r="75" spans="1:35" ht="14.4" x14ac:dyDescent="0.3">
      <c r="A75" s="19"/>
      <c r="B75" s="19"/>
      <c r="C75" s="19" t="s">
        <v>972</v>
      </c>
      <c r="D75" s="21" t="s">
        <v>971</v>
      </c>
      <c r="E75" s="20">
        <f>Source!DO355</f>
        <v>70</v>
      </c>
      <c r="F75" s="23"/>
      <c r="G75" s="22"/>
      <c r="H75" s="20"/>
      <c r="I75" s="23">
        <f>SUM(S69:S74)</f>
        <v>161.75</v>
      </c>
      <c r="J75" s="20">
        <f>Source!CA355</f>
        <v>43</v>
      </c>
      <c r="K75" s="23">
        <f>SUM(T69:T74)</f>
        <v>2527.7199999999998</v>
      </c>
    </row>
    <row r="76" spans="1:35" ht="14.4" x14ac:dyDescent="0.3">
      <c r="A76" s="19"/>
      <c r="B76" s="19"/>
      <c r="C76" s="19" t="s">
        <v>978</v>
      </c>
      <c r="D76" s="21" t="s">
        <v>971</v>
      </c>
      <c r="E76" s="20">
        <f>175</f>
        <v>175</v>
      </c>
      <c r="F76" s="23"/>
      <c r="G76" s="22"/>
      <c r="H76" s="20"/>
      <c r="I76" s="23">
        <f>SUM(U69:U75)</f>
        <v>0.09</v>
      </c>
      <c r="J76" s="20">
        <f>157</f>
        <v>157</v>
      </c>
      <c r="K76" s="23">
        <f>SUM(V69:V75)</f>
        <v>1.99</v>
      </c>
    </row>
    <row r="77" spans="1:35" ht="14.4" x14ac:dyDescent="0.3">
      <c r="A77" s="26"/>
      <c r="B77" s="26"/>
      <c r="C77" s="26" t="s">
        <v>973</v>
      </c>
      <c r="D77" s="27" t="s">
        <v>974</v>
      </c>
      <c r="E77" s="28">
        <f>Source!AQ355</f>
        <v>3.04</v>
      </c>
      <c r="F77" s="29"/>
      <c r="G77" s="30" t="str">
        <f>Source!DI355</f>
        <v/>
      </c>
      <c r="H77" s="28">
        <f>Source!AV355</f>
        <v>1.0469999999999999</v>
      </c>
      <c r="I77" s="29">
        <f>Source!U355</f>
        <v>15.914400000000001</v>
      </c>
      <c r="J77" s="28"/>
      <c r="K77" s="29"/>
      <c r="AB77" s="25">
        <f>I77</f>
        <v>15.914400000000001</v>
      </c>
    </row>
    <row r="78" spans="1:35" ht="13.8" x14ac:dyDescent="0.25">
      <c r="C78" s="13" t="s">
        <v>975</v>
      </c>
      <c r="H78" s="50">
        <f>I70+I71+I73+I74+I75+I76+0</f>
        <v>662.09</v>
      </c>
      <c r="I78" s="50"/>
      <c r="J78" s="50">
        <f>K70+K71+K73+K74+K75+K76+0</f>
        <v>13776.899999999998</v>
      </c>
      <c r="K78" s="50"/>
      <c r="O78" s="25">
        <f>I70+I71+I73+I74+I75+I76+0</f>
        <v>662.09</v>
      </c>
      <c r="P78" s="25">
        <f>K70+K71+K73+K74+K75+K76+0</f>
        <v>13776.899999999998</v>
      </c>
      <c r="X78">
        <f>IF(Source!BI355&lt;=1,I70+I71+I73+I74+I75+I76-0, 0)</f>
        <v>0</v>
      </c>
      <c r="Y78">
        <f>IF(Source!BI355=2,I70+I71+I73+I74+I75+I76-0, 0)</f>
        <v>662.09</v>
      </c>
      <c r="Z78">
        <f>IF(Source!BI355=3,I70+I71+I73+I74+I75+I76-0, 0)</f>
        <v>0</v>
      </c>
      <c r="AA78">
        <f>IF(Source!BI355=4,I70+I71+I73+I74+I75+I76,0)</f>
        <v>0</v>
      </c>
    </row>
    <row r="80" spans="1:35" ht="41.4" x14ac:dyDescent="0.3">
      <c r="A80" s="26">
        <v>7</v>
      </c>
      <c r="B80" s="26" t="str">
        <f>Source!F356</f>
        <v>цена поставщика</v>
      </c>
      <c r="C80" s="26" t="s">
        <v>988</v>
      </c>
      <c r="D80" s="27" t="str">
        <f>Source!H356</f>
        <v>компл.</v>
      </c>
      <c r="E80" s="28">
        <f>Source!I356</f>
        <v>5</v>
      </c>
      <c r="F80" s="29">
        <f>Source!AL356</f>
        <v>947.12</v>
      </c>
      <c r="G80" s="30" t="str">
        <f>Source!DD356</f>
        <v/>
      </c>
      <c r="H80" s="28">
        <f>Source!AW356</f>
        <v>1</v>
      </c>
      <c r="I80" s="29">
        <f>ROUND((ROUND((Source!AC356*Source!AW356*Source!I356),2)),2)</f>
        <v>4735.6000000000004</v>
      </c>
      <c r="J80" s="28">
        <f>IF(Source!BC356&lt;&gt; 0, Source!BC356, 1)</f>
        <v>6.34</v>
      </c>
      <c r="K80" s="29">
        <f>Source!P356</f>
        <v>30023.7</v>
      </c>
      <c r="Q80">
        <f>ROUND((Source!DN356/100)*(ROUND((ROUND((Source!AF356*Source!AV356*Source!I356),2)),2)), 2)</f>
        <v>0</v>
      </c>
      <c r="R80">
        <f>Source!X356</f>
        <v>0</v>
      </c>
      <c r="S80">
        <f>ROUND((Source!DO356/100)*(ROUND((ROUND((Source!AF356*Source!AV356*Source!I356),2)),2)), 2)</f>
        <v>0</v>
      </c>
      <c r="T80">
        <f>Source!Y356</f>
        <v>0</v>
      </c>
      <c r="U80">
        <f>ROUND((175/100)*(ROUND((ROUND((Source!AE356*Source!AV356*Source!I356),2)),2)), 2)</f>
        <v>0</v>
      </c>
      <c r="V80">
        <f>ROUND((157/100)*(ROUND((ROUND((Source!AE356*Source!AV356*Source!I356),2)*Source!BS356),2)), 2)</f>
        <v>0</v>
      </c>
      <c r="AI80">
        <v>3</v>
      </c>
    </row>
    <row r="81" spans="1:35" ht="13.8" x14ac:dyDescent="0.25">
      <c r="C81" s="13" t="s">
        <v>975</v>
      </c>
      <c r="H81" s="50">
        <f>I80+0</f>
        <v>4735.6000000000004</v>
      </c>
      <c r="I81" s="50"/>
      <c r="J81" s="50">
        <f>K80+0</f>
        <v>30023.7</v>
      </c>
      <c r="K81" s="50"/>
      <c r="O81" s="25">
        <f>I80+0</f>
        <v>4735.6000000000004</v>
      </c>
      <c r="P81" s="25">
        <f>K80+0</f>
        <v>30023.7</v>
      </c>
      <c r="X81">
        <f>IF(Source!BI356&lt;=1,I80-0, 0)</f>
        <v>4735.6000000000004</v>
      </c>
      <c r="Y81">
        <f>IF(Source!BI356=2,I80-0, 0)</f>
        <v>0</v>
      </c>
      <c r="Z81">
        <f>IF(Source!BI356=3,I80-0, 0)</f>
        <v>0</v>
      </c>
      <c r="AA81">
        <f>IF(Source!BI356=4,I80,0)</f>
        <v>0</v>
      </c>
    </row>
    <row r="83" spans="1:35" ht="55.2" x14ac:dyDescent="0.3">
      <c r="A83" s="19">
        <v>8</v>
      </c>
      <c r="B83" s="19" t="str">
        <f>Source!F357</f>
        <v>4.8-305-4</v>
      </c>
      <c r="C83" s="19" t="s">
        <v>265</v>
      </c>
      <c r="D83" s="21" t="str">
        <f>Source!H357</f>
        <v>1 комплект</v>
      </c>
      <c r="E83" s="20">
        <f>Source!I357</f>
        <v>2</v>
      </c>
      <c r="F83" s="23"/>
      <c r="G83" s="22"/>
      <c r="H83" s="20"/>
      <c r="I83" s="23"/>
      <c r="J83" s="20"/>
      <c r="K83" s="23"/>
      <c r="Q83">
        <f>ROUND((Source!DN357/100)*(ROUND((ROUND((Source!AF357*Source!AV357*Source!I357),2)),2)), 2)</f>
        <v>120.71</v>
      </c>
      <c r="R83">
        <f>Source!X357</f>
        <v>2467.73</v>
      </c>
      <c r="S83">
        <f>ROUND((Source!DO357/100)*(ROUND((ROUND((Source!AF357*Source!AV357*Source!I357),2)),2)), 2)</f>
        <v>75.45</v>
      </c>
      <c r="T83">
        <f>Source!Y357</f>
        <v>1179.03</v>
      </c>
      <c r="U83">
        <f>ROUND((175/100)*(ROUND((ROUND((Source!AE357*Source!AV357*Source!I357),2)),2)), 2)</f>
        <v>0.04</v>
      </c>
      <c r="V83">
        <f>ROUND((157/100)*(ROUND((ROUND((Source!AE357*Source!AV357*Source!I357),2)*Source!BS357),2)), 2)</f>
        <v>0.8</v>
      </c>
      <c r="AI83">
        <v>0</v>
      </c>
    </row>
    <row r="84" spans="1:35" ht="14.4" x14ac:dyDescent="0.3">
      <c r="A84" s="19"/>
      <c r="B84" s="19"/>
      <c r="C84" s="19" t="s">
        <v>969</v>
      </c>
      <c r="D84" s="21"/>
      <c r="E84" s="20"/>
      <c r="F84" s="23">
        <f>Source!AO357</f>
        <v>51.47</v>
      </c>
      <c r="G84" s="22" t="str">
        <f>Source!DG357</f>
        <v/>
      </c>
      <c r="H84" s="20">
        <f>Source!AV357</f>
        <v>1.0469999999999999</v>
      </c>
      <c r="I84" s="23">
        <f>ROUND((ROUND((Source!AF357*Source!AV357*Source!I357),2)),2)</f>
        <v>107.78</v>
      </c>
      <c r="J84" s="20">
        <f>IF(Source!BA357&lt;&gt; 0, Source!BA357, 1)</f>
        <v>25.44</v>
      </c>
      <c r="K84" s="23">
        <f>Source!S357</f>
        <v>2741.92</v>
      </c>
      <c r="W84">
        <f>I84</f>
        <v>107.78</v>
      </c>
    </row>
    <row r="85" spans="1:35" ht="14.4" x14ac:dyDescent="0.3">
      <c r="A85" s="19"/>
      <c r="B85" s="19"/>
      <c r="C85" s="19" t="s">
        <v>976</v>
      </c>
      <c r="D85" s="21"/>
      <c r="E85" s="20"/>
      <c r="F85" s="23">
        <f>Source!AM357</f>
        <v>0.14000000000000001</v>
      </c>
      <c r="G85" s="22" t="str">
        <f>Source!DE357</f>
        <v/>
      </c>
      <c r="H85" s="20">
        <f>Source!AV357</f>
        <v>1.0469999999999999</v>
      </c>
      <c r="I85" s="23">
        <f>(ROUND((ROUND(((Source!ET357)*Source!AV357*Source!I357),2)),2)+ROUND((ROUND(((Source!AE357-(Source!EU357))*Source!AV357*Source!I357),2)),2))</f>
        <v>0.28999999999999998</v>
      </c>
      <c r="J85" s="20">
        <f>IF(Source!BB357&lt;&gt; 0, Source!BB357, 1)</f>
        <v>5.79</v>
      </c>
      <c r="K85" s="23">
        <f>Source!Q357</f>
        <v>1.68</v>
      </c>
    </row>
    <row r="86" spans="1:35" ht="14.4" x14ac:dyDescent="0.3">
      <c r="A86" s="19"/>
      <c r="B86" s="19"/>
      <c r="C86" s="19" t="s">
        <v>977</v>
      </c>
      <c r="D86" s="21"/>
      <c r="E86" s="20"/>
      <c r="F86" s="23">
        <f>Source!AN357</f>
        <v>0.01</v>
      </c>
      <c r="G86" s="22" t="str">
        <f>Source!DF357</f>
        <v/>
      </c>
      <c r="H86" s="20">
        <f>Source!AV357</f>
        <v>1.0469999999999999</v>
      </c>
      <c r="I86" s="31">
        <f>ROUND((ROUND((Source!AE357*Source!AV357*Source!I357),2)),2)</f>
        <v>0.02</v>
      </c>
      <c r="J86" s="20">
        <f>IF(Source!BS357&lt;&gt; 0, Source!BS357, 1)</f>
        <v>25.44</v>
      </c>
      <c r="K86" s="31">
        <f>Source!R357</f>
        <v>0.51</v>
      </c>
      <c r="W86">
        <f>I86</f>
        <v>0.02</v>
      </c>
    </row>
    <row r="87" spans="1:35" ht="14.4" x14ac:dyDescent="0.3">
      <c r="A87" s="19"/>
      <c r="B87" s="19"/>
      <c r="C87" s="19" t="s">
        <v>981</v>
      </c>
      <c r="D87" s="21"/>
      <c r="E87" s="20"/>
      <c r="F87" s="23">
        <f>Source!AL357</f>
        <v>2.4700000000000002</v>
      </c>
      <c r="G87" s="22" t="str">
        <f>Source!DD357</f>
        <v/>
      </c>
      <c r="H87" s="20">
        <f>Source!AW357</f>
        <v>1</v>
      </c>
      <c r="I87" s="23">
        <f>ROUND((ROUND((Source!AC357*Source!AW357*Source!I357),2)),2)</f>
        <v>4.9400000000000004</v>
      </c>
      <c r="J87" s="20">
        <f>IF(Source!BC357&lt;&gt; 0, Source!BC357, 1)</f>
        <v>7.65</v>
      </c>
      <c r="K87" s="23">
        <f>Source!P357</f>
        <v>37.79</v>
      </c>
    </row>
    <row r="88" spans="1:35" ht="14.4" x14ac:dyDescent="0.3">
      <c r="A88" s="19"/>
      <c r="B88" s="19"/>
      <c r="C88" s="19" t="s">
        <v>970</v>
      </c>
      <c r="D88" s="21" t="s">
        <v>971</v>
      </c>
      <c r="E88" s="20">
        <f>Source!DN357</f>
        <v>112</v>
      </c>
      <c r="F88" s="23"/>
      <c r="G88" s="22"/>
      <c r="H88" s="20"/>
      <c r="I88" s="23">
        <f>SUM(Q83:Q87)</f>
        <v>120.71</v>
      </c>
      <c r="J88" s="20">
        <f>Source!BZ357</f>
        <v>90</v>
      </c>
      <c r="K88" s="23">
        <f>SUM(R83:R87)</f>
        <v>2467.73</v>
      </c>
    </row>
    <row r="89" spans="1:35" ht="14.4" x14ac:dyDescent="0.3">
      <c r="A89" s="19"/>
      <c r="B89" s="19"/>
      <c r="C89" s="19" t="s">
        <v>972</v>
      </c>
      <c r="D89" s="21" t="s">
        <v>971</v>
      </c>
      <c r="E89" s="20">
        <f>Source!DO357</f>
        <v>70</v>
      </c>
      <c r="F89" s="23"/>
      <c r="G89" s="22"/>
      <c r="H89" s="20"/>
      <c r="I89" s="23">
        <f>SUM(S83:S88)</f>
        <v>75.45</v>
      </c>
      <c r="J89" s="20">
        <f>Source!CA357</f>
        <v>43</v>
      </c>
      <c r="K89" s="23">
        <f>SUM(T83:T88)</f>
        <v>1179.03</v>
      </c>
    </row>
    <row r="90" spans="1:35" ht="14.4" x14ac:dyDescent="0.3">
      <c r="A90" s="19"/>
      <c r="B90" s="19"/>
      <c r="C90" s="19" t="s">
        <v>978</v>
      </c>
      <c r="D90" s="21" t="s">
        <v>971</v>
      </c>
      <c r="E90" s="20">
        <f>175</f>
        <v>175</v>
      </c>
      <c r="F90" s="23"/>
      <c r="G90" s="22"/>
      <c r="H90" s="20"/>
      <c r="I90" s="23">
        <f>SUM(U83:U89)</f>
        <v>0.04</v>
      </c>
      <c r="J90" s="20">
        <f>157</f>
        <v>157</v>
      </c>
      <c r="K90" s="23">
        <f>SUM(V83:V89)</f>
        <v>0.8</v>
      </c>
    </row>
    <row r="91" spans="1:35" ht="14.4" x14ac:dyDescent="0.3">
      <c r="A91" s="26"/>
      <c r="B91" s="26"/>
      <c r="C91" s="26" t="s">
        <v>973</v>
      </c>
      <c r="D91" s="27" t="s">
        <v>974</v>
      </c>
      <c r="E91" s="28">
        <f>Source!AQ357</f>
        <v>3.54</v>
      </c>
      <c r="F91" s="29"/>
      <c r="G91" s="30" t="str">
        <f>Source!DI357</f>
        <v/>
      </c>
      <c r="H91" s="28">
        <f>Source!AV357</f>
        <v>1.0469999999999999</v>
      </c>
      <c r="I91" s="29">
        <f>Source!U357</f>
        <v>7.4127599999999996</v>
      </c>
      <c r="J91" s="28"/>
      <c r="K91" s="29"/>
      <c r="AB91" s="25">
        <f>I91</f>
        <v>7.4127599999999996</v>
      </c>
    </row>
    <row r="92" spans="1:35" ht="13.8" x14ac:dyDescent="0.25">
      <c r="C92" s="13" t="s">
        <v>975</v>
      </c>
      <c r="H92" s="50">
        <f>I84+I85+I87+I88+I89+I90+0</f>
        <v>309.21000000000004</v>
      </c>
      <c r="I92" s="50"/>
      <c r="J92" s="50">
        <f>K84+K85+K87+K88+K89+K90+0</f>
        <v>6428.95</v>
      </c>
      <c r="K92" s="50"/>
      <c r="O92" s="25">
        <f>I84+I85+I87+I88+I89+I90+0</f>
        <v>309.21000000000004</v>
      </c>
      <c r="P92" s="25">
        <f>K84+K85+K87+K88+K89+K90+0</f>
        <v>6428.95</v>
      </c>
      <c r="X92">
        <f>IF(Source!BI357&lt;=1,I84+I85+I87+I88+I89+I90-0, 0)</f>
        <v>0</v>
      </c>
      <c r="Y92">
        <f>IF(Source!BI357=2,I84+I85+I87+I88+I89+I90-0, 0)</f>
        <v>309.21000000000004</v>
      </c>
      <c r="Z92">
        <f>IF(Source!BI357=3,I84+I85+I87+I88+I89+I90-0, 0)</f>
        <v>0</v>
      </c>
      <c r="AA92">
        <f>IF(Source!BI357=4,I84+I85+I87+I88+I89+I90,0)</f>
        <v>0</v>
      </c>
    </row>
    <row r="94" spans="1:35" ht="41.4" x14ac:dyDescent="0.3">
      <c r="A94" s="26">
        <v>9</v>
      </c>
      <c r="B94" s="26" t="str">
        <f>Source!F358</f>
        <v>цена поставщика</v>
      </c>
      <c r="C94" s="26" t="s">
        <v>989</v>
      </c>
      <c r="D94" s="27" t="str">
        <f>Source!H358</f>
        <v>компл.</v>
      </c>
      <c r="E94" s="28">
        <f>Source!I358</f>
        <v>2</v>
      </c>
      <c r="F94" s="29">
        <f>Source!AL358</f>
        <v>1175.73</v>
      </c>
      <c r="G94" s="30" t="str">
        <f>Source!DD358</f>
        <v/>
      </c>
      <c r="H94" s="28">
        <f>Source!AW358</f>
        <v>1</v>
      </c>
      <c r="I94" s="29">
        <f>ROUND((ROUND((Source!AC358*Source!AW358*Source!I358),2)),2)</f>
        <v>2351.46</v>
      </c>
      <c r="J94" s="28">
        <f>IF(Source!BC358&lt;&gt; 0, Source!BC358, 1)</f>
        <v>6.34</v>
      </c>
      <c r="K94" s="29">
        <f>Source!P358</f>
        <v>14908.26</v>
      </c>
      <c r="Q94">
        <f>ROUND((Source!DN358/100)*(ROUND((ROUND((Source!AF358*Source!AV358*Source!I358),2)),2)), 2)</f>
        <v>0</v>
      </c>
      <c r="R94">
        <f>Source!X358</f>
        <v>0</v>
      </c>
      <c r="S94">
        <f>ROUND((Source!DO358/100)*(ROUND((ROUND((Source!AF358*Source!AV358*Source!I358),2)),2)), 2)</f>
        <v>0</v>
      </c>
      <c r="T94">
        <f>Source!Y358</f>
        <v>0</v>
      </c>
      <c r="U94">
        <f>ROUND((175/100)*(ROUND((ROUND((Source!AE358*Source!AV358*Source!I358),2)),2)), 2)</f>
        <v>0</v>
      </c>
      <c r="V94">
        <f>ROUND((157/100)*(ROUND((ROUND((Source!AE358*Source!AV358*Source!I358),2)*Source!BS358),2)), 2)</f>
        <v>0</v>
      </c>
      <c r="AI94">
        <v>3</v>
      </c>
    </row>
    <row r="95" spans="1:35" ht="13.8" x14ac:dyDescent="0.25">
      <c r="C95" s="13" t="s">
        <v>975</v>
      </c>
      <c r="H95" s="50">
        <f>I94+0</f>
        <v>2351.46</v>
      </c>
      <c r="I95" s="50"/>
      <c r="J95" s="50">
        <f>K94+0</f>
        <v>14908.26</v>
      </c>
      <c r="K95" s="50"/>
      <c r="O95" s="25">
        <f>I94+0</f>
        <v>2351.46</v>
      </c>
      <c r="P95" s="25">
        <f>K94+0</f>
        <v>14908.26</v>
      </c>
      <c r="X95">
        <f>IF(Source!BI358&lt;=1,I94-0, 0)</f>
        <v>2351.46</v>
      </c>
      <c r="Y95">
        <f>IF(Source!BI358=2,I94-0, 0)</f>
        <v>0</v>
      </c>
      <c r="Z95">
        <f>IF(Source!BI358=3,I94-0, 0)</f>
        <v>0</v>
      </c>
      <c r="AA95">
        <f>IF(Source!BI358=4,I94,0)</f>
        <v>0</v>
      </c>
    </row>
    <row r="97" spans="1:35" ht="41.4" x14ac:dyDescent="0.3">
      <c r="A97" s="19">
        <v>10</v>
      </c>
      <c r="B97" s="19" t="str">
        <f>Source!F359</f>
        <v>4.8-306-1</v>
      </c>
      <c r="C97" s="19" t="s">
        <v>270</v>
      </c>
      <c r="D97" s="21" t="str">
        <f>Source!H359</f>
        <v>100 жил</v>
      </c>
      <c r="E97" s="20">
        <f>Source!I359</f>
        <v>0.15</v>
      </c>
      <c r="F97" s="23"/>
      <c r="G97" s="22"/>
      <c r="H97" s="20"/>
      <c r="I97" s="23"/>
      <c r="J97" s="20"/>
      <c r="K97" s="23"/>
      <c r="Q97">
        <f>ROUND((Source!DN359/100)*(ROUND((ROUND((Source!AF359*Source!AV359*Source!I359),2)),2)), 2)</f>
        <v>277.48</v>
      </c>
      <c r="R97">
        <f>Source!X359</f>
        <v>5672.48</v>
      </c>
      <c r="S97">
        <f>ROUND((Source!DO359/100)*(ROUND((ROUND((Source!AF359*Source!AV359*Source!I359),2)),2)), 2)</f>
        <v>173.43</v>
      </c>
      <c r="T97">
        <f>Source!Y359</f>
        <v>2710.19</v>
      </c>
      <c r="U97">
        <f>ROUND((175/100)*(ROUND((ROUND((Source!AE359*Source!AV359*Source!I359),2)),2)), 2)</f>
        <v>0.77</v>
      </c>
      <c r="V97">
        <f>ROUND((157/100)*(ROUND((ROUND((Source!AE359*Source!AV359*Source!I359),2)*Source!BS359),2)), 2)</f>
        <v>17.57</v>
      </c>
      <c r="AI97">
        <v>0</v>
      </c>
    </row>
    <row r="98" spans="1:35" x14ac:dyDescent="0.25">
      <c r="C98" s="24" t="str">
        <f>"Объем: "&amp;Source!I359&amp;"=15/"&amp;"100"</f>
        <v>Объем: 0,15=15/100</v>
      </c>
    </row>
    <row r="99" spans="1:35" ht="14.4" x14ac:dyDescent="0.3">
      <c r="A99" s="19"/>
      <c r="B99" s="19"/>
      <c r="C99" s="19" t="s">
        <v>969</v>
      </c>
      <c r="D99" s="21"/>
      <c r="E99" s="20"/>
      <c r="F99" s="23">
        <f>Source!AO359</f>
        <v>1577.53</v>
      </c>
      <c r="G99" s="22" t="str">
        <f>Source!DG359</f>
        <v/>
      </c>
      <c r="H99" s="20">
        <f>Source!AV359</f>
        <v>1.0469999999999999</v>
      </c>
      <c r="I99" s="23">
        <f>ROUND((ROUND((Source!AF359*Source!AV359*Source!I359),2)),2)</f>
        <v>247.75</v>
      </c>
      <c r="J99" s="20">
        <f>IF(Source!BA359&lt;&gt; 0, Source!BA359, 1)</f>
        <v>25.44</v>
      </c>
      <c r="K99" s="23">
        <f>Source!S359</f>
        <v>6302.76</v>
      </c>
      <c r="W99">
        <f>I99</f>
        <v>247.75</v>
      </c>
    </row>
    <row r="100" spans="1:35" ht="14.4" x14ac:dyDescent="0.3">
      <c r="A100" s="19"/>
      <c r="B100" s="19"/>
      <c r="C100" s="19" t="s">
        <v>976</v>
      </c>
      <c r="D100" s="21"/>
      <c r="E100" s="20"/>
      <c r="F100" s="23">
        <f>Source!AM359</f>
        <v>11.91</v>
      </c>
      <c r="G100" s="22" t="str">
        <f>Source!DE359</f>
        <v/>
      </c>
      <c r="H100" s="20">
        <f>Source!AV359</f>
        <v>1.0469999999999999</v>
      </c>
      <c r="I100" s="23">
        <f>(ROUND((ROUND(((Source!ET359)*Source!AV359*Source!I359),2)),2)+ROUND((ROUND(((Source!AE359-(Source!EU359))*Source!AV359*Source!I359),2)),2))</f>
        <v>1.87</v>
      </c>
      <c r="J100" s="20">
        <f>IF(Source!BB359&lt;&gt; 0, Source!BB359, 1)</f>
        <v>10.47</v>
      </c>
      <c r="K100" s="23">
        <f>Source!Q359</f>
        <v>19.579999999999998</v>
      </c>
    </row>
    <row r="101" spans="1:35" ht="14.4" x14ac:dyDescent="0.3">
      <c r="A101" s="19"/>
      <c r="B101" s="19"/>
      <c r="C101" s="19" t="s">
        <v>977</v>
      </c>
      <c r="D101" s="21"/>
      <c r="E101" s="20"/>
      <c r="F101" s="23">
        <f>Source!AN359</f>
        <v>2.81</v>
      </c>
      <c r="G101" s="22" t="str">
        <f>Source!DF359</f>
        <v/>
      </c>
      <c r="H101" s="20">
        <f>Source!AV359</f>
        <v>1.0469999999999999</v>
      </c>
      <c r="I101" s="31">
        <f>ROUND((ROUND((Source!AE359*Source!AV359*Source!I359),2)),2)</f>
        <v>0.44</v>
      </c>
      <c r="J101" s="20">
        <f>IF(Source!BS359&lt;&gt; 0, Source!BS359, 1)</f>
        <v>25.44</v>
      </c>
      <c r="K101" s="31">
        <f>Source!R359</f>
        <v>11.19</v>
      </c>
      <c r="W101">
        <f>I101</f>
        <v>0.44</v>
      </c>
    </row>
    <row r="102" spans="1:35" ht="14.4" x14ac:dyDescent="0.3">
      <c r="A102" s="19"/>
      <c r="B102" s="19"/>
      <c r="C102" s="19" t="s">
        <v>981</v>
      </c>
      <c r="D102" s="21"/>
      <c r="E102" s="20"/>
      <c r="F102" s="23">
        <f>Source!AL359</f>
        <v>888.6</v>
      </c>
      <c r="G102" s="22" t="str">
        <f>Source!DD359</f>
        <v/>
      </c>
      <c r="H102" s="20">
        <f>Source!AW359</f>
        <v>1</v>
      </c>
      <c r="I102" s="23">
        <f>ROUND((ROUND((Source!AC359*Source!AW359*Source!I359),2)),2)</f>
        <v>133.29</v>
      </c>
      <c r="J102" s="20">
        <f>IF(Source!BC359&lt;&gt; 0, Source!BC359, 1)</f>
        <v>6.58</v>
      </c>
      <c r="K102" s="23">
        <f>Source!P359</f>
        <v>877.05</v>
      </c>
    </row>
    <row r="103" spans="1:35" ht="14.4" x14ac:dyDescent="0.3">
      <c r="A103" s="19"/>
      <c r="B103" s="19"/>
      <c r="C103" s="19" t="s">
        <v>970</v>
      </c>
      <c r="D103" s="21" t="s">
        <v>971</v>
      </c>
      <c r="E103" s="20">
        <f>Source!DN359</f>
        <v>112</v>
      </c>
      <c r="F103" s="23"/>
      <c r="G103" s="22"/>
      <c r="H103" s="20"/>
      <c r="I103" s="23">
        <f>SUM(Q97:Q102)</f>
        <v>277.48</v>
      </c>
      <c r="J103" s="20">
        <f>Source!BZ359</f>
        <v>90</v>
      </c>
      <c r="K103" s="23">
        <f>SUM(R97:R102)</f>
        <v>5672.48</v>
      </c>
    </row>
    <row r="104" spans="1:35" ht="14.4" x14ac:dyDescent="0.3">
      <c r="A104" s="19"/>
      <c r="B104" s="19"/>
      <c r="C104" s="19" t="s">
        <v>972</v>
      </c>
      <c r="D104" s="21" t="s">
        <v>971</v>
      </c>
      <c r="E104" s="20">
        <f>Source!DO359</f>
        <v>70</v>
      </c>
      <c r="F104" s="23"/>
      <c r="G104" s="22"/>
      <c r="H104" s="20"/>
      <c r="I104" s="23">
        <f>SUM(S97:S103)</f>
        <v>173.43</v>
      </c>
      <c r="J104" s="20">
        <f>Source!CA359</f>
        <v>43</v>
      </c>
      <c r="K104" s="23">
        <f>SUM(T97:T103)</f>
        <v>2710.19</v>
      </c>
    </row>
    <row r="105" spans="1:35" ht="14.4" x14ac:dyDescent="0.3">
      <c r="A105" s="19"/>
      <c r="B105" s="19"/>
      <c r="C105" s="19" t="s">
        <v>978</v>
      </c>
      <c r="D105" s="21" t="s">
        <v>971</v>
      </c>
      <c r="E105" s="20">
        <f>175</f>
        <v>175</v>
      </c>
      <c r="F105" s="23"/>
      <c r="G105" s="22"/>
      <c r="H105" s="20"/>
      <c r="I105" s="23">
        <f>SUM(U97:U104)</f>
        <v>0.77</v>
      </c>
      <c r="J105" s="20">
        <f>157</f>
        <v>157</v>
      </c>
      <c r="K105" s="23">
        <f>SUM(V97:V104)</f>
        <v>17.57</v>
      </c>
    </row>
    <row r="106" spans="1:35" ht="14.4" x14ac:dyDescent="0.3">
      <c r="A106" s="26"/>
      <c r="B106" s="26"/>
      <c r="C106" s="26" t="s">
        <v>973</v>
      </c>
      <c r="D106" s="27" t="s">
        <v>974</v>
      </c>
      <c r="E106" s="28">
        <f>Source!AQ359</f>
        <v>116.43</v>
      </c>
      <c r="F106" s="29"/>
      <c r="G106" s="30" t="str">
        <f>Source!DI359</f>
        <v/>
      </c>
      <c r="H106" s="28">
        <f>Source!AV359</f>
        <v>1.0469999999999999</v>
      </c>
      <c r="I106" s="29">
        <f>Source!U359</f>
        <v>18.285331499999998</v>
      </c>
      <c r="J106" s="28"/>
      <c r="K106" s="29"/>
      <c r="AB106" s="25">
        <f>I106</f>
        <v>18.285331499999998</v>
      </c>
    </row>
    <row r="107" spans="1:35" ht="13.8" x14ac:dyDescent="0.25">
      <c r="C107" s="13" t="s">
        <v>975</v>
      </c>
      <c r="H107" s="50">
        <f>I99+I100+I102+I103+I104+I105+0</f>
        <v>834.58999999999992</v>
      </c>
      <c r="I107" s="50"/>
      <c r="J107" s="50">
        <f>K99+K100+K102+K103+K104+K105+0</f>
        <v>15599.63</v>
      </c>
      <c r="K107" s="50"/>
      <c r="O107" s="25">
        <f>I99+I100+I102+I103+I104+I105+0</f>
        <v>834.58999999999992</v>
      </c>
      <c r="P107" s="25">
        <f>K99+K100+K102+K103+K104+K105+0</f>
        <v>15599.63</v>
      </c>
      <c r="X107">
        <f>IF(Source!BI359&lt;=1,I99+I100+I102+I103+I104+I105-0, 0)</f>
        <v>0</v>
      </c>
      <c r="Y107">
        <f>IF(Source!BI359=2,I99+I100+I102+I103+I104+I105-0, 0)</f>
        <v>834.58999999999992</v>
      </c>
      <c r="Z107">
        <f>IF(Source!BI359=3,I99+I100+I102+I103+I104+I105-0, 0)</f>
        <v>0</v>
      </c>
      <c r="AA107">
        <f>IF(Source!BI359=4,I99+I100+I102+I103+I104+I105,0)</f>
        <v>0</v>
      </c>
    </row>
    <row r="109" spans="1:35" ht="96.6" x14ac:dyDescent="0.3">
      <c r="A109" s="26">
        <v>11</v>
      </c>
      <c r="B109" s="26" t="str">
        <f>Source!F360</f>
        <v>1.21-5-606</v>
      </c>
      <c r="C109" s="26" t="s">
        <v>274</v>
      </c>
      <c r="D109" s="27" t="str">
        <f>Source!H360</f>
        <v>КОМПЛЕКТ</v>
      </c>
      <c r="E109" s="28">
        <f>Source!I360</f>
        <v>3</v>
      </c>
      <c r="F109" s="29">
        <f>Source!AL360</f>
        <v>5982.6</v>
      </c>
      <c r="G109" s="30" t="str">
        <f>Source!DD360</f>
        <v/>
      </c>
      <c r="H109" s="28">
        <f>Source!AW360</f>
        <v>1</v>
      </c>
      <c r="I109" s="29">
        <f>ROUND((ROUND((Source!AC360*Source!AW360*Source!I360),2)),2)</f>
        <v>17947.8</v>
      </c>
      <c r="J109" s="28">
        <f>IF(Source!BC360&lt;&gt; 0, Source!BC360, 1)</f>
        <v>3.01</v>
      </c>
      <c r="K109" s="29">
        <f>Source!P360</f>
        <v>54022.879999999997</v>
      </c>
      <c r="Q109">
        <f>ROUND((Source!DN360/100)*(ROUND((ROUND((Source!AF360*Source!AV360*Source!I360),2)),2)), 2)</f>
        <v>0</v>
      </c>
      <c r="R109">
        <f>Source!X360</f>
        <v>0</v>
      </c>
      <c r="S109">
        <f>ROUND((Source!DO360/100)*(ROUND((ROUND((Source!AF360*Source!AV360*Source!I360),2)),2)), 2)</f>
        <v>0</v>
      </c>
      <c r="T109">
        <f>Source!Y360</f>
        <v>0</v>
      </c>
      <c r="U109">
        <f>ROUND((175/100)*(ROUND((ROUND((Source!AE360*Source!AV360*Source!I360),2)),2)), 2)</f>
        <v>0</v>
      </c>
      <c r="V109">
        <f>ROUND((157/100)*(ROUND((ROUND((Source!AE360*Source!AV360*Source!I360),2)*Source!BS360),2)), 2)</f>
        <v>0</v>
      </c>
      <c r="AI109">
        <v>3</v>
      </c>
    </row>
    <row r="110" spans="1:35" ht="13.8" x14ac:dyDescent="0.25">
      <c r="C110" s="13" t="s">
        <v>975</v>
      </c>
      <c r="H110" s="50">
        <f>I109+0</f>
        <v>17947.8</v>
      </c>
      <c r="I110" s="50"/>
      <c r="J110" s="50">
        <f>K109+0</f>
        <v>54022.879999999997</v>
      </c>
      <c r="K110" s="50"/>
      <c r="O110" s="25">
        <f>I109+0</f>
        <v>17947.8</v>
      </c>
      <c r="P110" s="25">
        <f>K109+0</f>
        <v>54022.879999999997</v>
      </c>
      <c r="X110">
        <f>IF(Source!BI360&lt;=1,I109-0, 0)</f>
        <v>0</v>
      </c>
      <c r="Y110">
        <f>IF(Source!BI360=2,I109-0, 0)</f>
        <v>17947.8</v>
      </c>
      <c r="Z110">
        <f>IF(Source!BI360=3,I109-0, 0)</f>
        <v>0</v>
      </c>
      <c r="AA110">
        <f>IF(Source!BI360=4,I109,0)</f>
        <v>0</v>
      </c>
    </row>
    <row r="112" spans="1:35" ht="96.6" x14ac:dyDescent="0.3">
      <c r="A112" s="26">
        <v>12</v>
      </c>
      <c r="B112" s="26" t="str">
        <f>Source!F361</f>
        <v>1.21-5-607</v>
      </c>
      <c r="C112" s="26" t="s">
        <v>277</v>
      </c>
      <c r="D112" s="27" t="str">
        <f>Source!H361</f>
        <v>КОМПЛЕКТ</v>
      </c>
      <c r="E112" s="28">
        <f>Source!I361</f>
        <v>2</v>
      </c>
      <c r="F112" s="29">
        <f>Source!AL361</f>
        <v>5982.6</v>
      </c>
      <c r="G112" s="30" t="str">
        <f>Source!DD361</f>
        <v/>
      </c>
      <c r="H112" s="28">
        <f>Source!AW361</f>
        <v>1</v>
      </c>
      <c r="I112" s="29">
        <f>ROUND((ROUND((Source!AC361*Source!AW361*Source!I361),2)),2)</f>
        <v>11965.2</v>
      </c>
      <c r="J112" s="28">
        <f>IF(Source!BC361&lt;&gt; 0, Source!BC361, 1)</f>
        <v>3.01</v>
      </c>
      <c r="K112" s="29">
        <f>Source!P361</f>
        <v>36015.25</v>
      </c>
      <c r="Q112">
        <f>ROUND((Source!DN361/100)*(ROUND((ROUND((Source!AF361*Source!AV361*Source!I361),2)),2)), 2)</f>
        <v>0</v>
      </c>
      <c r="R112">
        <f>Source!X361</f>
        <v>0</v>
      </c>
      <c r="S112">
        <f>ROUND((Source!DO361/100)*(ROUND((ROUND((Source!AF361*Source!AV361*Source!I361),2)),2)), 2)</f>
        <v>0</v>
      </c>
      <c r="T112">
        <f>Source!Y361</f>
        <v>0</v>
      </c>
      <c r="U112">
        <f>ROUND((175/100)*(ROUND((ROUND((Source!AE361*Source!AV361*Source!I361),2)),2)), 2)</f>
        <v>0</v>
      </c>
      <c r="V112">
        <f>ROUND((157/100)*(ROUND((ROUND((Source!AE361*Source!AV361*Source!I361),2)*Source!BS361),2)), 2)</f>
        <v>0</v>
      </c>
      <c r="AI112">
        <v>3</v>
      </c>
    </row>
    <row r="113" spans="1:27" ht="13.8" x14ac:dyDescent="0.25">
      <c r="C113" s="13" t="s">
        <v>975</v>
      </c>
      <c r="H113" s="50">
        <f>I112+0</f>
        <v>11965.2</v>
      </c>
      <c r="I113" s="50"/>
      <c r="J113" s="50">
        <f>K112+0</f>
        <v>36015.25</v>
      </c>
      <c r="K113" s="50"/>
      <c r="O113" s="25">
        <f>I112+0</f>
        <v>11965.2</v>
      </c>
      <c r="P113" s="25">
        <f>K112+0</f>
        <v>36015.25</v>
      </c>
      <c r="X113">
        <f>IF(Source!BI361&lt;=1,I112-0, 0)</f>
        <v>0</v>
      </c>
      <c r="Y113">
        <f>IF(Source!BI361=2,I112-0, 0)</f>
        <v>11965.2</v>
      </c>
      <c r="Z113">
        <f>IF(Source!BI361=3,I112-0, 0)</f>
        <v>0</v>
      </c>
      <c r="AA113">
        <f>IF(Source!BI361=4,I112,0)</f>
        <v>0</v>
      </c>
    </row>
    <row r="116" spans="1:27" ht="13.8" x14ac:dyDescent="0.25">
      <c r="A116" s="53" t="str">
        <f>CONCATENATE("Итого по разделу: ",IF(Source!G363&lt;&gt;"Новый раздел", Source!G363, ""))</f>
        <v>Итого по разделу: Монтажные работы</v>
      </c>
      <c r="B116" s="53"/>
      <c r="C116" s="53"/>
      <c r="D116" s="53"/>
      <c r="E116" s="53"/>
      <c r="F116" s="53"/>
      <c r="G116" s="53"/>
      <c r="H116" s="51">
        <f>SUM(O50:O115)</f>
        <v>52042.770000000004</v>
      </c>
      <c r="I116" s="52"/>
      <c r="J116" s="51">
        <f>SUM(P50:P115)</f>
        <v>261933.50000000003</v>
      </c>
      <c r="K116" s="52"/>
    </row>
    <row r="117" spans="1:27" hidden="1" x14ac:dyDescent="0.25">
      <c r="A117" t="s">
        <v>979</v>
      </c>
      <c r="H117">
        <f>SUM(AC50:AC116)</f>
        <v>0</v>
      </c>
      <c r="J117">
        <f>SUM(AD50:AD116)</f>
        <v>0</v>
      </c>
    </row>
    <row r="118" spans="1:27" hidden="1" x14ac:dyDescent="0.25">
      <c r="A118" t="s">
        <v>980</v>
      </c>
      <c r="H118">
        <f>SUM(AE50:AE117)</f>
        <v>0</v>
      </c>
      <c r="J118">
        <f>SUM(AF50:AF117)</f>
        <v>0</v>
      </c>
    </row>
    <row r="120" spans="1:27" ht="13.8" x14ac:dyDescent="0.25">
      <c r="A120" s="53" t="str">
        <f>CONCATENATE("Итого по локальной смете: ",IF(Source!G393&lt;&gt;"Новая локальная смета", Source!G393, ""))</f>
        <v>Итого по локальной смете: СМР КЛ 10 кВ (в здании)</v>
      </c>
      <c r="B120" s="53"/>
      <c r="C120" s="53"/>
      <c r="D120" s="53"/>
      <c r="E120" s="53"/>
      <c r="F120" s="53"/>
      <c r="G120" s="53"/>
      <c r="H120" s="51">
        <f>SUM(O28:O119)</f>
        <v>54778.3</v>
      </c>
      <c r="I120" s="52"/>
      <c r="J120" s="51">
        <f>SUM(P28:P119)</f>
        <v>292588.96000000008</v>
      </c>
      <c r="K120" s="52"/>
    </row>
    <row r="121" spans="1:27" hidden="1" x14ac:dyDescent="0.25">
      <c r="A121" t="s">
        <v>979</v>
      </c>
      <c r="H121">
        <f>SUM(AC28:AC120)</f>
        <v>0</v>
      </c>
      <c r="J121">
        <f>SUM(AD28:AD120)</f>
        <v>0</v>
      </c>
    </row>
    <row r="122" spans="1:27" hidden="1" x14ac:dyDescent="0.25">
      <c r="A122" t="s">
        <v>980</v>
      </c>
      <c r="H122">
        <f>SUM(AE28:AE121)</f>
        <v>0</v>
      </c>
      <c r="J122">
        <f>SUM(AF28:AF121)</f>
        <v>0</v>
      </c>
    </row>
    <row r="125" spans="1:27" ht="13.8" x14ac:dyDescent="0.25">
      <c r="A125" s="54" t="s">
        <v>983</v>
      </c>
      <c r="B125" s="54"/>
      <c r="C125" s="33" t="str">
        <f>IF(Source!AC12&lt;&gt;"", Source!AC12," ")</f>
        <v xml:space="preserve"> </v>
      </c>
      <c r="D125" s="33"/>
      <c r="E125" s="33"/>
      <c r="F125" s="33"/>
      <c r="G125" s="33"/>
      <c r="H125" s="39" t="str">
        <f>IF(Source!AB12&lt;&gt;"", Source!AB12," ")</f>
        <v xml:space="preserve"> </v>
      </c>
      <c r="I125" s="39"/>
      <c r="J125" s="39"/>
      <c r="K125" s="39"/>
    </row>
    <row r="126" spans="1:27" ht="13.8" x14ac:dyDescent="0.25">
      <c r="A126" s="9"/>
      <c r="B126" s="9"/>
      <c r="C126" s="45" t="s">
        <v>984</v>
      </c>
      <c r="D126" s="45"/>
      <c r="E126" s="45"/>
      <c r="F126" s="45"/>
      <c r="G126" s="45"/>
      <c r="H126" s="9"/>
      <c r="I126" s="9"/>
      <c r="J126" s="9"/>
      <c r="K126" s="9"/>
    </row>
    <row r="127" spans="1:27" ht="13.8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</row>
    <row r="128" spans="1:27" ht="13.8" x14ac:dyDescent="0.25">
      <c r="A128" s="54" t="s">
        <v>985</v>
      </c>
      <c r="B128" s="54"/>
      <c r="C128" s="33" t="str">
        <f>IF(Source!AE12&lt;&gt;"", Source!AE12," ")</f>
        <v xml:space="preserve"> </v>
      </c>
      <c r="D128" s="33"/>
      <c r="E128" s="33"/>
      <c r="F128" s="33"/>
      <c r="G128" s="33"/>
      <c r="H128" s="39" t="str">
        <f>IF(Source!AD12&lt;&gt;"", Source!AD12," ")</f>
        <v xml:space="preserve"> </v>
      </c>
      <c r="I128" s="39"/>
      <c r="J128" s="39"/>
      <c r="K128" s="39"/>
    </row>
    <row r="129" spans="1:11" ht="13.8" x14ac:dyDescent="0.25">
      <c r="A129" s="9"/>
      <c r="B129" s="9"/>
      <c r="C129" s="45" t="s">
        <v>984</v>
      </c>
      <c r="D129" s="45"/>
      <c r="E129" s="45"/>
      <c r="F129" s="45"/>
      <c r="G129" s="45"/>
      <c r="H129" s="9"/>
      <c r="I129" s="9"/>
      <c r="J129" s="9"/>
      <c r="K129" s="9"/>
    </row>
  </sheetData>
  <mergeCells count="58">
    <mergeCell ref="C129:G129"/>
    <mergeCell ref="A116:G116"/>
    <mergeCell ref="J120:K120"/>
    <mergeCell ref="H120:I120"/>
    <mergeCell ref="A120:G120"/>
    <mergeCell ref="A125:B125"/>
    <mergeCell ref="H125:K125"/>
    <mergeCell ref="J116:K116"/>
    <mergeCell ref="H116:I116"/>
    <mergeCell ref="C126:G126"/>
    <mergeCell ref="A128:B128"/>
    <mergeCell ref="H128:K128"/>
    <mergeCell ref="H107:I107"/>
    <mergeCell ref="J107:K107"/>
    <mergeCell ref="H110:I110"/>
    <mergeCell ref="J110:K110"/>
    <mergeCell ref="H113:I113"/>
    <mergeCell ref="J113:K113"/>
    <mergeCell ref="H81:I81"/>
    <mergeCell ref="J81:K81"/>
    <mergeCell ref="H92:I92"/>
    <mergeCell ref="J92:K92"/>
    <mergeCell ref="H95:I95"/>
    <mergeCell ref="J95:K95"/>
    <mergeCell ref="H64:I64"/>
    <mergeCell ref="J64:K64"/>
    <mergeCell ref="H67:I67"/>
    <mergeCell ref="J67:K67"/>
    <mergeCell ref="H78:I78"/>
    <mergeCell ref="J78:K78"/>
    <mergeCell ref="J46:K46"/>
    <mergeCell ref="H46:I46"/>
    <mergeCell ref="A46:G46"/>
    <mergeCell ref="A50:K50"/>
    <mergeCell ref="H61:I61"/>
    <mergeCell ref="J61:K61"/>
    <mergeCell ref="A9:K9"/>
    <mergeCell ref="A11:K11"/>
    <mergeCell ref="H40:I40"/>
    <mergeCell ref="J40:K40"/>
    <mergeCell ref="H43:I43"/>
    <mergeCell ref="J43:K43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2" fitToHeight="0" orientation="portrait" verticalDpi="120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70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12.109375" bestFit="1" customWidth="1"/>
    <col min="6" max="6" width="9.88671875" bestFit="1" customWidth="1"/>
    <col min="8" max="8" width="8.44140625" bestFit="1" customWidth="1"/>
    <col min="9" max="9" width="11" bestFit="1" customWidth="1"/>
    <col min="11" max="11" width="11.6640625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",IF(Source!F423&lt;&gt;"Новая локальная смета", Source!F423, ""))</f>
        <v>ЛОКАЛЬНАЯ СМЕТА № 02-01-04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IF(Source!G423&lt;&gt;"Новая локальная смета", Source!G423, "")</f>
        <v>ГНБ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Source!J423)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569.54000000000008</v>
      </c>
      <c r="J14" s="12">
        <f>J15+J16+J17+J18</f>
        <v>3769.6400000000003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ROUND(SUM(X28:X263)/1000, 2)</f>
        <v>533.09</v>
      </c>
      <c r="J15" s="14">
        <f>ROUND((Source!F614)/1000, 2)</f>
        <v>3507.51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ROUND(SUM(Y28:Y263)/1000, 2)</f>
        <v>36.450000000000003</v>
      </c>
      <c r="J16" s="14">
        <f>ROUND((Source!F615)/1000, 2)</f>
        <v>262.13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ROUND(SUM(Z28:Z263)/1000, 2)</f>
        <v>0</v>
      </c>
      <c r="J17" s="14">
        <f>ROUND((Source!F606)/1000, 2)</f>
        <v>0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ROUND(SUM(AA28:AA263)/1000, 2)</f>
        <v>0</v>
      </c>
      <c r="J18" s="14">
        <f>ROUND((Source!F616+Source!F617)/1000, 2)</f>
        <v>0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ROUND(SUM(W28:W263)/1000, 2)</f>
        <v>17.84</v>
      </c>
      <c r="J19" s="14">
        <f>(Source!F612+ Source!F611)/1000</f>
        <v>453.97094999999996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SUM(AB28:AB263)</f>
        <v>418.23948503999998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ROUND(SUM(AE28:AE263)/1000, 2)</f>
        <v>0</v>
      </c>
      <c r="J22" s="14">
        <f>SUM(AF28:AF263)/1000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110.4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37" t="str">
        <f>CONCATENATE("Раздел: ",IF(Source!G427&lt;&gt;"Новый раздел", Source!G427, ""))</f>
        <v>Раздел: ГНБ 1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42" ht="41.4" x14ac:dyDescent="0.3">
      <c r="A30" s="19">
        <v>1</v>
      </c>
      <c r="B30" s="19" t="str">
        <f>Source!F431</f>
        <v>3.1-51-1</v>
      </c>
      <c r="C30" s="19" t="s">
        <v>20</v>
      </c>
      <c r="D30" s="21" t="str">
        <f>Source!H431</f>
        <v>100 м3 грунта</v>
      </c>
      <c r="E30" s="20">
        <f>Source!I431</f>
        <v>4.4999999999999998E-2</v>
      </c>
      <c r="F30" s="23"/>
      <c r="G30" s="22"/>
      <c r="H30" s="20"/>
      <c r="I30" s="23"/>
      <c r="J30" s="20"/>
      <c r="K30" s="23"/>
      <c r="Q30">
        <f>ROUND((Source!DN431/100)*(ROUND((ROUND((Source!AF431*Source!AV431*Source!I431),2)),2)), 2)</f>
        <v>120.45</v>
      </c>
      <c r="R30">
        <f>Source!X431</f>
        <v>2480.4899999999998</v>
      </c>
      <c r="S30">
        <f>ROUND((Source!DO431/100)*(ROUND((ROUND((Source!AF431*Source!AV431*Source!I431),2)),2)), 2)</f>
        <v>88.33</v>
      </c>
      <c r="T30">
        <f>Source!Y431</f>
        <v>1196.47</v>
      </c>
      <c r="U30">
        <f>ROUND((175/100)*(ROUND((ROUND((Source!AE431*Source!AV431*Source!I431),2)),2)), 2)</f>
        <v>0</v>
      </c>
      <c r="V30">
        <f>ROUND((157/100)*(ROUND((ROUND((Source!AE431*Source!AV431*Source!I431),2)*Source!BS431),2)), 2)</f>
        <v>0</v>
      </c>
      <c r="AI30">
        <v>0</v>
      </c>
    </row>
    <row r="31" spans="1:42" x14ac:dyDescent="0.25">
      <c r="C31" s="24" t="str">
        <f>"Объем: "&amp;Source!I431&amp;"=4,5/"&amp;"100"</f>
        <v>Объем: 0,045=4,5/100</v>
      </c>
    </row>
    <row r="32" spans="1:42" ht="14.4" x14ac:dyDescent="0.3">
      <c r="A32" s="19"/>
      <c r="B32" s="19"/>
      <c r="C32" s="19" t="s">
        <v>969</v>
      </c>
      <c r="D32" s="21"/>
      <c r="E32" s="20"/>
      <c r="F32" s="23">
        <f>Source!AO431</f>
        <v>2042.62</v>
      </c>
      <c r="G32" s="22" t="str">
        <f>Source!DG431</f>
        <v/>
      </c>
      <c r="H32" s="20">
        <f>Source!AV431</f>
        <v>1.248</v>
      </c>
      <c r="I32" s="23">
        <f>ROUND((ROUND((Source!AF431*Source!AV431*Source!I431),2)),2)</f>
        <v>114.71</v>
      </c>
      <c r="J32" s="20">
        <f>IF(Source!BA431&lt;&gt; 0, Source!BA431, 1)</f>
        <v>25.44</v>
      </c>
      <c r="K32" s="23">
        <f>Source!S431</f>
        <v>2918.22</v>
      </c>
      <c r="W32">
        <f>I32</f>
        <v>114.71</v>
      </c>
    </row>
    <row r="33" spans="1:35" ht="14.4" x14ac:dyDescent="0.3">
      <c r="A33" s="19"/>
      <c r="B33" s="19"/>
      <c r="C33" s="19" t="s">
        <v>970</v>
      </c>
      <c r="D33" s="21" t="s">
        <v>971</v>
      </c>
      <c r="E33" s="20">
        <f>Source!DN431</f>
        <v>105</v>
      </c>
      <c r="F33" s="23"/>
      <c r="G33" s="22"/>
      <c r="H33" s="20"/>
      <c r="I33" s="23">
        <f>SUM(Q30:Q32)</f>
        <v>120.45</v>
      </c>
      <c r="J33" s="20">
        <f>Source!BZ431</f>
        <v>85</v>
      </c>
      <c r="K33" s="23">
        <f>SUM(R30:R32)</f>
        <v>2480.4899999999998</v>
      </c>
    </row>
    <row r="34" spans="1:35" ht="14.4" x14ac:dyDescent="0.3">
      <c r="A34" s="19"/>
      <c r="B34" s="19"/>
      <c r="C34" s="19" t="s">
        <v>972</v>
      </c>
      <c r="D34" s="21" t="s">
        <v>971</v>
      </c>
      <c r="E34" s="20">
        <f>Source!DO431</f>
        <v>77</v>
      </c>
      <c r="F34" s="23"/>
      <c r="G34" s="22"/>
      <c r="H34" s="20"/>
      <c r="I34" s="23">
        <f>SUM(S30:S33)</f>
        <v>88.33</v>
      </c>
      <c r="J34" s="20">
        <f>Source!CA431</f>
        <v>41</v>
      </c>
      <c r="K34" s="23">
        <f>SUM(T30:T33)</f>
        <v>1196.47</v>
      </c>
    </row>
    <row r="35" spans="1:35" ht="14.4" x14ac:dyDescent="0.3">
      <c r="A35" s="26"/>
      <c r="B35" s="26"/>
      <c r="C35" s="26" t="s">
        <v>973</v>
      </c>
      <c r="D35" s="27" t="s">
        <v>974</v>
      </c>
      <c r="E35" s="28">
        <f>Source!AQ431</f>
        <v>192.7</v>
      </c>
      <c r="F35" s="29"/>
      <c r="G35" s="30" t="str">
        <f>Source!DI431</f>
        <v/>
      </c>
      <c r="H35" s="28">
        <f>Source!AV431</f>
        <v>1.248</v>
      </c>
      <c r="I35" s="29">
        <f>Source!U431</f>
        <v>10.822032</v>
      </c>
      <c r="J35" s="28"/>
      <c r="K35" s="29"/>
      <c r="AB35" s="25">
        <f>I35</f>
        <v>10.822032</v>
      </c>
    </row>
    <row r="36" spans="1:35" ht="13.8" x14ac:dyDescent="0.25">
      <c r="C36" s="13" t="s">
        <v>975</v>
      </c>
      <c r="H36" s="50">
        <f>I32+I33+I34+0</f>
        <v>323.49</v>
      </c>
      <c r="I36" s="50"/>
      <c r="J36" s="50">
        <f>K32+K33+K34+0</f>
        <v>6595.1799999999994</v>
      </c>
      <c r="K36" s="50"/>
      <c r="O36" s="25">
        <f>I32+I33+I34+0</f>
        <v>323.49</v>
      </c>
      <c r="P36" s="25">
        <f>K32+K33+K34+0</f>
        <v>6595.1799999999994</v>
      </c>
      <c r="X36">
        <f>IF(Source!BI431&lt;=1,I32+I33+I34-0, 0)</f>
        <v>323.49</v>
      </c>
      <c r="Y36">
        <f>IF(Source!BI431=2,I32+I33+I34-0, 0)</f>
        <v>0</v>
      </c>
      <c r="Z36">
        <f>IF(Source!BI431=3,I32+I33+I34-0, 0)</f>
        <v>0</v>
      </c>
      <c r="AA36">
        <f>IF(Source!BI431=4,I32+I33+I34,0)</f>
        <v>0</v>
      </c>
    </row>
    <row r="38" spans="1:35" ht="28.8" x14ac:dyDescent="0.3">
      <c r="A38" s="19">
        <v>2</v>
      </c>
      <c r="B38" s="19" t="str">
        <f>Source!F432</f>
        <v>3.1-53-1</v>
      </c>
      <c r="C38" s="19" t="s">
        <v>28</v>
      </c>
      <c r="D38" s="21" t="str">
        <f>Source!H432</f>
        <v>100 м3 грунта</v>
      </c>
      <c r="E38" s="20">
        <f>Source!I432</f>
        <v>4.4999999999999998E-2</v>
      </c>
      <c r="F38" s="23"/>
      <c r="G38" s="22"/>
      <c r="H38" s="20"/>
      <c r="I38" s="23"/>
      <c r="J38" s="20"/>
      <c r="K38" s="23"/>
      <c r="Q38">
        <f>ROUND((Source!DN432/100)*(ROUND((ROUND((Source!AF432*Source!AV432*Source!I432),2)),2)), 2)</f>
        <v>61.98</v>
      </c>
      <c r="R38">
        <f>Source!X432</f>
        <v>1276.46</v>
      </c>
      <c r="S38">
        <f>ROUND((Source!DO432/100)*(ROUND((ROUND((Source!AF432*Source!AV432*Source!I432),2)),2)), 2)</f>
        <v>45.45</v>
      </c>
      <c r="T38">
        <f>Source!Y432</f>
        <v>615.71</v>
      </c>
      <c r="U38">
        <f>ROUND((175/100)*(ROUND((ROUND((Source!AE432*Source!AV432*Source!I432),2)),2)), 2)</f>
        <v>0</v>
      </c>
      <c r="V38">
        <f>ROUND((157/100)*(ROUND((ROUND((Source!AE432*Source!AV432*Source!I432),2)*Source!BS432),2)), 2)</f>
        <v>0</v>
      </c>
      <c r="AI38">
        <v>0</v>
      </c>
    </row>
    <row r="39" spans="1:35" x14ac:dyDescent="0.25">
      <c r="C39" s="24" t="str">
        <f>"Объем: "&amp;Source!I432&amp;"=4,5/"&amp;"100"</f>
        <v>Объем: 0,045=4,5/100</v>
      </c>
    </row>
    <row r="40" spans="1:35" ht="14.4" x14ac:dyDescent="0.3">
      <c r="A40" s="19"/>
      <c r="B40" s="19"/>
      <c r="C40" s="19" t="s">
        <v>969</v>
      </c>
      <c r="D40" s="21"/>
      <c r="E40" s="20"/>
      <c r="F40" s="23">
        <f>Source!AO432</f>
        <v>1051.1300000000001</v>
      </c>
      <c r="G40" s="22" t="str">
        <f>Source!DG432</f>
        <v/>
      </c>
      <c r="H40" s="20">
        <f>Source!AV432</f>
        <v>1.248</v>
      </c>
      <c r="I40" s="23">
        <f>ROUND((ROUND((Source!AF432*Source!AV432*Source!I432),2)),2)</f>
        <v>59.03</v>
      </c>
      <c r="J40" s="20">
        <f>IF(Source!BA432&lt;&gt; 0, Source!BA432, 1)</f>
        <v>25.44</v>
      </c>
      <c r="K40" s="23">
        <f>Source!S432</f>
        <v>1501.72</v>
      </c>
      <c r="W40">
        <f>I40</f>
        <v>59.03</v>
      </c>
    </row>
    <row r="41" spans="1:35" ht="14.4" x14ac:dyDescent="0.3">
      <c r="A41" s="19"/>
      <c r="B41" s="19"/>
      <c r="C41" s="19" t="s">
        <v>970</v>
      </c>
      <c r="D41" s="21" t="s">
        <v>971</v>
      </c>
      <c r="E41" s="20">
        <f>Source!DN432</f>
        <v>105</v>
      </c>
      <c r="F41" s="23"/>
      <c r="G41" s="22"/>
      <c r="H41" s="20"/>
      <c r="I41" s="23">
        <f>SUM(Q38:Q40)</f>
        <v>61.98</v>
      </c>
      <c r="J41" s="20">
        <f>Source!BZ432</f>
        <v>85</v>
      </c>
      <c r="K41" s="23">
        <f>SUM(R38:R40)</f>
        <v>1276.46</v>
      </c>
    </row>
    <row r="42" spans="1:35" ht="14.4" x14ac:dyDescent="0.3">
      <c r="A42" s="19"/>
      <c r="B42" s="19"/>
      <c r="C42" s="19" t="s">
        <v>972</v>
      </c>
      <c r="D42" s="21" t="s">
        <v>971</v>
      </c>
      <c r="E42" s="20">
        <f>Source!DO432</f>
        <v>77</v>
      </c>
      <c r="F42" s="23"/>
      <c r="G42" s="22"/>
      <c r="H42" s="20"/>
      <c r="I42" s="23">
        <f>SUM(S38:S41)</f>
        <v>45.45</v>
      </c>
      <c r="J42" s="20">
        <f>Source!CA432</f>
        <v>41</v>
      </c>
      <c r="K42" s="23">
        <f>SUM(T38:T41)</f>
        <v>615.71</v>
      </c>
    </row>
    <row r="43" spans="1:35" ht="14.4" x14ac:dyDescent="0.3">
      <c r="A43" s="26"/>
      <c r="B43" s="26"/>
      <c r="C43" s="26" t="s">
        <v>973</v>
      </c>
      <c r="D43" s="27" t="s">
        <v>974</v>
      </c>
      <c r="E43" s="28">
        <f>Source!AQ432</f>
        <v>107.04</v>
      </c>
      <c r="F43" s="29"/>
      <c r="G43" s="30" t="str">
        <f>Source!DI432</f>
        <v/>
      </c>
      <c r="H43" s="28">
        <f>Source!AV432</f>
        <v>1.248</v>
      </c>
      <c r="I43" s="29">
        <f>Source!U432</f>
        <v>6.0113664000000009</v>
      </c>
      <c r="J43" s="28"/>
      <c r="K43" s="29"/>
      <c r="AB43" s="25">
        <f>I43</f>
        <v>6.0113664000000009</v>
      </c>
    </row>
    <row r="44" spans="1:35" ht="13.8" x14ac:dyDescent="0.25">
      <c r="C44" s="13" t="s">
        <v>975</v>
      </c>
      <c r="H44" s="50">
        <f>I40+I41+I42+0</f>
        <v>166.45999999999998</v>
      </c>
      <c r="I44" s="50"/>
      <c r="J44" s="50">
        <f>K40+K41+K42+0</f>
        <v>3393.8900000000003</v>
      </c>
      <c r="K44" s="50"/>
      <c r="O44" s="25">
        <f>I40+I41+I42+0</f>
        <v>166.45999999999998</v>
      </c>
      <c r="P44" s="25">
        <f>K40+K41+K42+0</f>
        <v>3393.8900000000003</v>
      </c>
      <c r="X44">
        <f>IF(Source!BI432&lt;=1,I40+I41+I42-0, 0)</f>
        <v>166.45999999999998</v>
      </c>
      <c r="Y44">
        <f>IF(Source!BI432=2,I40+I41+I42-0, 0)</f>
        <v>0</v>
      </c>
      <c r="Z44">
        <f>IF(Source!BI432=3,I40+I41+I42-0, 0)</f>
        <v>0</v>
      </c>
      <c r="AA44">
        <f>IF(Source!BI432=4,I40+I41+I42,0)</f>
        <v>0</v>
      </c>
    </row>
    <row r="46" spans="1:35" ht="41.4" x14ac:dyDescent="0.3">
      <c r="A46" s="19">
        <v>3</v>
      </c>
      <c r="B46" s="19" t="str">
        <f>Source!F433</f>
        <v>3.4-21-1</v>
      </c>
      <c r="C46" s="19" t="s">
        <v>283</v>
      </c>
      <c r="D46" s="21" t="str">
        <f>Source!H433</f>
        <v>1  ШТ.</v>
      </c>
      <c r="E46" s="20">
        <f>Source!I433</f>
        <v>1</v>
      </c>
      <c r="F46" s="23"/>
      <c r="G46" s="22"/>
      <c r="H46" s="20"/>
      <c r="I46" s="23"/>
      <c r="J46" s="20"/>
      <c r="K46" s="23"/>
      <c r="Q46">
        <f>ROUND((Source!DN433/100)*(ROUND((ROUND((Source!AF433*Source!AV433*Source!I433),2)),2)), 2)</f>
        <v>5.32</v>
      </c>
      <c r="R46">
        <f>Source!X433</f>
        <v>105.35</v>
      </c>
      <c r="S46">
        <f>ROUND((Source!DO433/100)*(ROUND((ROUND((Source!AF433*Source!AV433*Source!I433),2)),2)), 2)</f>
        <v>5.64</v>
      </c>
      <c r="T46">
        <f>Source!Y433</f>
        <v>49.95</v>
      </c>
      <c r="U46">
        <f>ROUND((175/100)*(ROUND((ROUND((Source!AE433*Source!AV433*Source!I433),2)),2)), 2)</f>
        <v>29.86</v>
      </c>
      <c r="V46">
        <f>ROUND((157/100)*(ROUND((ROUND((Source!AE433*Source!AV433*Source!I433),2)*Source!BS433),2)), 2)</f>
        <v>681.4</v>
      </c>
      <c r="AI46">
        <v>0</v>
      </c>
    </row>
    <row r="47" spans="1:35" ht="14.4" x14ac:dyDescent="0.3">
      <c r="A47" s="19"/>
      <c r="B47" s="19"/>
      <c r="C47" s="19" t="s">
        <v>969</v>
      </c>
      <c r="D47" s="21"/>
      <c r="E47" s="20"/>
      <c r="F47" s="23">
        <f>Source!AO433</f>
        <v>3.41</v>
      </c>
      <c r="G47" s="22" t="str">
        <f>Source!DG433</f>
        <v/>
      </c>
      <c r="H47" s="20">
        <f>Source!AV433</f>
        <v>1.0469999999999999</v>
      </c>
      <c r="I47" s="23">
        <f>ROUND((ROUND((Source!AF433*Source!AV433*Source!I433),2)),2)</f>
        <v>3.57</v>
      </c>
      <c r="J47" s="20">
        <f>IF(Source!BA433&lt;&gt; 0, Source!BA433, 1)</f>
        <v>25.44</v>
      </c>
      <c r="K47" s="23">
        <f>Source!S433</f>
        <v>90.82</v>
      </c>
      <c r="W47">
        <f>I47</f>
        <v>3.57</v>
      </c>
    </row>
    <row r="48" spans="1:35" ht="14.4" x14ac:dyDescent="0.3">
      <c r="A48" s="19"/>
      <c r="B48" s="19"/>
      <c r="C48" s="19" t="s">
        <v>976</v>
      </c>
      <c r="D48" s="21"/>
      <c r="E48" s="20"/>
      <c r="F48" s="23">
        <f>Source!AM433</f>
        <v>263.77</v>
      </c>
      <c r="G48" s="22" t="str">
        <f>Source!DE433</f>
        <v/>
      </c>
      <c r="H48" s="20">
        <f>Source!AV433</f>
        <v>1.0469999999999999</v>
      </c>
      <c r="I48" s="23">
        <f>(ROUND((ROUND(((Source!ET433)*Source!AV433*Source!I433),2)),2)+ROUND((ROUND(((Source!AE433-(Source!EU433))*Source!AV433*Source!I433),2)),2))</f>
        <v>276.17</v>
      </c>
      <c r="J48" s="20">
        <f>IF(Source!BB433&lt;&gt; 0, Source!BB433, 1)</f>
        <v>6.95</v>
      </c>
      <c r="K48" s="23">
        <f>Source!Q433</f>
        <v>1919.38</v>
      </c>
    </row>
    <row r="49" spans="1:35" ht="14.4" x14ac:dyDescent="0.3">
      <c r="A49" s="19"/>
      <c r="B49" s="19"/>
      <c r="C49" s="19" t="s">
        <v>977</v>
      </c>
      <c r="D49" s="21"/>
      <c r="E49" s="20"/>
      <c r="F49" s="23">
        <f>Source!AN433</f>
        <v>16.29</v>
      </c>
      <c r="G49" s="22" t="str">
        <f>Source!DF433</f>
        <v/>
      </c>
      <c r="H49" s="20">
        <f>Source!AV433</f>
        <v>1.0469999999999999</v>
      </c>
      <c r="I49" s="31">
        <f>ROUND((ROUND((Source!AE433*Source!AV433*Source!I433),2)),2)</f>
        <v>17.059999999999999</v>
      </c>
      <c r="J49" s="20">
        <f>IF(Source!BS433&lt;&gt; 0, Source!BS433, 1)</f>
        <v>25.44</v>
      </c>
      <c r="K49" s="31">
        <f>Source!R433</f>
        <v>434.01</v>
      </c>
      <c r="W49">
        <f>I49</f>
        <v>17.059999999999999</v>
      </c>
    </row>
    <row r="50" spans="1:35" ht="14.4" x14ac:dyDescent="0.3">
      <c r="A50" s="19"/>
      <c r="B50" s="19"/>
      <c r="C50" s="19" t="s">
        <v>970</v>
      </c>
      <c r="D50" s="21" t="s">
        <v>971</v>
      </c>
      <c r="E50" s="20">
        <f>Source!DN433</f>
        <v>149</v>
      </c>
      <c r="F50" s="23"/>
      <c r="G50" s="22"/>
      <c r="H50" s="20"/>
      <c r="I50" s="23">
        <f>SUM(Q46:Q49)</f>
        <v>5.32</v>
      </c>
      <c r="J50" s="20">
        <f>Source!BZ433</f>
        <v>116</v>
      </c>
      <c r="K50" s="23">
        <f>SUM(R46:R49)</f>
        <v>105.35</v>
      </c>
    </row>
    <row r="51" spans="1:35" ht="14.4" x14ac:dyDescent="0.3">
      <c r="A51" s="19"/>
      <c r="B51" s="19"/>
      <c r="C51" s="19" t="s">
        <v>972</v>
      </c>
      <c r="D51" s="21" t="s">
        <v>971</v>
      </c>
      <c r="E51" s="20">
        <f>Source!DO433</f>
        <v>158</v>
      </c>
      <c r="F51" s="23"/>
      <c r="G51" s="22"/>
      <c r="H51" s="20"/>
      <c r="I51" s="23">
        <f>SUM(S46:S50)</f>
        <v>5.64</v>
      </c>
      <c r="J51" s="20">
        <f>Source!CA433</f>
        <v>55</v>
      </c>
      <c r="K51" s="23">
        <f>SUM(T46:T50)</f>
        <v>49.95</v>
      </c>
    </row>
    <row r="52" spans="1:35" ht="14.4" x14ac:dyDescent="0.3">
      <c r="A52" s="19"/>
      <c r="B52" s="19"/>
      <c r="C52" s="19" t="s">
        <v>978</v>
      </c>
      <c r="D52" s="21" t="s">
        <v>971</v>
      </c>
      <c r="E52" s="20">
        <f>175</f>
        <v>175</v>
      </c>
      <c r="F52" s="23"/>
      <c r="G52" s="22"/>
      <c r="H52" s="20"/>
      <c r="I52" s="23">
        <f>SUM(U46:U51)</f>
        <v>29.86</v>
      </c>
      <c r="J52" s="20">
        <f>157</f>
        <v>157</v>
      </c>
      <c r="K52" s="23">
        <f>SUM(V46:V51)</f>
        <v>681.4</v>
      </c>
    </row>
    <row r="53" spans="1:35" ht="14.4" x14ac:dyDescent="0.3">
      <c r="A53" s="26"/>
      <c r="B53" s="26"/>
      <c r="C53" s="26" t="s">
        <v>973</v>
      </c>
      <c r="D53" s="27" t="s">
        <v>974</v>
      </c>
      <c r="E53" s="28">
        <f>Source!AQ433</f>
        <v>0.27</v>
      </c>
      <c r="F53" s="29"/>
      <c r="G53" s="30" t="str">
        <f>Source!DI433</f>
        <v/>
      </c>
      <c r="H53" s="28">
        <f>Source!AV433</f>
        <v>1.0469999999999999</v>
      </c>
      <c r="I53" s="29">
        <f>Source!U433</f>
        <v>0.28269</v>
      </c>
      <c r="J53" s="28"/>
      <c r="K53" s="29"/>
      <c r="AB53" s="25">
        <f>I53</f>
        <v>0.28269</v>
      </c>
    </row>
    <row r="54" spans="1:35" ht="13.8" x14ac:dyDescent="0.25">
      <c r="C54" s="13" t="s">
        <v>975</v>
      </c>
      <c r="H54" s="50">
        <f>I47+I48+I50+I51+I52+0</f>
        <v>320.56</v>
      </c>
      <c r="I54" s="50"/>
      <c r="J54" s="50">
        <f>K47+K48+K50+K51+K52+0</f>
        <v>2846.9</v>
      </c>
      <c r="K54" s="50"/>
      <c r="O54" s="25">
        <f>I47+I48+I50+I51+I52+0</f>
        <v>320.56</v>
      </c>
      <c r="P54" s="25">
        <f>K47+K48+K50+K51+K52+0</f>
        <v>2846.9</v>
      </c>
      <c r="X54">
        <f>IF(Source!BI433&lt;=1,I47+I48+I50+I51+I52-0, 0)</f>
        <v>320.56</v>
      </c>
      <c r="Y54">
        <f>IF(Source!BI433=2,I47+I48+I50+I51+I52-0, 0)</f>
        <v>0</v>
      </c>
      <c r="Z54">
        <f>IF(Source!BI433=3,I47+I48+I50+I51+I52-0, 0)</f>
        <v>0</v>
      </c>
      <c r="AA54">
        <f>IF(Source!BI433=4,I47+I48+I50+I51+I52,0)</f>
        <v>0</v>
      </c>
    </row>
    <row r="56" spans="1:35" ht="41.4" x14ac:dyDescent="0.3">
      <c r="A56" s="19">
        <v>4</v>
      </c>
      <c r="B56" s="19" t="str">
        <f>Source!F434</f>
        <v>3.4-21-3</v>
      </c>
      <c r="C56" s="19" t="s">
        <v>288</v>
      </c>
      <c r="D56" s="21" t="str">
        <f>Source!H434</f>
        <v>1  ШТ.</v>
      </c>
      <c r="E56" s="20">
        <f>Source!I434</f>
        <v>1</v>
      </c>
      <c r="F56" s="23"/>
      <c r="G56" s="22"/>
      <c r="H56" s="20"/>
      <c r="I56" s="23"/>
      <c r="J56" s="20"/>
      <c r="K56" s="23"/>
      <c r="Q56">
        <f>ROUND((Source!DN434/100)*(ROUND((ROUND((Source!AF434*Source!AV434*Source!I434),2)),2)), 2)</f>
        <v>5.1100000000000003</v>
      </c>
      <c r="R56">
        <f>Source!X434</f>
        <v>101.22</v>
      </c>
      <c r="S56">
        <f>ROUND((Source!DO434/100)*(ROUND((ROUND((Source!AF434*Source!AV434*Source!I434),2)),2)), 2)</f>
        <v>5.42</v>
      </c>
      <c r="T56">
        <f>Source!Y434</f>
        <v>47.99</v>
      </c>
      <c r="U56">
        <f>ROUND((175/100)*(ROUND((ROUND((Source!AE434*Source!AV434*Source!I434),2)),2)), 2)</f>
        <v>27.72</v>
      </c>
      <c r="V56">
        <f>ROUND((157/100)*(ROUND((ROUND((Source!AE434*Source!AV434*Source!I434),2)*Source!BS434),2)), 2)</f>
        <v>632.66</v>
      </c>
      <c r="AI56">
        <v>0</v>
      </c>
    </row>
    <row r="57" spans="1:35" ht="14.4" x14ac:dyDescent="0.3">
      <c r="A57" s="19"/>
      <c r="B57" s="19"/>
      <c r="C57" s="19" t="s">
        <v>969</v>
      </c>
      <c r="D57" s="21"/>
      <c r="E57" s="20"/>
      <c r="F57" s="23">
        <f>Source!AO434</f>
        <v>3.28</v>
      </c>
      <c r="G57" s="22" t="str">
        <f>Source!DG434</f>
        <v/>
      </c>
      <c r="H57" s="20">
        <f>Source!AV434</f>
        <v>1.0469999999999999</v>
      </c>
      <c r="I57" s="23">
        <f>ROUND((ROUND((Source!AF434*Source!AV434*Source!I434),2)),2)</f>
        <v>3.43</v>
      </c>
      <c r="J57" s="20">
        <f>IF(Source!BA434&lt;&gt; 0, Source!BA434, 1)</f>
        <v>25.44</v>
      </c>
      <c r="K57" s="23">
        <f>Source!S434</f>
        <v>87.26</v>
      </c>
      <c r="W57">
        <f>I57</f>
        <v>3.43</v>
      </c>
    </row>
    <row r="58" spans="1:35" ht="14.4" x14ac:dyDescent="0.3">
      <c r="A58" s="19"/>
      <c r="B58" s="19"/>
      <c r="C58" s="19" t="s">
        <v>976</v>
      </c>
      <c r="D58" s="21"/>
      <c r="E58" s="20"/>
      <c r="F58" s="23">
        <f>Source!AM434</f>
        <v>244.93</v>
      </c>
      <c r="G58" s="22" t="str">
        <f>Source!DE434</f>
        <v/>
      </c>
      <c r="H58" s="20">
        <f>Source!AV434</f>
        <v>1.0469999999999999</v>
      </c>
      <c r="I58" s="23">
        <f>(ROUND((ROUND(((Source!ET434)*Source!AV434*Source!I434),2)),2)+ROUND((ROUND(((Source!AE434-(Source!EU434))*Source!AV434*Source!I434),2)),2))</f>
        <v>256.44</v>
      </c>
      <c r="J58" s="20">
        <f>IF(Source!BB434&lt;&gt; 0, Source!BB434, 1)</f>
        <v>6.95</v>
      </c>
      <c r="K58" s="23">
        <f>Source!Q434</f>
        <v>1782.26</v>
      </c>
    </row>
    <row r="59" spans="1:35" ht="14.4" x14ac:dyDescent="0.3">
      <c r="A59" s="19"/>
      <c r="B59" s="19"/>
      <c r="C59" s="19" t="s">
        <v>977</v>
      </c>
      <c r="D59" s="21"/>
      <c r="E59" s="20"/>
      <c r="F59" s="23">
        <f>Source!AN434</f>
        <v>15.13</v>
      </c>
      <c r="G59" s="22" t="str">
        <f>Source!DF434</f>
        <v/>
      </c>
      <c r="H59" s="20">
        <f>Source!AV434</f>
        <v>1.0469999999999999</v>
      </c>
      <c r="I59" s="31">
        <f>ROUND((ROUND((Source!AE434*Source!AV434*Source!I434),2)),2)</f>
        <v>15.84</v>
      </c>
      <c r="J59" s="20">
        <f>IF(Source!BS434&lt;&gt; 0, Source!BS434, 1)</f>
        <v>25.44</v>
      </c>
      <c r="K59" s="31">
        <f>Source!R434</f>
        <v>402.97</v>
      </c>
      <c r="W59">
        <f>I59</f>
        <v>15.84</v>
      </c>
    </row>
    <row r="60" spans="1:35" ht="14.4" x14ac:dyDescent="0.3">
      <c r="A60" s="19"/>
      <c r="B60" s="19"/>
      <c r="C60" s="19" t="s">
        <v>970</v>
      </c>
      <c r="D60" s="21" t="s">
        <v>971</v>
      </c>
      <c r="E60" s="20">
        <f>Source!DN434</f>
        <v>149</v>
      </c>
      <c r="F60" s="23"/>
      <c r="G60" s="22"/>
      <c r="H60" s="20"/>
      <c r="I60" s="23">
        <f>SUM(Q56:Q59)</f>
        <v>5.1100000000000003</v>
      </c>
      <c r="J60" s="20">
        <f>Source!BZ434</f>
        <v>116</v>
      </c>
      <c r="K60" s="23">
        <f>SUM(R56:R59)</f>
        <v>101.22</v>
      </c>
    </row>
    <row r="61" spans="1:35" ht="14.4" x14ac:dyDescent="0.3">
      <c r="A61" s="19"/>
      <c r="B61" s="19"/>
      <c r="C61" s="19" t="s">
        <v>972</v>
      </c>
      <c r="D61" s="21" t="s">
        <v>971</v>
      </c>
      <c r="E61" s="20">
        <f>Source!DO434</f>
        <v>158</v>
      </c>
      <c r="F61" s="23"/>
      <c r="G61" s="22"/>
      <c r="H61" s="20"/>
      <c r="I61" s="23">
        <f>SUM(S56:S60)</f>
        <v>5.42</v>
      </c>
      <c r="J61" s="20">
        <f>Source!CA434</f>
        <v>55</v>
      </c>
      <c r="K61" s="23">
        <f>SUM(T56:T60)</f>
        <v>47.99</v>
      </c>
    </row>
    <row r="62" spans="1:35" ht="14.4" x14ac:dyDescent="0.3">
      <c r="A62" s="19"/>
      <c r="B62" s="19"/>
      <c r="C62" s="19" t="s">
        <v>978</v>
      </c>
      <c r="D62" s="21" t="s">
        <v>971</v>
      </c>
      <c r="E62" s="20">
        <f>175</f>
        <v>175</v>
      </c>
      <c r="F62" s="23"/>
      <c r="G62" s="22"/>
      <c r="H62" s="20"/>
      <c r="I62" s="23">
        <f>SUM(U56:U61)</f>
        <v>27.72</v>
      </c>
      <c r="J62" s="20">
        <f>157</f>
        <v>157</v>
      </c>
      <c r="K62" s="23">
        <f>SUM(V56:V61)</f>
        <v>632.66</v>
      </c>
    </row>
    <row r="63" spans="1:35" ht="14.4" x14ac:dyDescent="0.3">
      <c r="A63" s="26"/>
      <c r="B63" s="26"/>
      <c r="C63" s="26" t="s">
        <v>973</v>
      </c>
      <c r="D63" s="27" t="s">
        <v>974</v>
      </c>
      <c r="E63" s="28">
        <f>Source!AQ434</f>
        <v>0.26</v>
      </c>
      <c r="F63" s="29"/>
      <c r="G63" s="30" t="str">
        <f>Source!DI434</f>
        <v/>
      </c>
      <c r="H63" s="28">
        <f>Source!AV434</f>
        <v>1.0469999999999999</v>
      </c>
      <c r="I63" s="29">
        <f>Source!U434</f>
        <v>0.27222000000000002</v>
      </c>
      <c r="J63" s="28"/>
      <c r="K63" s="29"/>
      <c r="AB63" s="25">
        <f>I63</f>
        <v>0.27222000000000002</v>
      </c>
    </row>
    <row r="64" spans="1:35" ht="13.8" x14ac:dyDescent="0.25">
      <c r="C64" s="13" t="s">
        <v>975</v>
      </c>
      <c r="H64" s="50">
        <f>I57+I58+I60+I61+I62+0</f>
        <v>298.12</v>
      </c>
      <c r="I64" s="50"/>
      <c r="J64" s="50">
        <f>K57+K58+K60+K61+K62+0</f>
        <v>2651.39</v>
      </c>
      <c r="K64" s="50"/>
      <c r="O64" s="25">
        <f>I57+I58+I60+I61+I62+0</f>
        <v>298.12</v>
      </c>
      <c r="P64" s="25">
        <f>K57+K58+K60+K61+K62+0</f>
        <v>2651.39</v>
      </c>
      <c r="X64">
        <f>IF(Source!BI434&lt;=1,I57+I58+I60+I61+I62-0, 0)</f>
        <v>298.12</v>
      </c>
      <c r="Y64">
        <f>IF(Source!BI434=2,I57+I58+I60+I61+I62-0, 0)</f>
        <v>0</v>
      </c>
      <c r="Z64">
        <f>IF(Source!BI434=3,I57+I58+I60+I61+I62-0, 0)</f>
        <v>0</v>
      </c>
      <c r="AA64">
        <f>IF(Source!BI434=4,I57+I58+I60+I61+I62,0)</f>
        <v>0</v>
      </c>
    </row>
    <row r="66" spans="1:35" ht="110.4" x14ac:dyDescent="0.3">
      <c r="A66" s="19">
        <v>5</v>
      </c>
      <c r="B66" s="19" t="str">
        <f>Source!F435</f>
        <v>3.4-22-3</v>
      </c>
      <c r="C66" s="19" t="s">
        <v>291</v>
      </c>
      <c r="D66" s="21" t="str">
        <f>Source!H435</f>
        <v>1 М</v>
      </c>
      <c r="E66" s="20">
        <f>Source!I435</f>
        <v>67</v>
      </c>
      <c r="F66" s="23"/>
      <c r="G66" s="22"/>
      <c r="H66" s="20"/>
      <c r="I66" s="23"/>
      <c r="J66" s="20"/>
      <c r="K66" s="23"/>
      <c r="Q66">
        <f>ROUND((Source!DN435/100)*(ROUND((ROUND((Source!AF435*Source!AV435*Source!I435),2)),2)), 2)</f>
        <v>3049.96</v>
      </c>
      <c r="R66">
        <f>Source!X435</f>
        <v>60406.32</v>
      </c>
      <c r="S66">
        <f>ROUND((Source!DO435/100)*(ROUND((ROUND((Source!AF435*Source!AV435*Source!I435),2)),2)), 2)</f>
        <v>3234.18</v>
      </c>
      <c r="T66">
        <f>Source!Y435</f>
        <v>28640.93</v>
      </c>
      <c r="U66">
        <f>ROUND((175/100)*(ROUND((ROUND((Source!AE435*Source!AV435*Source!I435),2)),2)), 2)</f>
        <v>10960.08</v>
      </c>
      <c r="V66">
        <f>ROUND((157/100)*(ROUND((ROUND((Source!AE435*Source!AV435*Source!I435),2)*Source!BS435),2)), 2)</f>
        <v>250145.24</v>
      </c>
      <c r="AI66">
        <v>0</v>
      </c>
    </row>
    <row r="67" spans="1:35" ht="14.4" x14ac:dyDescent="0.3">
      <c r="A67" s="19"/>
      <c r="B67" s="19"/>
      <c r="C67" s="19" t="s">
        <v>969</v>
      </c>
      <c r="D67" s="21"/>
      <c r="E67" s="20"/>
      <c r="F67" s="23">
        <f>Source!AO435</f>
        <v>29.18</v>
      </c>
      <c r="G67" s="22" t="str">
        <f>Source!DG435</f>
        <v/>
      </c>
      <c r="H67" s="20">
        <f>Source!AV435</f>
        <v>1.0469999999999999</v>
      </c>
      <c r="I67" s="23">
        <f>ROUND((ROUND((Source!AF435*Source!AV435*Source!I435),2)),2)</f>
        <v>2046.95</v>
      </c>
      <c r="J67" s="20">
        <f>IF(Source!BA435&lt;&gt; 0, Source!BA435, 1)</f>
        <v>25.44</v>
      </c>
      <c r="K67" s="23">
        <f>Source!S435</f>
        <v>52074.41</v>
      </c>
      <c r="W67">
        <f>I67</f>
        <v>2046.95</v>
      </c>
    </row>
    <row r="68" spans="1:35" ht="14.4" x14ac:dyDescent="0.3">
      <c r="A68" s="19"/>
      <c r="B68" s="19"/>
      <c r="C68" s="19" t="s">
        <v>976</v>
      </c>
      <c r="D68" s="21"/>
      <c r="E68" s="20"/>
      <c r="F68" s="23">
        <f>Source!AM435</f>
        <v>1081.57</v>
      </c>
      <c r="G68" s="22" t="str">
        <f>Source!DE435</f>
        <v/>
      </c>
      <c r="H68" s="20">
        <f>Source!AV435</f>
        <v>1.0469999999999999</v>
      </c>
      <c r="I68" s="23">
        <f>(ROUND((ROUND(((Source!ET435)*Source!AV435*Source!I435),2)),2)+ROUND((ROUND(((Source!AE435-(Source!EU435))*Source!AV435*Source!I435),2)),2))</f>
        <v>75871.05</v>
      </c>
      <c r="J68" s="20">
        <f>IF(Source!BB435&lt;&gt; 0, Source!BB435, 1)</f>
        <v>7.66</v>
      </c>
      <c r="K68" s="23">
        <f>Source!Q435</f>
        <v>581172.24</v>
      </c>
    </row>
    <row r="69" spans="1:35" ht="14.4" x14ac:dyDescent="0.3">
      <c r="A69" s="19"/>
      <c r="B69" s="19"/>
      <c r="C69" s="19" t="s">
        <v>977</v>
      </c>
      <c r="D69" s="21"/>
      <c r="E69" s="20"/>
      <c r="F69" s="23">
        <f>Source!AN435</f>
        <v>89.28</v>
      </c>
      <c r="G69" s="22" t="str">
        <f>Source!DF435</f>
        <v/>
      </c>
      <c r="H69" s="20">
        <f>Source!AV435</f>
        <v>1.0469999999999999</v>
      </c>
      <c r="I69" s="31">
        <f>ROUND((ROUND((Source!AE435*Source!AV435*Source!I435),2)),2)</f>
        <v>6262.9</v>
      </c>
      <c r="J69" s="20">
        <f>IF(Source!BS435&lt;&gt; 0, Source!BS435, 1)</f>
        <v>25.44</v>
      </c>
      <c r="K69" s="31">
        <f>Source!R435</f>
        <v>159328.18</v>
      </c>
      <c r="W69">
        <f>I69</f>
        <v>6262.9</v>
      </c>
    </row>
    <row r="70" spans="1:35" ht="14.4" x14ac:dyDescent="0.3">
      <c r="A70" s="19"/>
      <c r="B70" s="19"/>
      <c r="C70" s="19" t="s">
        <v>981</v>
      </c>
      <c r="D70" s="21"/>
      <c r="E70" s="20"/>
      <c r="F70" s="23">
        <f>Source!AL435</f>
        <v>25.56</v>
      </c>
      <c r="G70" s="22" t="str">
        <f>Source!DD435</f>
        <v/>
      </c>
      <c r="H70" s="20">
        <f>Source!AW435</f>
        <v>1.079</v>
      </c>
      <c r="I70" s="23">
        <f>ROUND((ROUND((Source!AC435*Source!AW435*Source!I435),2)),2)</f>
        <v>1847.81</v>
      </c>
      <c r="J70" s="20">
        <f>IF(Source!BC435&lt;&gt; 0, Source!BC435, 1)</f>
        <v>4.6100000000000003</v>
      </c>
      <c r="K70" s="23">
        <f>Source!P435</f>
        <v>8518.4</v>
      </c>
    </row>
    <row r="71" spans="1:35" ht="96.6" x14ac:dyDescent="0.3">
      <c r="A71" s="19" t="s">
        <v>296</v>
      </c>
      <c r="B71" s="19" t="str">
        <f>Source!F436</f>
        <v>1.1-1-1835</v>
      </c>
      <c r="C71" s="19" t="s">
        <v>298</v>
      </c>
      <c r="D71" s="21" t="str">
        <f>Source!H436</f>
        <v>кг</v>
      </c>
      <c r="E71" s="20">
        <f>Source!I436</f>
        <v>8844</v>
      </c>
      <c r="F71" s="23">
        <f>Source!AK436</f>
        <v>11.3</v>
      </c>
      <c r="G71" s="32" t="s">
        <v>3</v>
      </c>
      <c r="H71" s="20">
        <f>Source!AW436</f>
        <v>1.079</v>
      </c>
      <c r="I71" s="23">
        <f>ROUND((ROUND((Source!AC436*Source!AW436*Source!I436),2)),2)+(ROUND((ROUND(((Source!ET436)*Source!AV436*Source!I436),2)),2)+ROUND((ROUND(((Source!AE436-(Source!EU436))*Source!AV436*Source!I436),2)),2))+ROUND((ROUND((Source!AF436*Source!AV436*Source!I436),2)),2)</f>
        <v>107832.24</v>
      </c>
      <c r="J71" s="20">
        <f>IF(Source!BC436&lt;&gt; 0, Source!BC436, 1)</f>
        <v>4.03</v>
      </c>
      <c r="K71" s="23">
        <f>Source!O436</f>
        <v>434563.93</v>
      </c>
      <c r="Q71">
        <f>ROUND((Source!DN436/100)*(ROUND((ROUND((Source!AF436*Source!AV436*Source!I436),2)),2)), 2)</f>
        <v>0</v>
      </c>
      <c r="R71">
        <f>Source!X436</f>
        <v>0</v>
      </c>
      <c r="S71">
        <f>ROUND((Source!DO436/100)*(ROUND((ROUND((Source!AF436*Source!AV436*Source!I436),2)),2)), 2)</f>
        <v>0</v>
      </c>
      <c r="T71">
        <f>Source!Y436</f>
        <v>0</v>
      </c>
      <c r="U71">
        <f>ROUND((175/100)*(ROUND((ROUND((Source!AE436*Source!AV436*Source!I436),2)),2)), 2)</f>
        <v>0</v>
      </c>
      <c r="V71">
        <f>ROUND((157/100)*(ROUND((ROUND((Source!AE436*Source!AV436*Source!I436),2)*Source!BS436),2)), 2)</f>
        <v>0</v>
      </c>
      <c r="X71">
        <f>IF(Source!BI436&lt;=1,I71, 0)</f>
        <v>107832.24</v>
      </c>
      <c r="Y71">
        <f>IF(Source!BI436=2,I71, 0)</f>
        <v>0</v>
      </c>
      <c r="Z71">
        <f>IF(Source!BI436=3,I71, 0)</f>
        <v>0</v>
      </c>
      <c r="AA71">
        <f>IF(Source!BI436=4,I71, 0)</f>
        <v>0</v>
      </c>
      <c r="AI71">
        <v>3</v>
      </c>
    </row>
    <row r="72" spans="1:35" ht="138" x14ac:dyDescent="0.3">
      <c r="A72" s="19" t="s">
        <v>300</v>
      </c>
      <c r="B72" s="19" t="str">
        <f>Source!F437</f>
        <v>1.1-1-3290</v>
      </c>
      <c r="C72" s="19" t="s">
        <v>938</v>
      </c>
      <c r="D72" s="21" t="str">
        <f>Source!H437</f>
        <v>л</v>
      </c>
      <c r="E72" s="20">
        <f>Source!I437</f>
        <v>458.49439999999998</v>
      </c>
      <c r="F72" s="23">
        <f>Source!AK437</f>
        <v>95.37</v>
      </c>
      <c r="G72" s="32" t="s">
        <v>3</v>
      </c>
      <c r="H72" s="20">
        <f>Source!AW437</f>
        <v>1.079</v>
      </c>
      <c r="I72" s="23">
        <f>ROUND((ROUND((Source!AC437*Source!AW437*Source!I437),2)),2)+(ROUND((ROUND(((Source!ET437)*Source!AV437*Source!I437),2)),2)+ROUND((ROUND(((Source!AE437-(Source!EU437))*Source!AV437*Source!I437),2)),2))+ROUND((ROUND((Source!AF437*Source!AV437*Source!I437),2)),2)</f>
        <v>47181.01</v>
      </c>
      <c r="J72" s="20">
        <f>IF(Source!BC437&lt;&gt; 0, Source!BC437, 1)</f>
        <v>4.91</v>
      </c>
      <c r="K72" s="23">
        <f>Source!O437</f>
        <v>231658.76</v>
      </c>
      <c r="Q72">
        <f>ROUND((Source!DN437/100)*(ROUND((ROUND((Source!AF437*Source!AV437*Source!I437),2)),2)), 2)</f>
        <v>0</v>
      </c>
      <c r="R72">
        <f>Source!X437</f>
        <v>0</v>
      </c>
      <c r="S72">
        <f>ROUND((Source!DO437/100)*(ROUND((ROUND((Source!AF437*Source!AV437*Source!I437),2)),2)), 2)</f>
        <v>0</v>
      </c>
      <c r="T72">
        <f>Source!Y437</f>
        <v>0</v>
      </c>
      <c r="U72">
        <f>ROUND((175/100)*(ROUND((ROUND((Source!AE437*Source!AV437*Source!I437),2)),2)), 2)</f>
        <v>0</v>
      </c>
      <c r="V72">
        <f>ROUND((157/100)*(ROUND((ROUND((Source!AE437*Source!AV437*Source!I437),2)*Source!BS437),2)), 2)</f>
        <v>0</v>
      </c>
      <c r="X72">
        <f>IF(Source!BI437&lt;=1,I72, 0)</f>
        <v>47181.01</v>
      </c>
      <c r="Y72">
        <f>IF(Source!BI437=2,I72, 0)</f>
        <v>0</v>
      </c>
      <c r="Z72">
        <f>IF(Source!BI437=3,I72, 0)</f>
        <v>0</v>
      </c>
      <c r="AA72">
        <f>IF(Source!BI437=4,I72, 0)</f>
        <v>0</v>
      </c>
      <c r="AI72">
        <v>3</v>
      </c>
    </row>
    <row r="73" spans="1:35" ht="14.4" x14ac:dyDescent="0.3">
      <c r="A73" s="19"/>
      <c r="B73" s="19"/>
      <c r="C73" s="19" t="s">
        <v>970</v>
      </c>
      <c r="D73" s="21" t="s">
        <v>971</v>
      </c>
      <c r="E73" s="20">
        <f>Source!DN435</f>
        <v>149</v>
      </c>
      <c r="F73" s="23"/>
      <c r="G73" s="22"/>
      <c r="H73" s="20"/>
      <c r="I73" s="23">
        <f>SUM(Q66:Q72)</f>
        <v>3049.96</v>
      </c>
      <c r="J73" s="20">
        <f>Source!BZ435</f>
        <v>116</v>
      </c>
      <c r="K73" s="23">
        <f>SUM(R66:R72)</f>
        <v>60406.32</v>
      </c>
    </row>
    <row r="74" spans="1:35" ht="14.4" x14ac:dyDescent="0.3">
      <c r="A74" s="19"/>
      <c r="B74" s="19"/>
      <c r="C74" s="19" t="s">
        <v>972</v>
      </c>
      <c r="D74" s="21" t="s">
        <v>971</v>
      </c>
      <c r="E74" s="20">
        <f>Source!DO435</f>
        <v>158</v>
      </c>
      <c r="F74" s="23"/>
      <c r="G74" s="22"/>
      <c r="H74" s="20"/>
      <c r="I74" s="23">
        <f>SUM(S66:S73)</f>
        <v>3234.18</v>
      </c>
      <c r="J74" s="20">
        <f>Source!CA435</f>
        <v>55</v>
      </c>
      <c r="K74" s="23">
        <f>SUM(T66:T73)</f>
        <v>28640.93</v>
      </c>
    </row>
    <row r="75" spans="1:35" ht="14.4" x14ac:dyDescent="0.3">
      <c r="A75" s="19"/>
      <c r="B75" s="19"/>
      <c r="C75" s="19" t="s">
        <v>978</v>
      </c>
      <c r="D75" s="21" t="s">
        <v>971</v>
      </c>
      <c r="E75" s="20">
        <f>175</f>
        <v>175</v>
      </c>
      <c r="F75" s="23"/>
      <c r="G75" s="22"/>
      <c r="H75" s="20"/>
      <c r="I75" s="23">
        <f>SUM(U66:U74)</f>
        <v>10960.08</v>
      </c>
      <c r="J75" s="20">
        <f>157</f>
        <v>157</v>
      </c>
      <c r="K75" s="23">
        <f>SUM(V66:V74)</f>
        <v>250145.24</v>
      </c>
    </row>
    <row r="76" spans="1:35" ht="14.4" x14ac:dyDescent="0.3">
      <c r="A76" s="26"/>
      <c r="B76" s="26"/>
      <c r="C76" s="26" t="s">
        <v>973</v>
      </c>
      <c r="D76" s="27" t="s">
        <v>974</v>
      </c>
      <c r="E76" s="28">
        <f>Source!AQ435</f>
        <v>2.09</v>
      </c>
      <c r="F76" s="29"/>
      <c r="G76" s="30" t="str">
        <f>Source!DI435</f>
        <v/>
      </c>
      <c r="H76" s="28">
        <f>Source!AV435</f>
        <v>1.0469999999999999</v>
      </c>
      <c r="I76" s="29">
        <f>Source!U435</f>
        <v>146.61141000000001</v>
      </c>
      <c r="J76" s="28"/>
      <c r="K76" s="29"/>
      <c r="AB76" s="25">
        <f>I76</f>
        <v>146.61141000000001</v>
      </c>
    </row>
    <row r="77" spans="1:35" ht="13.8" x14ac:dyDescent="0.25">
      <c r="C77" s="13" t="s">
        <v>975</v>
      </c>
      <c r="H77" s="50">
        <f>I67+I68+I70+I73+I74+I75+SUM(I71:I72)</f>
        <v>252023.28</v>
      </c>
      <c r="I77" s="50"/>
      <c r="J77" s="50">
        <f>K67+K68+K70+K73+K74+K75+SUM(K71:K72)</f>
        <v>1647180.23</v>
      </c>
      <c r="K77" s="50"/>
      <c r="O77" s="25">
        <f>I67+I68+I70+I73+I74+I75+SUM(I71:I72)</f>
        <v>252023.28</v>
      </c>
      <c r="P77" s="25">
        <f>K67+K68+K70+K73+K74+K75+SUM(K71:K72)</f>
        <v>1647180.23</v>
      </c>
      <c r="X77">
        <f>IF(Source!BI435&lt;=1,I67+I68+I70+I73+I74+I75-0, 0)</f>
        <v>97010.03</v>
      </c>
      <c r="Y77">
        <f>IF(Source!BI435=2,I67+I68+I70+I73+I74+I75-0, 0)</f>
        <v>0</v>
      </c>
      <c r="Z77">
        <f>IF(Source!BI435=3,I67+I68+I70+I73+I74+I75-0, 0)</f>
        <v>0</v>
      </c>
      <c r="AA77">
        <f>IF(Source!BI435=4,I67+I68+I70+I73+I74+I75,0)</f>
        <v>0</v>
      </c>
    </row>
    <row r="79" spans="1:35" ht="41.4" x14ac:dyDescent="0.3">
      <c r="A79" s="26">
        <v>6</v>
      </c>
      <c r="B79" s="26" t="str">
        <f>Source!F438</f>
        <v>Цена поставщика</v>
      </c>
      <c r="C79" s="26" t="s">
        <v>990</v>
      </c>
      <c r="D79" s="27" t="str">
        <f>Source!H438</f>
        <v>м</v>
      </c>
      <c r="E79" s="28">
        <f>Source!I438</f>
        <v>138</v>
      </c>
      <c r="F79" s="29">
        <f>Source!AL438</f>
        <v>151.16</v>
      </c>
      <c r="G79" s="30" t="str">
        <f>Source!DD438</f>
        <v/>
      </c>
      <c r="H79" s="28">
        <f>Source!AW438</f>
        <v>1</v>
      </c>
      <c r="I79" s="29">
        <f>ROUND((ROUND((Source!AC438*Source!AW438*Source!I438),2)),2)</f>
        <v>20860.080000000002</v>
      </c>
      <c r="J79" s="28">
        <f>IF(Source!BC438&lt;&gt; 0, Source!BC438, 1)</f>
        <v>6.34</v>
      </c>
      <c r="K79" s="29">
        <f>Source!P438</f>
        <v>132252.91</v>
      </c>
      <c r="Q79">
        <f>ROUND((Source!DN438/100)*(ROUND((ROUND((Source!AF438*Source!AV438*Source!I438),2)),2)), 2)</f>
        <v>0</v>
      </c>
      <c r="R79">
        <f>Source!X438</f>
        <v>0</v>
      </c>
      <c r="S79">
        <f>ROUND((Source!DO438/100)*(ROUND((ROUND((Source!AF438*Source!AV438*Source!I438),2)),2)), 2)</f>
        <v>0</v>
      </c>
      <c r="T79">
        <f>Source!Y438</f>
        <v>0</v>
      </c>
      <c r="U79">
        <f>ROUND((175/100)*(ROUND((ROUND((Source!AE438*Source!AV438*Source!I438),2)),2)), 2)</f>
        <v>0</v>
      </c>
      <c r="V79">
        <f>ROUND((157/100)*(ROUND((ROUND((Source!AE438*Source!AV438*Source!I438),2)*Source!BS438),2)), 2)</f>
        <v>0</v>
      </c>
      <c r="AI79">
        <v>3</v>
      </c>
    </row>
    <row r="80" spans="1:35" ht="13.8" x14ac:dyDescent="0.25">
      <c r="C80" s="13" t="s">
        <v>975</v>
      </c>
      <c r="H80" s="50">
        <f>I79+0</f>
        <v>20860.080000000002</v>
      </c>
      <c r="I80" s="50"/>
      <c r="J80" s="50">
        <f>K79+0</f>
        <v>132252.91</v>
      </c>
      <c r="K80" s="50"/>
      <c r="O80" s="25">
        <f>I79+0</f>
        <v>20860.080000000002</v>
      </c>
      <c r="P80" s="25">
        <f>K79+0</f>
        <v>132252.91</v>
      </c>
      <c r="X80">
        <f>IF(Source!BI438&lt;=1,I79-0, 0)</f>
        <v>20860.080000000002</v>
      </c>
      <c r="Y80">
        <f>IF(Source!BI438=2,I79-0, 0)</f>
        <v>0</v>
      </c>
      <c r="Z80">
        <f>IF(Source!BI438=3,I79-0, 0)</f>
        <v>0</v>
      </c>
      <c r="AA80">
        <f>IF(Source!BI438=4,I79,0)</f>
        <v>0</v>
      </c>
    </row>
    <row r="82" spans="1:35" ht="41.4" x14ac:dyDescent="0.3">
      <c r="A82" s="19">
        <v>7</v>
      </c>
      <c r="B82" s="19" t="str">
        <f>Source!F439</f>
        <v>3.22-73-2</v>
      </c>
      <c r="C82" s="19" t="s">
        <v>308</v>
      </c>
      <c r="D82" s="21" t="str">
        <f>Source!H439</f>
        <v>1 стык</v>
      </c>
      <c r="E82" s="20">
        <f>Source!I439</f>
        <v>11</v>
      </c>
      <c r="F82" s="23"/>
      <c r="G82" s="22"/>
      <c r="H82" s="20"/>
      <c r="I82" s="23"/>
      <c r="J82" s="20"/>
      <c r="K82" s="23"/>
      <c r="Q82">
        <f>ROUND((Source!DN439/100)*(ROUND((ROUND((Source!AF439*Source!AV439*Source!I439),2)),2)), 2)</f>
        <v>231.5</v>
      </c>
      <c r="R82">
        <f>Source!X439</f>
        <v>4693.78</v>
      </c>
      <c r="S82">
        <f>ROUND((Source!DO439/100)*(ROUND((ROUND((Source!AF439*Source!AV439*Source!I439),2)),2)), 2)</f>
        <v>196.69</v>
      </c>
      <c r="T82">
        <f>Source!Y439</f>
        <v>2346.89</v>
      </c>
      <c r="U82">
        <f>ROUND((175/100)*(ROUND((ROUND((Source!AE439*Source!AV439*Source!I439),2)),2)), 2)</f>
        <v>0.21</v>
      </c>
      <c r="V82">
        <f>ROUND((157/100)*(ROUND((ROUND((Source!AE439*Source!AV439*Source!I439),2)*Source!BS439),2)), 2)</f>
        <v>4.79</v>
      </c>
      <c r="AI82">
        <v>0</v>
      </c>
    </row>
    <row r="83" spans="1:35" ht="14.4" x14ac:dyDescent="0.3">
      <c r="A83" s="19"/>
      <c r="B83" s="19"/>
      <c r="C83" s="19" t="s">
        <v>969</v>
      </c>
      <c r="D83" s="21"/>
      <c r="E83" s="20"/>
      <c r="F83" s="23">
        <f>Source!AO439</f>
        <v>14.83</v>
      </c>
      <c r="G83" s="22" t="str">
        <f>Source!DG439</f>
        <v/>
      </c>
      <c r="H83" s="20">
        <f>Source!AV439</f>
        <v>1.0669999999999999</v>
      </c>
      <c r="I83" s="23">
        <f>ROUND((ROUND((Source!AF439*Source!AV439*Source!I439),2)),2)</f>
        <v>174.06</v>
      </c>
      <c r="J83" s="20">
        <f>IF(Source!BA439&lt;&gt; 0, Source!BA439, 1)</f>
        <v>25.44</v>
      </c>
      <c r="K83" s="23">
        <f>Source!S439</f>
        <v>4428.09</v>
      </c>
      <c r="W83">
        <f>I83</f>
        <v>174.06</v>
      </c>
    </row>
    <row r="84" spans="1:35" ht="14.4" x14ac:dyDescent="0.3">
      <c r="A84" s="19"/>
      <c r="B84" s="19"/>
      <c r="C84" s="19" t="s">
        <v>976</v>
      </c>
      <c r="D84" s="21"/>
      <c r="E84" s="20"/>
      <c r="F84" s="23">
        <f>Source!AM439</f>
        <v>2.59</v>
      </c>
      <c r="G84" s="22" t="str">
        <f>Source!DE439</f>
        <v/>
      </c>
      <c r="H84" s="20">
        <f>Source!AV439</f>
        <v>1.0669999999999999</v>
      </c>
      <c r="I84" s="23">
        <f>(ROUND((ROUND(((Source!ET439)*Source!AV439*Source!I439),2)),2)+ROUND((ROUND(((Source!AE439-(Source!EU439))*Source!AV439*Source!I439),2)),2))</f>
        <v>30.4</v>
      </c>
      <c r="J84" s="20">
        <f>IF(Source!BB439&lt;&gt; 0, Source!BB439, 1)</f>
        <v>6.4</v>
      </c>
      <c r="K84" s="23">
        <f>Source!Q439</f>
        <v>194.56</v>
      </c>
    </row>
    <row r="85" spans="1:35" ht="14.4" x14ac:dyDescent="0.3">
      <c r="A85" s="19"/>
      <c r="B85" s="19"/>
      <c r="C85" s="19" t="s">
        <v>977</v>
      </c>
      <c r="D85" s="21"/>
      <c r="E85" s="20"/>
      <c r="F85" s="23">
        <f>Source!AN439</f>
        <v>0.01</v>
      </c>
      <c r="G85" s="22" t="str">
        <f>Source!DF439</f>
        <v/>
      </c>
      <c r="H85" s="20">
        <f>Source!AV439</f>
        <v>1.0669999999999999</v>
      </c>
      <c r="I85" s="31">
        <f>ROUND((ROUND((Source!AE439*Source!AV439*Source!I439),2)),2)</f>
        <v>0.12</v>
      </c>
      <c r="J85" s="20">
        <f>IF(Source!BS439&lt;&gt; 0, Source!BS439, 1)</f>
        <v>25.44</v>
      </c>
      <c r="K85" s="31">
        <f>Source!R439</f>
        <v>3.05</v>
      </c>
      <c r="W85">
        <f>I85</f>
        <v>0.12</v>
      </c>
    </row>
    <row r="86" spans="1:35" ht="14.4" x14ac:dyDescent="0.3">
      <c r="A86" s="19"/>
      <c r="B86" s="19"/>
      <c r="C86" s="19" t="s">
        <v>981</v>
      </c>
      <c r="D86" s="21"/>
      <c r="E86" s="20"/>
      <c r="F86" s="23">
        <f>Source!AL439</f>
        <v>0.91</v>
      </c>
      <c r="G86" s="22" t="str">
        <f>Source!DD439</f>
        <v/>
      </c>
      <c r="H86" s="20">
        <f>Source!AW439</f>
        <v>1.0029999999999999</v>
      </c>
      <c r="I86" s="23">
        <f>ROUND((ROUND((Source!AC439*Source!AW439*Source!I439),2)),2)</f>
        <v>10.039999999999999</v>
      </c>
      <c r="J86" s="20">
        <f>IF(Source!BC439&lt;&gt; 0, Source!BC439, 1)</f>
        <v>25.4</v>
      </c>
      <c r="K86" s="23">
        <f>Source!P439</f>
        <v>255.02</v>
      </c>
    </row>
    <row r="87" spans="1:35" ht="14.4" x14ac:dyDescent="0.3">
      <c r="A87" s="19"/>
      <c r="B87" s="19"/>
      <c r="C87" s="19" t="s">
        <v>970</v>
      </c>
      <c r="D87" s="21" t="s">
        <v>971</v>
      </c>
      <c r="E87" s="20">
        <f>Source!DN439</f>
        <v>133</v>
      </c>
      <c r="F87" s="23"/>
      <c r="G87" s="22"/>
      <c r="H87" s="20"/>
      <c r="I87" s="23">
        <f>SUM(Q82:Q86)</f>
        <v>231.5</v>
      </c>
      <c r="J87" s="20">
        <f>Source!BZ439</f>
        <v>106</v>
      </c>
      <c r="K87" s="23">
        <f>SUM(R82:R86)</f>
        <v>4693.78</v>
      </c>
    </row>
    <row r="88" spans="1:35" ht="14.4" x14ac:dyDescent="0.3">
      <c r="A88" s="19"/>
      <c r="B88" s="19"/>
      <c r="C88" s="19" t="s">
        <v>972</v>
      </c>
      <c r="D88" s="21" t="s">
        <v>971</v>
      </c>
      <c r="E88" s="20">
        <f>Source!DO439</f>
        <v>113</v>
      </c>
      <c r="F88" s="23"/>
      <c r="G88" s="22"/>
      <c r="H88" s="20"/>
      <c r="I88" s="23">
        <f>SUM(S82:S87)</f>
        <v>196.69</v>
      </c>
      <c r="J88" s="20">
        <f>Source!CA439</f>
        <v>53</v>
      </c>
      <c r="K88" s="23">
        <f>SUM(T82:T87)</f>
        <v>2346.89</v>
      </c>
    </row>
    <row r="89" spans="1:35" ht="14.4" x14ac:dyDescent="0.3">
      <c r="A89" s="19"/>
      <c r="B89" s="19"/>
      <c r="C89" s="19" t="s">
        <v>978</v>
      </c>
      <c r="D89" s="21" t="s">
        <v>971</v>
      </c>
      <c r="E89" s="20">
        <f>175</f>
        <v>175</v>
      </c>
      <c r="F89" s="23"/>
      <c r="G89" s="22"/>
      <c r="H89" s="20"/>
      <c r="I89" s="23">
        <f>SUM(U82:U88)</f>
        <v>0.21</v>
      </c>
      <c r="J89" s="20">
        <f>157</f>
        <v>157</v>
      </c>
      <c r="K89" s="23">
        <f>SUM(V82:V88)</f>
        <v>4.79</v>
      </c>
    </row>
    <row r="90" spans="1:35" ht="14.4" x14ac:dyDescent="0.3">
      <c r="A90" s="26"/>
      <c r="B90" s="26"/>
      <c r="C90" s="26" t="s">
        <v>973</v>
      </c>
      <c r="D90" s="27" t="s">
        <v>974</v>
      </c>
      <c r="E90" s="28">
        <f>Source!AQ439</f>
        <v>1.1499999999999999</v>
      </c>
      <c r="F90" s="29"/>
      <c r="G90" s="30" t="str">
        <f>Source!DI439</f>
        <v/>
      </c>
      <c r="H90" s="28">
        <f>Source!AV439</f>
        <v>1.0669999999999999</v>
      </c>
      <c r="I90" s="29">
        <f>Source!U439</f>
        <v>13.497549999999997</v>
      </c>
      <c r="J90" s="28"/>
      <c r="K90" s="29"/>
      <c r="AB90" s="25">
        <f>I90</f>
        <v>13.497549999999997</v>
      </c>
    </row>
    <row r="91" spans="1:35" ht="13.8" x14ac:dyDescent="0.25">
      <c r="C91" s="13" t="s">
        <v>975</v>
      </c>
      <c r="H91" s="50">
        <f>I83+I84+I86+I87+I88+I89+0</f>
        <v>642.90000000000009</v>
      </c>
      <c r="I91" s="50"/>
      <c r="J91" s="50">
        <f>K83+K84+K86+K87+K88+K89+0</f>
        <v>11923.130000000001</v>
      </c>
      <c r="K91" s="50"/>
      <c r="O91" s="25">
        <f>I83+I84+I86+I87+I88+I89+0</f>
        <v>642.90000000000009</v>
      </c>
      <c r="P91" s="25">
        <f>K83+K84+K86+K87+K88+K89+0</f>
        <v>11923.130000000001</v>
      </c>
      <c r="X91">
        <f>IF(Source!BI439&lt;=1,I83+I84+I86+I87+I88+I89-0, 0)</f>
        <v>642.90000000000009</v>
      </c>
      <c r="Y91">
        <f>IF(Source!BI439=2,I83+I84+I86+I87+I88+I89-0, 0)</f>
        <v>0</v>
      </c>
      <c r="Z91">
        <f>IF(Source!BI439=3,I83+I84+I86+I87+I88+I89-0, 0)</f>
        <v>0</v>
      </c>
      <c r="AA91">
        <f>IF(Source!BI439=4,I83+I84+I86+I87+I88+I89,0)</f>
        <v>0</v>
      </c>
    </row>
    <row r="94" spans="1:35" ht="13.8" x14ac:dyDescent="0.25">
      <c r="A94" s="53" t="str">
        <f>CONCATENATE("Итого по разделу: ",IF(Source!G441&lt;&gt;"Новый раздел", Source!G441, ""))</f>
        <v>Итого по разделу: ГНБ 1</v>
      </c>
      <c r="B94" s="53"/>
      <c r="C94" s="53"/>
      <c r="D94" s="53"/>
      <c r="E94" s="53"/>
      <c r="F94" s="53"/>
      <c r="G94" s="53"/>
      <c r="H94" s="51">
        <f>SUM(O29:O93)</f>
        <v>274634.89</v>
      </c>
      <c r="I94" s="52"/>
      <c r="J94" s="51">
        <f>SUM(P29:P93)</f>
        <v>1806843.63</v>
      </c>
      <c r="K94" s="52"/>
    </row>
    <row r="95" spans="1:35" hidden="1" x14ac:dyDescent="0.25">
      <c r="A95" t="s">
        <v>979</v>
      </c>
      <c r="H95">
        <f>SUM(AC29:AC94)</f>
        <v>0</v>
      </c>
      <c r="J95">
        <f>SUM(AD29:AD94)</f>
        <v>0</v>
      </c>
    </row>
    <row r="96" spans="1:35" hidden="1" x14ac:dyDescent="0.25">
      <c r="A96" t="s">
        <v>980</v>
      </c>
      <c r="H96">
        <f>SUM(AE29:AE95)</f>
        <v>0</v>
      </c>
      <c r="J96">
        <f>SUM(AF29:AF95)</f>
        <v>0</v>
      </c>
    </row>
    <row r="98" spans="1:35" ht="16.8" x14ac:dyDescent="0.3">
      <c r="A98" s="37" t="str">
        <f>CONCATENATE("Раздел: ",IF(Source!G471&lt;&gt;"Новый раздел", Source!G471, ""))</f>
        <v>Раздел: Монтажные работы ГНБ1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</row>
    <row r="99" spans="1:35" ht="41.4" x14ac:dyDescent="0.3">
      <c r="A99" s="19">
        <v>8</v>
      </c>
      <c r="B99" s="19" t="str">
        <f>Source!F475</f>
        <v>4.8-80-2</v>
      </c>
      <c r="C99" s="19" t="s">
        <v>220</v>
      </c>
      <c r="D99" s="21" t="str">
        <f>Source!H475</f>
        <v>100 М КАБЕЛЯ</v>
      </c>
      <c r="E99" s="20">
        <f>Source!I475</f>
        <v>2.0301</v>
      </c>
      <c r="F99" s="23"/>
      <c r="G99" s="22"/>
      <c r="H99" s="20"/>
      <c r="I99" s="23"/>
      <c r="J99" s="20"/>
      <c r="K99" s="23"/>
      <c r="Q99">
        <f>ROUND((Source!DN475/100)*(ROUND((ROUND((Source!AF475*Source!AV475*Source!I475),2)),2)), 2)</f>
        <v>472.62</v>
      </c>
      <c r="R99">
        <f>Source!X475</f>
        <v>9661.65</v>
      </c>
      <c r="S99">
        <f>ROUND((Source!DO475/100)*(ROUND((ROUND((Source!AF475*Source!AV475*Source!I475),2)),2)), 2)</f>
        <v>295.39</v>
      </c>
      <c r="T99">
        <f>Source!Y475</f>
        <v>4616.12</v>
      </c>
      <c r="U99">
        <f>ROUND((175/100)*(ROUND((ROUND((Source!AE475*Source!AV475*Source!I475),2)),2)), 2)</f>
        <v>39.270000000000003</v>
      </c>
      <c r="V99">
        <f>ROUND((157/100)*(ROUND((ROUND((Source!AE475*Source!AV475*Source!I475),2)*Source!BS475),2)), 2)</f>
        <v>896.27</v>
      </c>
      <c r="AI99">
        <v>0</v>
      </c>
    </row>
    <row r="100" spans="1:35" x14ac:dyDescent="0.25">
      <c r="C100" s="24" t="str">
        <f>"Объем: "&amp;Source!I475&amp;"=203,01/"&amp;"100"</f>
        <v>Объем: 2,0301=203,01/100</v>
      </c>
    </row>
    <row r="101" spans="1:35" ht="14.4" x14ac:dyDescent="0.3">
      <c r="A101" s="19"/>
      <c r="B101" s="19"/>
      <c r="C101" s="19" t="s">
        <v>969</v>
      </c>
      <c r="D101" s="21"/>
      <c r="E101" s="20"/>
      <c r="F101" s="23">
        <f>Source!AO475</f>
        <v>194.81</v>
      </c>
      <c r="G101" s="22" t="str">
        <f>Source!DG475</f>
        <v/>
      </c>
      <c r="H101" s="20">
        <f>Source!AV475</f>
        <v>1.0669999999999999</v>
      </c>
      <c r="I101" s="23">
        <f>ROUND((ROUND((Source!AF475*Source!AV475*Source!I475),2)),2)</f>
        <v>421.98</v>
      </c>
      <c r="J101" s="20">
        <f>IF(Source!BA475&lt;&gt; 0, Source!BA475, 1)</f>
        <v>25.44</v>
      </c>
      <c r="K101" s="23">
        <f>Source!S475</f>
        <v>10735.17</v>
      </c>
      <c r="W101">
        <f>I101</f>
        <v>421.98</v>
      </c>
    </row>
    <row r="102" spans="1:35" ht="14.4" x14ac:dyDescent="0.3">
      <c r="A102" s="19"/>
      <c r="B102" s="19"/>
      <c r="C102" s="19" t="s">
        <v>976</v>
      </c>
      <c r="D102" s="21"/>
      <c r="E102" s="20"/>
      <c r="F102" s="23">
        <f>Source!AM475</f>
        <v>46.11</v>
      </c>
      <c r="G102" s="22" t="str">
        <f>Source!DE475</f>
        <v/>
      </c>
      <c r="H102" s="20">
        <f>Source!AV475</f>
        <v>1.0669999999999999</v>
      </c>
      <c r="I102" s="23">
        <f>(ROUND((ROUND(((Source!ET475)*Source!AV475*Source!I475),2)),2)+ROUND((ROUND(((Source!AE475-(Source!EU475))*Source!AV475*Source!I475),2)),2))</f>
        <v>99.88</v>
      </c>
      <c r="J102" s="20">
        <f>IF(Source!BB475&lt;&gt; 0, Source!BB475, 1)</f>
        <v>10.25</v>
      </c>
      <c r="K102" s="23">
        <f>Source!Q475</f>
        <v>1023.77</v>
      </c>
    </row>
    <row r="103" spans="1:35" ht="14.4" x14ac:dyDescent="0.3">
      <c r="A103" s="19"/>
      <c r="B103" s="19"/>
      <c r="C103" s="19" t="s">
        <v>977</v>
      </c>
      <c r="D103" s="21"/>
      <c r="E103" s="20"/>
      <c r="F103" s="23">
        <f>Source!AN475</f>
        <v>10.36</v>
      </c>
      <c r="G103" s="22" t="str">
        <f>Source!DF475</f>
        <v/>
      </c>
      <c r="H103" s="20">
        <f>Source!AV475</f>
        <v>1.0669999999999999</v>
      </c>
      <c r="I103" s="31">
        <f>ROUND((ROUND((Source!AE475*Source!AV475*Source!I475),2)),2)</f>
        <v>22.44</v>
      </c>
      <c r="J103" s="20">
        <f>IF(Source!BS475&lt;&gt; 0, Source!BS475, 1)</f>
        <v>25.44</v>
      </c>
      <c r="K103" s="31">
        <f>Source!R475</f>
        <v>570.87</v>
      </c>
      <c r="W103">
        <f>I103</f>
        <v>22.44</v>
      </c>
    </row>
    <row r="104" spans="1:35" ht="14.4" x14ac:dyDescent="0.3">
      <c r="A104" s="19"/>
      <c r="B104" s="19"/>
      <c r="C104" s="19" t="s">
        <v>981</v>
      </c>
      <c r="D104" s="21"/>
      <c r="E104" s="20"/>
      <c r="F104" s="23">
        <f>Source!AL475</f>
        <v>36.049999999999997</v>
      </c>
      <c r="G104" s="22" t="str">
        <f>Source!DD475</f>
        <v/>
      </c>
      <c r="H104" s="20">
        <f>Source!AW475</f>
        <v>1.081</v>
      </c>
      <c r="I104" s="23">
        <f>ROUND((ROUND((Source!AC475*Source!AW475*Source!I475),2)),2)</f>
        <v>79.11</v>
      </c>
      <c r="J104" s="20">
        <f>IF(Source!BC475&lt;&gt; 0, Source!BC475, 1)</f>
        <v>6.58</v>
      </c>
      <c r="K104" s="23">
        <f>Source!P475</f>
        <v>520.54</v>
      </c>
    </row>
    <row r="105" spans="1:35" ht="14.4" x14ac:dyDescent="0.3">
      <c r="A105" s="19"/>
      <c r="B105" s="19"/>
      <c r="C105" s="19" t="s">
        <v>970</v>
      </c>
      <c r="D105" s="21" t="s">
        <v>971</v>
      </c>
      <c r="E105" s="20">
        <f>Source!DN475</f>
        <v>112</v>
      </c>
      <c r="F105" s="23"/>
      <c r="G105" s="22"/>
      <c r="H105" s="20"/>
      <c r="I105" s="23">
        <f>SUM(Q99:Q104)</f>
        <v>472.62</v>
      </c>
      <c r="J105" s="20">
        <f>Source!BZ475</f>
        <v>90</v>
      </c>
      <c r="K105" s="23">
        <f>SUM(R99:R104)</f>
        <v>9661.65</v>
      </c>
    </row>
    <row r="106" spans="1:35" ht="14.4" x14ac:dyDescent="0.3">
      <c r="A106" s="19"/>
      <c r="B106" s="19"/>
      <c r="C106" s="19" t="s">
        <v>972</v>
      </c>
      <c r="D106" s="21" t="s">
        <v>971</v>
      </c>
      <c r="E106" s="20">
        <f>Source!DO475</f>
        <v>70</v>
      </c>
      <c r="F106" s="23"/>
      <c r="G106" s="22"/>
      <c r="H106" s="20"/>
      <c r="I106" s="23">
        <f>SUM(S99:S105)</f>
        <v>295.39</v>
      </c>
      <c r="J106" s="20">
        <f>Source!CA475</f>
        <v>43</v>
      </c>
      <c r="K106" s="23">
        <f>SUM(T99:T105)</f>
        <v>4616.12</v>
      </c>
    </row>
    <row r="107" spans="1:35" ht="14.4" x14ac:dyDescent="0.3">
      <c r="A107" s="19"/>
      <c r="B107" s="19"/>
      <c r="C107" s="19" t="s">
        <v>978</v>
      </c>
      <c r="D107" s="21" t="s">
        <v>971</v>
      </c>
      <c r="E107" s="20">
        <f>175</f>
        <v>175</v>
      </c>
      <c r="F107" s="23"/>
      <c r="G107" s="22"/>
      <c r="H107" s="20"/>
      <c r="I107" s="23">
        <f>SUM(U99:U106)</f>
        <v>39.270000000000003</v>
      </c>
      <c r="J107" s="20">
        <f>157</f>
        <v>157</v>
      </c>
      <c r="K107" s="23">
        <f>SUM(V99:V106)</f>
        <v>896.27</v>
      </c>
    </row>
    <row r="108" spans="1:35" ht="14.4" x14ac:dyDescent="0.3">
      <c r="A108" s="26"/>
      <c r="B108" s="26"/>
      <c r="C108" s="26" t="s">
        <v>973</v>
      </c>
      <c r="D108" s="27" t="s">
        <v>974</v>
      </c>
      <c r="E108" s="28">
        <f>Source!AQ475</f>
        <v>15.8</v>
      </c>
      <c r="F108" s="29"/>
      <c r="G108" s="30" t="str">
        <f>Source!DI475</f>
        <v/>
      </c>
      <c r="H108" s="28">
        <f>Source!AV475</f>
        <v>1.0669999999999999</v>
      </c>
      <c r="I108" s="29">
        <f>Source!U475</f>
        <v>34.22464386</v>
      </c>
      <c r="J108" s="28"/>
      <c r="K108" s="29"/>
      <c r="AB108" s="25">
        <f>I108</f>
        <v>34.22464386</v>
      </c>
    </row>
    <row r="109" spans="1:35" ht="13.8" x14ac:dyDescent="0.25">
      <c r="C109" s="13" t="s">
        <v>975</v>
      </c>
      <c r="H109" s="50">
        <f>I101+I102+I104+I105+I106+I107+0</f>
        <v>1408.25</v>
      </c>
      <c r="I109" s="50"/>
      <c r="J109" s="50">
        <f>K101+K102+K104+K105+K106+K107+0</f>
        <v>27453.519999999997</v>
      </c>
      <c r="K109" s="50"/>
      <c r="O109" s="25">
        <f>I101+I102+I104+I105+I106+I107+0</f>
        <v>1408.25</v>
      </c>
      <c r="P109" s="25">
        <f>K101+K102+K104+K105+K106+K107+0</f>
        <v>27453.519999999997</v>
      </c>
      <c r="X109">
        <f>IF(Source!BI475&lt;=1,I101+I102+I104+I105+I106+I107-0, 0)</f>
        <v>0</v>
      </c>
      <c r="Y109">
        <f>IF(Source!BI475=2,I101+I102+I104+I105+I106+I107-0, 0)</f>
        <v>1408.25</v>
      </c>
      <c r="Z109">
        <f>IF(Source!BI475=3,I101+I102+I104+I105+I106+I107-0, 0)</f>
        <v>0</v>
      </c>
      <c r="AA109">
        <f>IF(Source!BI475=4,I101+I102+I104+I105+I106+I107,0)</f>
        <v>0</v>
      </c>
    </row>
    <row r="111" spans="1:35" ht="69" x14ac:dyDescent="0.3">
      <c r="A111" s="26">
        <v>9</v>
      </c>
      <c r="B111" s="26" t="str">
        <f>Source!F476</f>
        <v>1.23-7-391</v>
      </c>
      <c r="C111" s="26" t="s">
        <v>155</v>
      </c>
      <c r="D111" s="27" t="str">
        <f>Source!H476</f>
        <v>км</v>
      </c>
      <c r="E111" s="28">
        <f>Source!I476</f>
        <v>0.20707</v>
      </c>
      <c r="F111" s="29">
        <f>Source!AL476</f>
        <v>81534.37</v>
      </c>
      <c r="G111" s="30" t="str">
        <f>Source!DD476</f>
        <v/>
      </c>
      <c r="H111" s="28">
        <f>Source!AW476</f>
        <v>1</v>
      </c>
      <c r="I111" s="29">
        <f>ROUND((ROUND((Source!AC476*Source!AW476*Source!I476),2)),2)</f>
        <v>16883.32</v>
      </c>
      <c r="J111" s="28">
        <f>IF(Source!BC476&lt;&gt; 0, Source!BC476, 1)</f>
        <v>6.15</v>
      </c>
      <c r="K111" s="29">
        <f>Source!P476</f>
        <v>103832.42</v>
      </c>
      <c r="Q111">
        <f>ROUND((Source!DN476/100)*(ROUND((ROUND((Source!AF476*Source!AV476*Source!I476),2)),2)), 2)</f>
        <v>0</v>
      </c>
      <c r="R111">
        <f>Source!X476</f>
        <v>0</v>
      </c>
      <c r="S111">
        <f>ROUND((Source!DO476/100)*(ROUND((ROUND((Source!AF476*Source!AV476*Source!I476),2)),2)), 2)</f>
        <v>0</v>
      </c>
      <c r="T111">
        <f>Source!Y476</f>
        <v>0</v>
      </c>
      <c r="U111">
        <f>ROUND((175/100)*(ROUND((ROUND((Source!AE476*Source!AV476*Source!I476),2)),2)), 2)</f>
        <v>0</v>
      </c>
      <c r="V111">
        <f>ROUND((157/100)*(ROUND((ROUND((Source!AE476*Source!AV476*Source!I476),2)*Source!BS476),2)), 2)</f>
        <v>0</v>
      </c>
      <c r="AI111">
        <v>3</v>
      </c>
    </row>
    <row r="112" spans="1:35" ht="13.8" x14ac:dyDescent="0.25">
      <c r="C112" s="13" t="s">
        <v>975</v>
      </c>
      <c r="H112" s="50">
        <f>I111+0</f>
        <v>16883.32</v>
      </c>
      <c r="I112" s="50"/>
      <c r="J112" s="50">
        <f>K111+0</f>
        <v>103832.42</v>
      </c>
      <c r="K112" s="50"/>
      <c r="O112" s="25">
        <f>I111+0</f>
        <v>16883.32</v>
      </c>
      <c r="P112" s="25">
        <f>K111+0</f>
        <v>103832.42</v>
      </c>
      <c r="X112">
        <f>IF(Source!BI476&lt;=1,I111-0, 0)</f>
        <v>0</v>
      </c>
      <c r="Y112">
        <f>IF(Source!BI476=2,I111-0, 0)</f>
        <v>16883.32</v>
      </c>
      <c r="Z112">
        <f>IF(Source!BI476=3,I111-0, 0)</f>
        <v>0</v>
      </c>
      <c r="AA112">
        <f>IF(Source!BI476=4,I111,0)</f>
        <v>0</v>
      </c>
    </row>
    <row r="114" spans="1:35" ht="41.4" x14ac:dyDescent="0.3">
      <c r="A114" s="19">
        <v>10</v>
      </c>
      <c r="B114" s="19" t="str">
        <f>Source!F477</f>
        <v>4.10-115-29</v>
      </c>
      <c r="C114" s="19" t="s">
        <v>315</v>
      </c>
      <c r="D114" s="21" t="str">
        <f>Source!H477</f>
        <v>канал</v>
      </c>
      <c r="E114" s="20">
        <f>Source!I477</f>
        <v>1</v>
      </c>
      <c r="F114" s="23"/>
      <c r="G114" s="22"/>
      <c r="H114" s="20"/>
      <c r="I114" s="23"/>
      <c r="J114" s="20"/>
      <c r="K114" s="23"/>
      <c r="Q114">
        <f>ROUND((Source!DN477/100)*(ROUND((ROUND((Source!AF477*Source!AV477*Source!I477),2)),2)), 2)</f>
        <v>1.48</v>
      </c>
      <c r="R114">
        <f>Source!X477</f>
        <v>30.22</v>
      </c>
      <c r="S114">
        <f>ROUND((Source!DO477/100)*(ROUND((ROUND((Source!AF477*Source!AV477*Source!I477),2)),2)), 2)</f>
        <v>0.92</v>
      </c>
      <c r="T114">
        <f>Source!Y477</f>
        <v>14.44</v>
      </c>
      <c r="U114">
        <f>ROUND((175/100)*(ROUND((ROUND((Source!AE477*Source!AV477*Source!I477),2)),2)), 2)</f>
        <v>0</v>
      </c>
      <c r="V114">
        <f>ROUND((157/100)*(ROUND((ROUND((Source!AE477*Source!AV477*Source!I477),2)*Source!BS477),2)), 2)</f>
        <v>0</v>
      </c>
      <c r="AI114">
        <v>0</v>
      </c>
    </row>
    <row r="115" spans="1:35" ht="14.4" x14ac:dyDescent="0.3">
      <c r="A115" s="19"/>
      <c r="B115" s="19"/>
      <c r="C115" s="19" t="s">
        <v>969</v>
      </c>
      <c r="D115" s="21"/>
      <c r="E115" s="20"/>
      <c r="F115" s="23">
        <f>Source!AO477</f>
        <v>1.26</v>
      </c>
      <c r="G115" s="22" t="str">
        <f>Source!DG477</f>
        <v/>
      </c>
      <c r="H115" s="20">
        <f>Source!AV477</f>
        <v>1.0469999999999999</v>
      </c>
      <c r="I115" s="23">
        <f>ROUND((ROUND((Source!AF477*Source!AV477*Source!I477),2)),2)</f>
        <v>1.32</v>
      </c>
      <c r="J115" s="20">
        <f>IF(Source!BA477&lt;&gt; 0, Source!BA477, 1)</f>
        <v>25.44</v>
      </c>
      <c r="K115" s="23">
        <f>Source!S477</f>
        <v>33.58</v>
      </c>
      <c r="W115">
        <f>I115</f>
        <v>1.32</v>
      </c>
    </row>
    <row r="116" spans="1:35" ht="14.4" x14ac:dyDescent="0.3">
      <c r="A116" s="19"/>
      <c r="B116" s="19"/>
      <c r="C116" s="19" t="s">
        <v>981</v>
      </c>
      <c r="D116" s="21"/>
      <c r="E116" s="20"/>
      <c r="F116" s="23">
        <f>Source!AL477</f>
        <v>11.3</v>
      </c>
      <c r="G116" s="22" t="str">
        <f>Source!DD477</f>
        <v/>
      </c>
      <c r="H116" s="20">
        <f>Source!AW477</f>
        <v>1</v>
      </c>
      <c r="I116" s="23">
        <f>ROUND((ROUND((Source!AC477*Source!AW477*Source!I477),2)),2)</f>
        <v>11.3</v>
      </c>
      <c r="J116" s="20">
        <f>IF(Source!BC477&lt;&gt; 0, Source!BC477, 1)</f>
        <v>6.58</v>
      </c>
      <c r="K116" s="23">
        <f>Source!P477</f>
        <v>74.349999999999994</v>
      </c>
    </row>
    <row r="117" spans="1:35" ht="14.4" x14ac:dyDescent="0.3">
      <c r="A117" s="19"/>
      <c r="B117" s="19"/>
      <c r="C117" s="19" t="s">
        <v>970</v>
      </c>
      <c r="D117" s="21" t="s">
        <v>971</v>
      </c>
      <c r="E117" s="20">
        <f>Source!DN477</f>
        <v>112</v>
      </c>
      <c r="F117" s="23"/>
      <c r="G117" s="22"/>
      <c r="H117" s="20"/>
      <c r="I117" s="23">
        <f>SUM(Q114:Q116)</f>
        <v>1.48</v>
      </c>
      <c r="J117" s="20">
        <f>Source!BZ477</f>
        <v>90</v>
      </c>
      <c r="K117" s="23">
        <f>SUM(R114:R116)</f>
        <v>30.22</v>
      </c>
    </row>
    <row r="118" spans="1:35" ht="14.4" x14ac:dyDescent="0.3">
      <c r="A118" s="19"/>
      <c r="B118" s="19"/>
      <c r="C118" s="19" t="s">
        <v>972</v>
      </c>
      <c r="D118" s="21" t="s">
        <v>971</v>
      </c>
      <c r="E118" s="20">
        <f>Source!DO477</f>
        <v>70</v>
      </c>
      <c r="F118" s="23"/>
      <c r="G118" s="22"/>
      <c r="H118" s="20"/>
      <c r="I118" s="23">
        <f>SUM(S114:S117)</f>
        <v>0.92</v>
      </c>
      <c r="J118" s="20">
        <f>Source!CA477</f>
        <v>43</v>
      </c>
      <c r="K118" s="23">
        <f>SUM(T114:T117)</f>
        <v>14.44</v>
      </c>
    </row>
    <row r="119" spans="1:35" ht="14.4" x14ac:dyDescent="0.3">
      <c r="A119" s="26"/>
      <c r="B119" s="26"/>
      <c r="C119" s="26" t="s">
        <v>973</v>
      </c>
      <c r="D119" s="27" t="s">
        <v>974</v>
      </c>
      <c r="E119" s="28">
        <f>Source!AQ477</f>
        <v>0.1</v>
      </c>
      <c r="F119" s="29"/>
      <c r="G119" s="30" t="str">
        <f>Source!DI477</f>
        <v/>
      </c>
      <c r="H119" s="28">
        <f>Source!AV477</f>
        <v>1.0469999999999999</v>
      </c>
      <c r="I119" s="29">
        <f>Source!U477</f>
        <v>0.1047</v>
      </c>
      <c r="J119" s="28"/>
      <c r="K119" s="29"/>
      <c r="AB119" s="25">
        <f>I119</f>
        <v>0.1047</v>
      </c>
    </row>
    <row r="120" spans="1:35" ht="13.8" x14ac:dyDescent="0.25">
      <c r="C120" s="13" t="s">
        <v>975</v>
      </c>
      <c r="H120" s="50">
        <f>I115+I116+I117+I118+0</f>
        <v>15.020000000000001</v>
      </c>
      <c r="I120" s="50"/>
      <c r="J120" s="50">
        <f>K115+K116+K117+K118+0</f>
        <v>152.58999999999997</v>
      </c>
      <c r="K120" s="50"/>
      <c r="O120" s="25">
        <f>I115+I116+I117+I118+0</f>
        <v>15.020000000000001</v>
      </c>
      <c r="P120" s="25">
        <f>K115+K116+K117+K118+0</f>
        <v>152.58999999999997</v>
      </c>
      <c r="X120">
        <f>IF(Source!BI477&lt;=1,I115+I116+I117+I118-0, 0)</f>
        <v>0</v>
      </c>
      <c r="Y120">
        <f>IF(Source!BI477=2,I115+I116+I117+I118-0, 0)</f>
        <v>15.020000000000001</v>
      </c>
      <c r="Z120">
        <f>IF(Source!BI477=3,I115+I116+I117+I118-0, 0)</f>
        <v>0</v>
      </c>
      <c r="AA120">
        <f>IF(Source!BI477=4,I115+I116+I117+I118,0)</f>
        <v>0</v>
      </c>
    </row>
    <row r="122" spans="1:35" ht="55.2" x14ac:dyDescent="0.3">
      <c r="A122" s="26">
        <v>11</v>
      </c>
      <c r="B122" s="26" t="str">
        <f>Source!F478</f>
        <v>1.12-3-62</v>
      </c>
      <c r="C122" s="26" t="s">
        <v>320</v>
      </c>
      <c r="D122" s="27" t="str">
        <f>Source!H478</f>
        <v>шт.</v>
      </c>
      <c r="E122" s="28">
        <f>Source!I478</f>
        <v>2</v>
      </c>
      <c r="F122" s="29">
        <f>Source!AL478</f>
        <v>3.9</v>
      </c>
      <c r="G122" s="30" t="str">
        <f>Source!DD478</f>
        <v/>
      </c>
      <c r="H122" s="28">
        <f>Source!AW478</f>
        <v>1</v>
      </c>
      <c r="I122" s="29">
        <f>ROUND((ROUND((Source!AC478*Source!AW478*Source!I478),2)),2)</f>
        <v>7.8</v>
      </c>
      <c r="J122" s="28">
        <f>IF(Source!BC478&lt;&gt; 0, Source!BC478, 1)</f>
        <v>7.73</v>
      </c>
      <c r="K122" s="29">
        <f>Source!P478</f>
        <v>60.29</v>
      </c>
      <c r="Q122">
        <f>ROUND((Source!DN478/100)*(ROUND((ROUND((Source!AF478*Source!AV478*Source!I478),2)),2)), 2)</f>
        <v>0</v>
      </c>
      <c r="R122">
        <f>Source!X478</f>
        <v>0</v>
      </c>
      <c r="S122">
        <f>ROUND((Source!DO478/100)*(ROUND((ROUND((Source!AF478*Source!AV478*Source!I478),2)),2)), 2)</f>
        <v>0</v>
      </c>
      <c r="T122">
        <f>Source!Y478</f>
        <v>0</v>
      </c>
      <c r="U122">
        <f>ROUND((175/100)*(ROUND((ROUND((Source!AE478*Source!AV478*Source!I478),2)),2)), 2)</f>
        <v>0</v>
      </c>
      <c r="V122">
        <f>ROUND((157/100)*(ROUND((ROUND((Source!AE478*Source!AV478*Source!I478),2)*Source!BS478),2)), 2)</f>
        <v>0</v>
      </c>
      <c r="AI122">
        <v>3</v>
      </c>
    </row>
    <row r="123" spans="1:35" ht="13.8" x14ac:dyDescent="0.25">
      <c r="C123" s="13" t="s">
        <v>975</v>
      </c>
      <c r="H123" s="50">
        <f>I122+0</f>
        <v>7.8</v>
      </c>
      <c r="I123" s="50"/>
      <c r="J123" s="50">
        <f>K122+0</f>
        <v>60.29</v>
      </c>
      <c r="K123" s="50"/>
      <c r="O123" s="25">
        <f>I122+0</f>
        <v>7.8</v>
      </c>
      <c r="P123" s="25">
        <f>K122+0</f>
        <v>60.29</v>
      </c>
      <c r="X123">
        <f>IF(Source!BI478&lt;=1,I122-0, 0)</f>
        <v>7.8</v>
      </c>
      <c r="Y123">
        <f>IF(Source!BI478=2,I122-0, 0)</f>
        <v>0</v>
      </c>
      <c r="Z123">
        <f>IF(Source!BI478=3,I122-0, 0)</f>
        <v>0</v>
      </c>
      <c r="AA123">
        <f>IF(Source!BI478=4,I122,0)</f>
        <v>0</v>
      </c>
    </row>
    <row r="125" spans="1:35" ht="27.6" x14ac:dyDescent="0.3">
      <c r="A125" s="19">
        <v>12</v>
      </c>
      <c r="B125" s="19" t="str">
        <f>Source!F479</f>
        <v>4.8-301-1</v>
      </c>
      <c r="C125" s="19" t="s">
        <v>225</v>
      </c>
      <c r="D125" s="21" t="str">
        <f>Source!H479</f>
        <v>100 компл.</v>
      </c>
      <c r="E125" s="20">
        <f>Source!I479</f>
        <v>0.02</v>
      </c>
      <c r="F125" s="23"/>
      <c r="G125" s="22"/>
      <c r="H125" s="20"/>
      <c r="I125" s="23"/>
      <c r="J125" s="20"/>
      <c r="K125" s="23"/>
      <c r="Q125">
        <f>ROUND((Source!DN479/100)*(ROUND((ROUND((Source!AF479*Source!AV479*Source!I479),2)),2)), 2)</f>
        <v>50.34</v>
      </c>
      <c r="R125">
        <f>Source!X479</f>
        <v>1029.18</v>
      </c>
      <c r="S125">
        <f>ROUND((Source!DO479/100)*(ROUND((ROUND((Source!AF479*Source!AV479*Source!I479),2)),2)), 2)</f>
        <v>31.47</v>
      </c>
      <c r="T125">
        <f>Source!Y479</f>
        <v>491.72</v>
      </c>
      <c r="U125">
        <f>ROUND((175/100)*(ROUND((ROUND((Source!AE479*Source!AV479*Source!I479),2)),2)), 2)</f>
        <v>2.2799999999999998</v>
      </c>
      <c r="V125">
        <f>ROUND((157/100)*(ROUND((ROUND((Source!AE479*Source!AV479*Source!I479),2)*Source!BS479),2)), 2)</f>
        <v>51.92</v>
      </c>
      <c r="AI125">
        <v>0</v>
      </c>
    </row>
    <row r="126" spans="1:35" x14ac:dyDescent="0.25">
      <c r="C126" s="24" t="str">
        <f>"Объем: "&amp;Source!I479&amp;"=2/"&amp;"100"</f>
        <v>Объем: 0,02=2/100</v>
      </c>
    </row>
    <row r="127" spans="1:35" ht="14.4" x14ac:dyDescent="0.3">
      <c r="A127" s="19"/>
      <c r="B127" s="19"/>
      <c r="C127" s="19" t="s">
        <v>969</v>
      </c>
      <c r="D127" s="21"/>
      <c r="E127" s="20"/>
      <c r="F127" s="23">
        <f>Source!AO479</f>
        <v>2146.46</v>
      </c>
      <c r="G127" s="22" t="str">
        <f>Source!DG479</f>
        <v/>
      </c>
      <c r="H127" s="20">
        <f>Source!AV479</f>
        <v>1.0469999999999999</v>
      </c>
      <c r="I127" s="23">
        <f>ROUND((ROUND((Source!AF479*Source!AV479*Source!I479),2)),2)</f>
        <v>44.95</v>
      </c>
      <c r="J127" s="20">
        <f>IF(Source!BA479&lt;&gt; 0, Source!BA479, 1)</f>
        <v>25.44</v>
      </c>
      <c r="K127" s="23">
        <f>Source!S479</f>
        <v>1143.53</v>
      </c>
      <c r="W127">
        <f>I127</f>
        <v>44.95</v>
      </c>
    </row>
    <row r="128" spans="1:35" ht="14.4" x14ac:dyDescent="0.3">
      <c r="A128" s="19"/>
      <c r="B128" s="19"/>
      <c r="C128" s="19" t="s">
        <v>976</v>
      </c>
      <c r="D128" s="21"/>
      <c r="E128" s="20"/>
      <c r="F128" s="23">
        <f>Source!AM479</f>
        <v>715.22</v>
      </c>
      <c r="G128" s="22" t="str">
        <f>Source!DE479</f>
        <v/>
      </c>
      <c r="H128" s="20">
        <f>Source!AV479</f>
        <v>1.0469999999999999</v>
      </c>
      <c r="I128" s="23">
        <f>(ROUND((ROUND(((Source!ET479)*Source!AV479*Source!I479),2)),2)+ROUND((ROUND(((Source!AE479-(Source!EU479))*Source!AV479*Source!I479),2)),2))</f>
        <v>14.98</v>
      </c>
      <c r="J128" s="20">
        <f>IF(Source!BB479&lt;&gt; 0, Source!BB479, 1)</f>
        <v>7.55</v>
      </c>
      <c r="K128" s="23">
        <f>Source!Q479</f>
        <v>113.1</v>
      </c>
    </row>
    <row r="129" spans="1:35" ht="14.4" x14ac:dyDescent="0.3">
      <c r="A129" s="19"/>
      <c r="B129" s="19"/>
      <c r="C129" s="19" t="s">
        <v>977</v>
      </c>
      <c r="D129" s="21"/>
      <c r="E129" s="20"/>
      <c r="F129" s="23">
        <f>Source!AN479</f>
        <v>62.01</v>
      </c>
      <c r="G129" s="22" t="str">
        <f>Source!DF479</f>
        <v/>
      </c>
      <c r="H129" s="20">
        <f>Source!AV479</f>
        <v>1.0469999999999999</v>
      </c>
      <c r="I129" s="31">
        <f>ROUND((ROUND((Source!AE479*Source!AV479*Source!I479),2)),2)</f>
        <v>1.3</v>
      </c>
      <c r="J129" s="20">
        <f>IF(Source!BS479&lt;&gt; 0, Source!BS479, 1)</f>
        <v>25.44</v>
      </c>
      <c r="K129" s="31">
        <f>Source!R479</f>
        <v>33.07</v>
      </c>
      <c r="W129">
        <f>I129</f>
        <v>1.3</v>
      </c>
    </row>
    <row r="130" spans="1:35" ht="14.4" x14ac:dyDescent="0.3">
      <c r="A130" s="19"/>
      <c r="B130" s="19"/>
      <c r="C130" s="19" t="s">
        <v>981</v>
      </c>
      <c r="D130" s="21"/>
      <c r="E130" s="20"/>
      <c r="F130" s="23">
        <f>Source!AL479</f>
        <v>519.45000000000005</v>
      </c>
      <c r="G130" s="22" t="str">
        <f>Source!DD479</f>
        <v/>
      </c>
      <c r="H130" s="20">
        <f>Source!AW479</f>
        <v>1</v>
      </c>
      <c r="I130" s="23">
        <f>ROUND((ROUND((Source!AC479*Source!AW479*Source!I479),2)),2)</f>
        <v>10.39</v>
      </c>
      <c r="J130" s="20">
        <f>IF(Source!BC479&lt;&gt; 0, Source!BC479, 1)</f>
        <v>6.58</v>
      </c>
      <c r="K130" s="23">
        <f>Source!P479</f>
        <v>68.37</v>
      </c>
    </row>
    <row r="131" spans="1:35" ht="14.4" x14ac:dyDescent="0.3">
      <c r="A131" s="19"/>
      <c r="B131" s="19"/>
      <c r="C131" s="19" t="s">
        <v>970</v>
      </c>
      <c r="D131" s="21" t="s">
        <v>971</v>
      </c>
      <c r="E131" s="20">
        <f>Source!DN479</f>
        <v>112</v>
      </c>
      <c r="F131" s="23"/>
      <c r="G131" s="22"/>
      <c r="H131" s="20"/>
      <c r="I131" s="23">
        <f>SUM(Q125:Q130)</f>
        <v>50.34</v>
      </c>
      <c r="J131" s="20">
        <f>Source!BZ479</f>
        <v>90</v>
      </c>
      <c r="K131" s="23">
        <f>SUM(R125:R130)</f>
        <v>1029.18</v>
      </c>
    </row>
    <row r="132" spans="1:35" ht="14.4" x14ac:dyDescent="0.3">
      <c r="A132" s="19"/>
      <c r="B132" s="19"/>
      <c r="C132" s="19" t="s">
        <v>972</v>
      </c>
      <c r="D132" s="21" t="s">
        <v>971</v>
      </c>
      <c r="E132" s="20">
        <f>Source!DO479</f>
        <v>70</v>
      </c>
      <c r="F132" s="23"/>
      <c r="G132" s="22"/>
      <c r="H132" s="20"/>
      <c r="I132" s="23">
        <f>SUM(S125:S131)</f>
        <v>31.47</v>
      </c>
      <c r="J132" s="20">
        <f>Source!CA479</f>
        <v>43</v>
      </c>
      <c r="K132" s="23">
        <f>SUM(T125:T131)</f>
        <v>491.72</v>
      </c>
    </row>
    <row r="133" spans="1:35" ht="14.4" x14ac:dyDescent="0.3">
      <c r="A133" s="19"/>
      <c r="B133" s="19"/>
      <c r="C133" s="19" t="s">
        <v>978</v>
      </c>
      <c r="D133" s="21" t="s">
        <v>971</v>
      </c>
      <c r="E133" s="20">
        <f>175</f>
        <v>175</v>
      </c>
      <c r="F133" s="23"/>
      <c r="G133" s="22"/>
      <c r="H133" s="20"/>
      <c r="I133" s="23">
        <f>SUM(U125:U132)</f>
        <v>2.2799999999999998</v>
      </c>
      <c r="J133" s="20">
        <f>157</f>
        <v>157</v>
      </c>
      <c r="K133" s="23">
        <f>SUM(V125:V132)</f>
        <v>51.92</v>
      </c>
    </row>
    <row r="134" spans="1:35" ht="14.4" x14ac:dyDescent="0.3">
      <c r="A134" s="26"/>
      <c r="B134" s="26"/>
      <c r="C134" s="26" t="s">
        <v>973</v>
      </c>
      <c r="D134" s="27" t="s">
        <v>974</v>
      </c>
      <c r="E134" s="28">
        <f>Source!AQ479</f>
        <v>155.88999999999999</v>
      </c>
      <c r="F134" s="29"/>
      <c r="G134" s="30" t="str">
        <f>Source!DI479</f>
        <v/>
      </c>
      <c r="H134" s="28">
        <f>Source!AV479</f>
        <v>1.0469999999999999</v>
      </c>
      <c r="I134" s="29">
        <f>Source!U479</f>
        <v>3.2643366</v>
      </c>
      <c r="J134" s="28"/>
      <c r="K134" s="29"/>
      <c r="AB134" s="25">
        <f>I134</f>
        <v>3.2643366</v>
      </c>
    </row>
    <row r="135" spans="1:35" ht="13.8" x14ac:dyDescent="0.25">
      <c r="C135" s="13" t="s">
        <v>975</v>
      </c>
      <c r="H135" s="50">
        <f>I127+I128+I130+I131+I132+I133+0</f>
        <v>154.41</v>
      </c>
      <c r="I135" s="50"/>
      <c r="J135" s="50">
        <f>K127+K128+K130+K131+K132+K133+0</f>
        <v>2897.8200000000006</v>
      </c>
      <c r="K135" s="50"/>
      <c r="O135" s="25">
        <f>I127+I128+I130+I131+I132+I133+0</f>
        <v>154.41</v>
      </c>
      <c r="P135" s="25">
        <f>K127+K128+K130+K131+K132+K133+0</f>
        <v>2897.8200000000006</v>
      </c>
      <c r="X135">
        <f>IF(Source!BI479&lt;=1,I127+I128+I130+I131+I132+I133-0, 0)</f>
        <v>0</v>
      </c>
      <c r="Y135">
        <f>IF(Source!BI479=2,I127+I128+I130+I131+I132+I133-0, 0)</f>
        <v>154.41</v>
      </c>
      <c r="Z135">
        <f>IF(Source!BI479=3,I127+I128+I130+I131+I132+I133-0, 0)</f>
        <v>0</v>
      </c>
      <c r="AA135">
        <f>IF(Source!BI479=4,I127+I128+I130+I131+I132+I133,0)</f>
        <v>0</v>
      </c>
    </row>
    <row r="137" spans="1:35" ht="27.6" x14ac:dyDescent="0.3">
      <c r="A137" s="26">
        <v>13</v>
      </c>
      <c r="B137" s="26" t="str">
        <f>Source!F480</f>
        <v>1.21-5-1069</v>
      </c>
      <c r="C137" s="26" t="s">
        <v>321</v>
      </c>
      <c r="D137" s="27" t="str">
        <f>Source!H480</f>
        <v>компл.</v>
      </c>
      <c r="E137" s="28">
        <f>Source!I480</f>
        <v>2</v>
      </c>
      <c r="F137" s="29">
        <f>Source!AL480</f>
        <v>153.63</v>
      </c>
      <c r="G137" s="30" t="str">
        <f>Source!DD480</f>
        <v/>
      </c>
      <c r="H137" s="28">
        <f>Source!AW480</f>
        <v>1</v>
      </c>
      <c r="I137" s="29">
        <f>ROUND((ROUND((Source!AC480*Source!AW480*Source!I480),2)),2)</f>
        <v>307.26</v>
      </c>
      <c r="J137" s="28">
        <f>IF(Source!BC480&lt;&gt; 0, Source!BC480, 1)</f>
        <v>2.02</v>
      </c>
      <c r="K137" s="29">
        <f>Source!P480</f>
        <v>620.66999999999996</v>
      </c>
      <c r="Q137">
        <f>ROUND((Source!DN480/100)*(ROUND((ROUND((Source!AF480*Source!AV480*Source!I480),2)),2)), 2)</f>
        <v>0</v>
      </c>
      <c r="R137">
        <f>Source!X480</f>
        <v>0</v>
      </c>
      <c r="S137">
        <f>ROUND((Source!DO480/100)*(ROUND((ROUND((Source!AF480*Source!AV480*Source!I480),2)),2)), 2)</f>
        <v>0</v>
      </c>
      <c r="T137">
        <f>Source!Y480</f>
        <v>0</v>
      </c>
      <c r="U137">
        <f>ROUND((175/100)*(ROUND((ROUND((Source!AE480*Source!AV480*Source!I480),2)),2)), 2)</f>
        <v>0</v>
      </c>
      <c r="V137">
        <f>ROUND((157/100)*(ROUND((ROUND((Source!AE480*Source!AV480*Source!I480),2)*Source!BS480),2)), 2)</f>
        <v>0</v>
      </c>
      <c r="AI137">
        <v>3</v>
      </c>
    </row>
    <row r="138" spans="1:35" ht="13.8" x14ac:dyDescent="0.25">
      <c r="C138" s="13" t="s">
        <v>975</v>
      </c>
      <c r="H138" s="50">
        <f>I137+0</f>
        <v>307.26</v>
      </c>
      <c r="I138" s="50"/>
      <c r="J138" s="50">
        <f>K137+0</f>
        <v>620.66999999999996</v>
      </c>
      <c r="K138" s="50"/>
      <c r="O138" s="25">
        <f>I137+0</f>
        <v>307.26</v>
      </c>
      <c r="P138" s="25">
        <f>K137+0</f>
        <v>620.66999999999996</v>
      </c>
      <c r="X138">
        <f>IF(Source!BI480&lt;=1,I137-0, 0)</f>
        <v>0</v>
      </c>
      <c r="Y138">
        <f>IF(Source!BI480=2,I137-0, 0)</f>
        <v>307.26</v>
      </c>
      <c r="Z138">
        <f>IF(Source!BI480=3,I137-0, 0)</f>
        <v>0</v>
      </c>
      <c r="AA138">
        <f>IF(Source!BI480=4,I137,0)</f>
        <v>0</v>
      </c>
    </row>
    <row r="141" spans="1:35" ht="13.8" x14ac:dyDescent="0.25">
      <c r="A141" s="53" t="str">
        <f>CONCATENATE("Итого по разделу: ",IF(Source!G482&lt;&gt;"Новый раздел", Source!G482, ""))</f>
        <v>Итого по разделу: Монтажные работы ГНБ1</v>
      </c>
      <c r="B141" s="53"/>
      <c r="C141" s="53"/>
      <c r="D141" s="53"/>
      <c r="E141" s="53"/>
      <c r="F141" s="53"/>
      <c r="G141" s="53"/>
      <c r="H141" s="51">
        <f>SUM(O98:O140)</f>
        <v>18776.059999999998</v>
      </c>
      <c r="I141" s="52"/>
      <c r="J141" s="51">
        <f>SUM(P98:P140)</f>
        <v>135017.31000000003</v>
      </c>
      <c r="K141" s="52"/>
    </row>
    <row r="142" spans="1:35" hidden="1" x14ac:dyDescent="0.25">
      <c r="A142" t="s">
        <v>979</v>
      </c>
      <c r="H142">
        <f>SUM(AC98:AC141)</f>
        <v>0</v>
      </c>
      <c r="J142">
        <f>SUM(AD98:AD141)</f>
        <v>0</v>
      </c>
    </row>
    <row r="143" spans="1:35" hidden="1" x14ac:dyDescent="0.25">
      <c r="A143" t="s">
        <v>980</v>
      </c>
      <c r="H143">
        <f>SUM(AE98:AE142)</f>
        <v>0</v>
      </c>
      <c r="J143">
        <f>SUM(AF98:AF142)</f>
        <v>0</v>
      </c>
    </row>
    <row r="145" spans="1:35" ht="16.8" x14ac:dyDescent="0.3">
      <c r="A145" s="37" t="str">
        <f>CONCATENATE("Раздел: ",IF(Source!G512&lt;&gt;"Новый раздел", Source!G512, ""))</f>
        <v>Раздел: ГНБ 2</v>
      </c>
      <c r="B145" s="37"/>
      <c r="C145" s="37"/>
      <c r="D145" s="37"/>
      <c r="E145" s="37"/>
      <c r="F145" s="37"/>
      <c r="G145" s="37"/>
      <c r="H145" s="37"/>
      <c r="I145" s="37"/>
      <c r="J145" s="37"/>
      <c r="K145" s="37"/>
    </row>
    <row r="146" spans="1:35" ht="41.4" x14ac:dyDescent="0.3">
      <c r="A146" s="19">
        <v>14</v>
      </c>
      <c r="B146" s="19" t="str">
        <f>Source!F516</f>
        <v>3.1-51-1</v>
      </c>
      <c r="C146" s="19" t="s">
        <v>20</v>
      </c>
      <c r="D146" s="21" t="str">
        <f>Source!H516</f>
        <v>100 м3 грунта</v>
      </c>
      <c r="E146" s="20">
        <f>Source!I516</f>
        <v>4.4999999999999998E-2</v>
      </c>
      <c r="F146" s="23"/>
      <c r="G146" s="22"/>
      <c r="H146" s="20"/>
      <c r="I146" s="23"/>
      <c r="J146" s="20"/>
      <c r="K146" s="23"/>
      <c r="Q146">
        <f>ROUND((Source!DN516/100)*(ROUND((ROUND((Source!AF516*Source!AV516*Source!I516),2)),2)), 2)</f>
        <v>120.45</v>
      </c>
      <c r="R146">
        <f>Source!X516</f>
        <v>2480.4899999999998</v>
      </c>
      <c r="S146">
        <f>ROUND((Source!DO516/100)*(ROUND((ROUND((Source!AF516*Source!AV516*Source!I516),2)),2)), 2)</f>
        <v>88.33</v>
      </c>
      <c r="T146">
        <f>Source!Y516</f>
        <v>1196.47</v>
      </c>
      <c r="U146">
        <f>ROUND((175/100)*(ROUND((ROUND((Source!AE516*Source!AV516*Source!I516),2)),2)), 2)</f>
        <v>0</v>
      </c>
      <c r="V146">
        <f>ROUND((157/100)*(ROUND((ROUND((Source!AE516*Source!AV516*Source!I516),2)*Source!BS516),2)), 2)</f>
        <v>0</v>
      </c>
      <c r="AI146">
        <v>0</v>
      </c>
    </row>
    <row r="147" spans="1:35" x14ac:dyDescent="0.25">
      <c r="C147" s="24" t="str">
        <f>"Объем: "&amp;Source!I516&amp;"=4,5/"&amp;"100"</f>
        <v>Объем: 0,045=4,5/100</v>
      </c>
    </row>
    <row r="148" spans="1:35" ht="14.4" x14ac:dyDescent="0.3">
      <c r="A148" s="19"/>
      <c r="B148" s="19"/>
      <c r="C148" s="19" t="s">
        <v>969</v>
      </c>
      <c r="D148" s="21"/>
      <c r="E148" s="20"/>
      <c r="F148" s="23">
        <f>Source!AO516</f>
        <v>2042.62</v>
      </c>
      <c r="G148" s="22" t="str">
        <f>Source!DG516</f>
        <v/>
      </c>
      <c r="H148" s="20">
        <f>Source!AV516</f>
        <v>1.248</v>
      </c>
      <c r="I148" s="23">
        <f>ROUND((ROUND((Source!AF516*Source!AV516*Source!I516),2)),2)</f>
        <v>114.71</v>
      </c>
      <c r="J148" s="20">
        <f>IF(Source!BA516&lt;&gt; 0, Source!BA516, 1)</f>
        <v>25.44</v>
      </c>
      <c r="K148" s="23">
        <f>Source!S516</f>
        <v>2918.22</v>
      </c>
      <c r="W148">
        <f>I148</f>
        <v>114.71</v>
      </c>
    </row>
    <row r="149" spans="1:35" ht="14.4" x14ac:dyDescent="0.3">
      <c r="A149" s="19"/>
      <c r="B149" s="19"/>
      <c r="C149" s="19" t="s">
        <v>970</v>
      </c>
      <c r="D149" s="21" t="s">
        <v>971</v>
      </c>
      <c r="E149" s="20">
        <f>Source!DN516</f>
        <v>105</v>
      </c>
      <c r="F149" s="23"/>
      <c r="G149" s="22"/>
      <c r="H149" s="20"/>
      <c r="I149" s="23">
        <f>SUM(Q146:Q148)</f>
        <v>120.45</v>
      </c>
      <c r="J149" s="20">
        <f>Source!BZ516</f>
        <v>85</v>
      </c>
      <c r="K149" s="23">
        <f>SUM(R146:R148)</f>
        <v>2480.4899999999998</v>
      </c>
    </row>
    <row r="150" spans="1:35" ht="14.4" x14ac:dyDescent="0.3">
      <c r="A150" s="19"/>
      <c r="B150" s="19"/>
      <c r="C150" s="19" t="s">
        <v>972</v>
      </c>
      <c r="D150" s="21" t="s">
        <v>971</v>
      </c>
      <c r="E150" s="20">
        <f>Source!DO516</f>
        <v>77</v>
      </c>
      <c r="F150" s="23"/>
      <c r="G150" s="22"/>
      <c r="H150" s="20"/>
      <c r="I150" s="23">
        <f>SUM(S146:S149)</f>
        <v>88.33</v>
      </c>
      <c r="J150" s="20">
        <f>Source!CA516</f>
        <v>41</v>
      </c>
      <c r="K150" s="23">
        <f>SUM(T146:T149)</f>
        <v>1196.47</v>
      </c>
    </row>
    <row r="151" spans="1:35" ht="14.4" x14ac:dyDescent="0.3">
      <c r="A151" s="26"/>
      <c r="B151" s="26"/>
      <c r="C151" s="26" t="s">
        <v>973</v>
      </c>
      <c r="D151" s="27" t="s">
        <v>974</v>
      </c>
      <c r="E151" s="28">
        <f>Source!AQ516</f>
        <v>192.7</v>
      </c>
      <c r="F151" s="29"/>
      <c r="G151" s="30" t="str">
        <f>Source!DI516</f>
        <v/>
      </c>
      <c r="H151" s="28">
        <f>Source!AV516</f>
        <v>1.248</v>
      </c>
      <c r="I151" s="29">
        <f>Source!U516</f>
        <v>10.822032</v>
      </c>
      <c r="J151" s="28"/>
      <c r="K151" s="29"/>
      <c r="AB151" s="25">
        <f>I151</f>
        <v>10.822032</v>
      </c>
    </row>
    <row r="152" spans="1:35" ht="13.8" x14ac:dyDescent="0.25">
      <c r="C152" s="13" t="s">
        <v>975</v>
      </c>
      <c r="H152" s="50">
        <f>I148+I149+I150+0</f>
        <v>323.49</v>
      </c>
      <c r="I152" s="50"/>
      <c r="J152" s="50">
        <f>K148+K149+K150+0</f>
        <v>6595.1799999999994</v>
      </c>
      <c r="K152" s="50"/>
      <c r="O152" s="25">
        <f>I148+I149+I150+0</f>
        <v>323.49</v>
      </c>
      <c r="P152" s="25">
        <f>K148+K149+K150+0</f>
        <v>6595.1799999999994</v>
      </c>
      <c r="X152">
        <f>IF(Source!BI516&lt;=1,I148+I149+I150-0, 0)</f>
        <v>323.49</v>
      </c>
      <c r="Y152">
        <f>IF(Source!BI516=2,I148+I149+I150-0, 0)</f>
        <v>0</v>
      </c>
      <c r="Z152">
        <f>IF(Source!BI516=3,I148+I149+I150-0, 0)</f>
        <v>0</v>
      </c>
      <c r="AA152">
        <f>IF(Source!BI516=4,I148+I149+I150,0)</f>
        <v>0</v>
      </c>
    </row>
    <row r="154" spans="1:35" ht="28.8" x14ac:dyDescent="0.3">
      <c r="A154" s="19">
        <v>15</v>
      </c>
      <c r="B154" s="19" t="str">
        <f>Source!F517</f>
        <v>3.1-53-1</v>
      </c>
      <c r="C154" s="19" t="s">
        <v>28</v>
      </c>
      <c r="D154" s="21" t="str">
        <f>Source!H517</f>
        <v>100 м3 грунта</v>
      </c>
      <c r="E154" s="20">
        <f>Source!I517</f>
        <v>4.4999999999999998E-2</v>
      </c>
      <c r="F154" s="23"/>
      <c r="G154" s="22"/>
      <c r="H154" s="20"/>
      <c r="I154" s="23"/>
      <c r="J154" s="20"/>
      <c r="K154" s="23"/>
      <c r="Q154">
        <f>ROUND((Source!DN517/100)*(ROUND((ROUND((Source!AF517*Source!AV517*Source!I517),2)),2)), 2)</f>
        <v>61.98</v>
      </c>
      <c r="R154">
        <f>Source!X517</f>
        <v>1276.46</v>
      </c>
      <c r="S154">
        <f>ROUND((Source!DO517/100)*(ROUND((ROUND((Source!AF517*Source!AV517*Source!I517),2)),2)), 2)</f>
        <v>45.45</v>
      </c>
      <c r="T154">
        <f>Source!Y517</f>
        <v>615.71</v>
      </c>
      <c r="U154">
        <f>ROUND((175/100)*(ROUND((ROUND((Source!AE517*Source!AV517*Source!I517),2)),2)), 2)</f>
        <v>0</v>
      </c>
      <c r="V154">
        <f>ROUND((157/100)*(ROUND((ROUND((Source!AE517*Source!AV517*Source!I517),2)*Source!BS517),2)), 2)</f>
        <v>0</v>
      </c>
      <c r="AI154">
        <v>0</v>
      </c>
    </row>
    <row r="155" spans="1:35" x14ac:dyDescent="0.25">
      <c r="C155" s="24" t="str">
        <f>"Объем: "&amp;Source!I517&amp;"=4,5/"&amp;"100"</f>
        <v>Объем: 0,045=4,5/100</v>
      </c>
    </row>
    <row r="156" spans="1:35" ht="14.4" x14ac:dyDescent="0.3">
      <c r="A156" s="19"/>
      <c r="B156" s="19"/>
      <c r="C156" s="19" t="s">
        <v>969</v>
      </c>
      <c r="D156" s="21"/>
      <c r="E156" s="20"/>
      <c r="F156" s="23">
        <f>Source!AO517</f>
        <v>1051.1300000000001</v>
      </c>
      <c r="G156" s="22" t="str">
        <f>Source!DG517</f>
        <v/>
      </c>
      <c r="H156" s="20">
        <f>Source!AV517</f>
        <v>1.248</v>
      </c>
      <c r="I156" s="23">
        <f>ROUND((ROUND((Source!AF517*Source!AV517*Source!I517),2)),2)</f>
        <v>59.03</v>
      </c>
      <c r="J156" s="20">
        <f>IF(Source!BA517&lt;&gt; 0, Source!BA517, 1)</f>
        <v>25.44</v>
      </c>
      <c r="K156" s="23">
        <f>Source!S517</f>
        <v>1501.72</v>
      </c>
      <c r="W156">
        <f>I156</f>
        <v>59.03</v>
      </c>
    </row>
    <row r="157" spans="1:35" ht="14.4" x14ac:dyDescent="0.3">
      <c r="A157" s="19"/>
      <c r="B157" s="19"/>
      <c r="C157" s="19" t="s">
        <v>970</v>
      </c>
      <c r="D157" s="21" t="s">
        <v>971</v>
      </c>
      <c r="E157" s="20">
        <f>Source!DN517</f>
        <v>105</v>
      </c>
      <c r="F157" s="23"/>
      <c r="G157" s="22"/>
      <c r="H157" s="20"/>
      <c r="I157" s="23">
        <f>SUM(Q154:Q156)</f>
        <v>61.98</v>
      </c>
      <c r="J157" s="20">
        <f>Source!BZ517</f>
        <v>85</v>
      </c>
      <c r="K157" s="23">
        <f>SUM(R154:R156)</f>
        <v>1276.46</v>
      </c>
    </row>
    <row r="158" spans="1:35" ht="14.4" x14ac:dyDescent="0.3">
      <c r="A158" s="19"/>
      <c r="B158" s="19"/>
      <c r="C158" s="19" t="s">
        <v>972</v>
      </c>
      <c r="D158" s="21" t="s">
        <v>971</v>
      </c>
      <c r="E158" s="20">
        <f>Source!DO517</f>
        <v>77</v>
      </c>
      <c r="F158" s="23"/>
      <c r="G158" s="22"/>
      <c r="H158" s="20"/>
      <c r="I158" s="23">
        <f>SUM(S154:S157)</f>
        <v>45.45</v>
      </c>
      <c r="J158" s="20">
        <f>Source!CA517</f>
        <v>41</v>
      </c>
      <c r="K158" s="23">
        <f>SUM(T154:T157)</f>
        <v>615.71</v>
      </c>
    </row>
    <row r="159" spans="1:35" ht="14.4" x14ac:dyDescent="0.3">
      <c r="A159" s="26"/>
      <c r="B159" s="26"/>
      <c r="C159" s="26" t="s">
        <v>973</v>
      </c>
      <c r="D159" s="27" t="s">
        <v>974</v>
      </c>
      <c r="E159" s="28">
        <f>Source!AQ517</f>
        <v>107.04</v>
      </c>
      <c r="F159" s="29"/>
      <c r="G159" s="30" t="str">
        <f>Source!DI517</f>
        <v/>
      </c>
      <c r="H159" s="28">
        <f>Source!AV517</f>
        <v>1.248</v>
      </c>
      <c r="I159" s="29">
        <f>Source!U517</f>
        <v>6.0113664000000009</v>
      </c>
      <c r="J159" s="28"/>
      <c r="K159" s="29"/>
      <c r="AB159" s="25">
        <f>I159</f>
        <v>6.0113664000000009</v>
      </c>
    </row>
    <row r="160" spans="1:35" ht="13.8" x14ac:dyDescent="0.25">
      <c r="C160" s="13" t="s">
        <v>975</v>
      </c>
      <c r="H160" s="50">
        <f>I156+I157+I158+0</f>
        <v>166.45999999999998</v>
      </c>
      <c r="I160" s="50"/>
      <c r="J160" s="50">
        <f>K156+K157+K158+0</f>
        <v>3393.8900000000003</v>
      </c>
      <c r="K160" s="50"/>
      <c r="O160" s="25">
        <f>I156+I157+I158+0</f>
        <v>166.45999999999998</v>
      </c>
      <c r="P160" s="25">
        <f>K156+K157+K158+0</f>
        <v>3393.8900000000003</v>
      </c>
      <c r="X160">
        <f>IF(Source!BI517&lt;=1,I156+I157+I158-0, 0)</f>
        <v>166.45999999999998</v>
      </c>
      <c r="Y160">
        <f>IF(Source!BI517=2,I156+I157+I158-0, 0)</f>
        <v>0</v>
      </c>
      <c r="Z160">
        <f>IF(Source!BI517=3,I156+I157+I158-0, 0)</f>
        <v>0</v>
      </c>
      <c r="AA160">
        <f>IF(Source!BI517=4,I156+I157+I158,0)</f>
        <v>0</v>
      </c>
    </row>
    <row r="162" spans="1:35" ht="41.4" x14ac:dyDescent="0.3">
      <c r="A162" s="19">
        <v>16</v>
      </c>
      <c r="B162" s="19" t="str">
        <f>Source!F518</f>
        <v>3.4-21-1</v>
      </c>
      <c r="C162" s="19" t="s">
        <v>283</v>
      </c>
      <c r="D162" s="21" t="str">
        <f>Source!H518</f>
        <v>1  ШТ.</v>
      </c>
      <c r="E162" s="20">
        <f>Source!I518</f>
        <v>1</v>
      </c>
      <c r="F162" s="23"/>
      <c r="G162" s="22"/>
      <c r="H162" s="20"/>
      <c r="I162" s="23"/>
      <c r="J162" s="20"/>
      <c r="K162" s="23"/>
      <c r="Q162">
        <f>ROUND((Source!DN518/100)*(ROUND((ROUND((Source!AF518*Source!AV518*Source!I518),2)),2)), 2)</f>
        <v>5.32</v>
      </c>
      <c r="R162">
        <f>Source!X518</f>
        <v>105.35</v>
      </c>
      <c r="S162">
        <f>ROUND((Source!DO518/100)*(ROUND((ROUND((Source!AF518*Source!AV518*Source!I518),2)),2)), 2)</f>
        <v>5.64</v>
      </c>
      <c r="T162">
        <f>Source!Y518</f>
        <v>49.95</v>
      </c>
      <c r="U162">
        <f>ROUND((175/100)*(ROUND((ROUND((Source!AE518*Source!AV518*Source!I518),2)),2)), 2)</f>
        <v>29.86</v>
      </c>
      <c r="V162">
        <f>ROUND((157/100)*(ROUND((ROUND((Source!AE518*Source!AV518*Source!I518),2)*Source!BS518),2)), 2)</f>
        <v>681.4</v>
      </c>
      <c r="AI162">
        <v>0</v>
      </c>
    </row>
    <row r="163" spans="1:35" ht="14.4" x14ac:dyDescent="0.3">
      <c r="A163" s="19"/>
      <c r="B163" s="19"/>
      <c r="C163" s="19" t="s">
        <v>969</v>
      </c>
      <c r="D163" s="21"/>
      <c r="E163" s="20"/>
      <c r="F163" s="23">
        <f>Source!AO518</f>
        <v>3.41</v>
      </c>
      <c r="G163" s="22" t="str">
        <f>Source!DG518</f>
        <v/>
      </c>
      <c r="H163" s="20">
        <f>Source!AV518</f>
        <v>1.0469999999999999</v>
      </c>
      <c r="I163" s="23">
        <f>ROUND((ROUND((Source!AF518*Source!AV518*Source!I518),2)),2)</f>
        <v>3.57</v>
      </c>
      <c r="J163" s="20">
        <f>IF(Source!BA518&lt;&gt; 0, Source!BA518, 1)</f>
        <v>25.44</v>
      </c>
      <c r="K163" s="23">
        <f>Source!S518</f>
        <v>90.82</v>
      </c>
      <c r="W163">
        <f>I163</f>
        <v>3.57</v>
      </c>
    </row>
    <row r="164" spans="1:35" ht="14.4" x14ac:dyDescent="0.3">
      <c r="A164" s="19"/>
      <c r="B164" s="19"/>
      <c r="C164" s="19" t="s">
        <v>976</v>
      </c>
      <c r="D164" s="21"/>
      <c r="E164" s="20"/>
      <c r="F164" s="23">
        <f>Source!AM518</f>
        <v>263.77</v>
      </c>
      <c r="G164" s="22" t="str">
        <f>Source!DE518</f>
        <v/>
      </c>
      <c r="H164" s="20">
        <f>Source!AV518</f>
        <v>1.0469999999999999</v>
      </c>
      <c r="I164" s="23">
        <f>(ROUND((ROUND(((Source!ET518)*Source!AV518*Source!I518),2)),2)+ROUND((ROUND(((Source!AE518-(Source!EU518))*Source!AV518*Source!I518),2)),2))</f>
        <v>276.17</v>
      </c>
      <c r="J164" s="20">
        <f>IF(Source!BB518&lt;&gt; 0, Source!BB518, 1)</f>
        <v>6.95</v>
      </c>
      <c r="K164" s="23">
        <f>Source!Q518</f>
        <v>1919.38</v>
      </c>
    </row>
    <row r="165" spans="1:35" ht="14.4" x14ac:dyDescent="0.3">
      <c r="A165" s="19"/>
      <c r="B165" s="19"/>
      <c r="C165" s="19" t="s">
        <v>977</v>
      </c>
      <c r="D165" s="21"/>
      <c r="E165" s="20"/>
      <c r="F165" s="23">
        <f>Source!AN518</f>
        <v>16.29</v>
      </c>
      <c r="G165" s="22" t="str">
        <f>Source!DF518</f>
        <v/>
      </c>
      <c r="H165" s="20">
        <f>Source!AV518</f>
        <v>1.0469999999999999</v>
      </c>
      <c r="I165" s="31">
        <f>ROUND((ROUND((Source!AE518*Source!AV518*Source!I518),2)),2)</f>
        <v>17.059999999999999</v>
      </c>
      <c r="J165" s="20">
        <f>IF(Source!BS518&lt;&gt; 0, Source!BS518, 1)</f>
        <v>25.44</v>
      </c>
      <c r="K165" s="31">
        <f>Source!R518</f>
        <v>434.01</v>
      </c>
      <c r="W165">
        <f>I165</f>
        <v>17.059999999999999</v>
      </c>
    </row>
    <row r="166" spans="1:35" ht="14.4" x14ac:dyDescent="0.3">
      <c r="A166" s="19"/>
      <c r="B166" s="19"/>
      <c r="C166" s="19" t="s">
        <v>970</v>
      </c>
      <c r="D166" s="21" t="s">
        <v>971</v>
      </c>
      <c r="E166" s="20">
        <f>Source!DN518</f>
        <v>149</v>
      </c>
      <c r="F166" s="23"/>
      <c r="G166" s="22"/>
      <c r="H166" s="20"/>
      <c r="I166" s="23">
        <f>SUM(Q162:Q165)</f>
        <v>5.32</v>
      </c>
      <c r="J166" s="20">
        <f>Source!BZ518</f>
        <v>116</v>
      </c>
      <c r="K166" s="23">
        <f>SUM(R162:R165)</f>
        <v>105.35</v>
      </c>
    </row>
    <row r="167" spans="1:35" ht="14.4" x14ac:dyDescent="0.3">
      <c r="A167" s="19"/>
      <c r="B167" s="19"/>
      <c r="C167" s="19" t="s">
        <v>972</v>
      </c>
      <c r="D167" s="21" t="s">
        <v>971</v>
      </c>
      <c r="E167" s="20">
        <f>Source!DO518</f>
        <v>158</v>
      </c>
      <c r="F167" s="23"/>
      <c r="G167" s="22"/>
      <c r="H167" s="20"/>
      <c r="I167" s="23">
        <f>SUM(S162:S166)</f>
        <v>5.64</v>
      </c>
      <c r="J167" s="20">
        <f>Source!CA518</f>
        <v>55</v>
      </c>
      <c r="K167" s="23">
        <f>SUM(T162:T166)</f>
        <v>49.95</v>
      </c>
    </row>
    <row r="168" spans="1:35" ht="14.4" x14ac:dyDescent="0.3">
      <c r="A168" s="19"/>
      <c r="B168" s="19"/>
      <c r="C168" s="19" t="s">
        <v>978</v>
      </c>
      <c r="D168" s="21" t="s">
        <v>971</v>
      </c>
      <c r="E168" s="20">
        <f>175</f>
        <v>175</v>
      </c>
      <c r="F168" s="23"/>
      <c r="G168" s="22"/>
      <c r="H168" s="20"/>
      <c r="I168" s="23">
        <f>SUM(U162:U167)</f>
        <v>29.86</v>
      </c>
      <c r="J168" s="20">
        <f>157</f>
        <v>157</v>
      </c>
      <c r="K168" s="23">
        <f>SUM(V162:V167)</f>
        <v>681.4</v>
      </c>
    </row>
    <row r="169" spans="1:35" ht="14.4" x14ac:dyDescent="0.3">
      <c r="A169" s="26"/>
      <c r="B169" s="26"/>
      <c r="C169" s="26" t="s">
        <v>973</v>
      </c>
      <c r="D169" s="27" t="s">
        <v>974</v>
      </c>
      <c r="E169" s="28">
        <f>Source!AQ518</f>
        <v>0.27</v>
      </c>
      <c r="F169" s="29"/>
      <c r="G169" s="30" t="str">
        <f>Source!DI518</f>
        <v/>
      </c>
      <c r="H169" s="28">
        <f>Source!AV518</f>
        <v>1.0469999999999999</v>
      </c>
      <c r="I169" s="29">
        <f>Source!U518</f>
        <v>0.28269</v>
      </c>
      <c r="J169" s="28"/>
      <c r="K169" s="29"/>
      <c r="AB169" s="25">
        <f>I169</f>
        <v>0.28269</v>
      </c>
    </row>
    <row r="170" spans="1:35" ht="13.8" x14ac:dyDescent="0.25">
      <c r="C170" s="13" t="s">
        <v>975</v>
      </c>
      <c r="H170" s="50">
        <f>I163+I164+I166+I167+I168+0</f>
        <v>320.56</v>
      </c>
      <c r="I170" s="50"/>
      <c r="J170" s="50">
        <f>K163+K164+K166+K167+K168+0</f>
        <v>2846.9</v>
      </c>
      <c r="K170" s="50"/>
      <c r="O170" s="25">
        <f>I163+I164+I166+I167+I168+0</f>
        <v>320.56</v>
      </c>
      <c r="P170" s="25">
        <f>K163+K164+K166+K167+K168+0</f>
        <v>2846.9</v>
      </c>
      <c r="X170">
        <f>IF(Source!BI518&lt;=1,I163+I164+I166+I167+I168-0, 0)</f>
        <v>320.56</v>
      </c>
      <c r="Y170">
        <f>IF(Source!BI518=2,I163+I164+I166+I167+I168-0, 0)</f>
        <v>0</v>
      </c>
      <c r="Z170">
        <f>IF(Source!BI518=3,I163+I164+I166+I167+I168-0, 0)</f>
        <v>0</v>
      </c>
      <c r="AA170">
        <f>IF(Source!BI518=4,I163+I164+I166+I167+I168,0)</f>
        <v>0</v>
      </c>
    </row>
    <row r="172" spans="1:35" ht="41.4" x14ac:dyDescent="0.3">
      <c r="A172" s="19">
        <v>17</v>
      </c>
      <c r="B172" s="19" t="str">
        <f>Source!F519</f>
        <v>3.4-21-3</v>
      </c>
      <c r="C172" s="19" t="s">
        <v>288</v>
      </c>
      <c r="D172" s="21" t="str">
        <f>Source!H519</f>
        <v>1  ШТ.</v>
      </c>
      <c r="E172" s="20">
        <f>Source!I519</f>
        <v>1</v>
      </c>
      <c r="F172" s="23"/>
      <c r="G172" s="22"/>
      <c r="H172" s="20"/>
      <c r="I172" s="23"/>
      <c r="J172" s="20"/>
      <c r="K172" s="23"/>
      <c r="Q172">
        <f>ROUND((Source!DN519/100)*(ROUND((ROUND((Source!AF519*Source!AV519*Source!I519),2)),2)), 2)</f>
        <v>5.1100000000000003</v>
      </c>
      <c r="R172">
        <f>Source!X519</f>
        <v>101.22</v>
      </c>
      <c r="S172">
        <f>ROUND((Source!DO519/100)*(ROUND((ROUND((Source!AF519*Source!AV519*Source!I519),2)),2)), 2)</f>
        <v>5.42</v>
      </c>
      <c r="T172">
        <f>Source!Y519</f>
        <v>47.99</v>
      </c>
      <c r="U172">
        <f>ROUND((175/100)*(ROUND((ROUND((Source!AE519*Source!AV519*Source!I519),2)),2)), 2)</f>
        <v>27.72</v>
      </c>
      <c r="V172">
        <f>ROUND((157/100)*(ROUND((ROUND((Source!AE519*Source!AV519*Source!I519),2)*Source!BS519),2)), 2)</f>
        <v>632.66</v>
      </c>
      <c r="AI172">
        <v>0</v>
      </c>
    </row>
    <row r="173" spans="1:35" ht="14.4" x14ac:dyDescent="0.3">
      <c r="A173" s="19"/>
      <c r="B173" s="19"/>
      <c r="C173" s="19" t="s">
        <v>969</v>
      </c>
      <c r="D173" s="21"/>
      <c r="E173" s="20"/>
      <c r="F173" s="23">
        <f>Source!AO519</f>
        <v>3.28</v>
      </c>
      <c r="G173" s="22" t="str">
        <f>Source!DG519</f>
        <v/>
      </c>
      <c r="H173" s="20">
        <f>Source!AV519</f>
        <v>1.0469999999999999</v>
      </c>
      <c r="I173" s="23">
        <f>ROUND((ROUND((Source!AF519*Source!AV519*Source!I519),2)),2)</f>
        <v>3.43</v>
      </c>
      <c r="J173" s="20">
        <f>IF(Source!BA519&lt;&gt; 0, Source!BA519, 1)</f>
        <v>25.44</v>
      </c>
      <c r="K173" s="23">
        <f>Source!S519</f>
        <v>87.26</v>
      </c>
      <c r="W173">
        <f>I173</f>
        <v>3.43</v>
      </c>
    </row>
    <row r="174" spans="1:35" ht="14.4" x14ac:dyDescent="0.3">
      <c r="A174" s="19"/>
      <c r="B174" s="19"/>
      <c r="C174" s="19" t="s">
        <v>976</v>
      </c>
      <c r="D174" s="21"/>
      <c r="E174" s="20"/>
      <c r="F174" s="23">
        <f>Source!AM519</f>
        <v>244.93</v>
      </c>
      <c r="G174" s="22" t="str">
        <f>Source!DE519</f>
        <v/>
      </c>
      <c r="H174" s="20">
        <f>Source!AV519</f>
        <v>1.0469999999999999</v>
      </c>
      <c r="I174" s="23">
        <f>(ROUND((ROUND(((Source!ET519)*Source!AV519*Source!I519),2)),2)+ROUND((ROUND(((Source!AE519-(Source!EU519))*Source!AV519*Source!I519),2)),2))</f>
        <v>256.44</v>
      </c>
      <c r="J174" s="20">
        <f>IF(Source!BB519&lt;&gt; 0, Source!BB519, 1)</f>
        <v>6.95</v>
      </c>
      <c r="K174" s="23">
        <f>Source!Q519</f>
        <v>1782.26</v>
      </c>
    </row>
    <row r="175" spans="1:35" ht="14.4" x14ac:dyDescent="0.3">
      <c r="A175" s="19"/>
      <c r="B175" s="19"/>
      <c r="C175" s="19" t="s">
        <v>977</v>
      </c>
      <c r="D175" s="21"/>
      <c r="E175" s="20"/>
      <c r="F175" s="23">
        <f>Source!AN519</f>
        <v>15.13</v>
      </c>
      <c r="G175" s="22" t="str">
        <f>Source!DF519</f>
        <v/>
      </c>
      <c r="H175" s="20">
        <f>Source!AV519</f>
        <v>1.0469999999999999</v>
      </c>
      <c r="I175" s="31">
        <f>ROUND((ROUND((Source!AE519*Source!AV519*Source!I519),2)),2)</f>
        <v>15.84</v>
      </c>
      <c r="J175" s="20">
        <f>IF(Source!BS519&lt;&gt; 0, Source!BS519, 1)</f>
        <v>25.44</v>
      </c>
      <c r="K175" s="31">
        <f>Source!R519</f>
        <v>402.97</v>
      </c>
      <c r="W175">
        <f>I175</f>
        <v>15.84</v>
      </c>
    </row>
    <row r="176" spans="1:35" ht="14.4" x14ac:dyDescent="0.3">
      <c r="A176" s="19"/>
      <c r="B176" s="19"/>
      <c r="C176" s="19" t="s">
        <v>970</v>
      </c>
      <c r="D176" s="21" t="s">
        <v>971</v>
      </c>
      <c r="E176" s="20">
        <f>Source!DN519</f>
        <v>149</v>
      </c>
      <c r="F176" s="23"/>
      <c r="G176" s="22"/>
      <c r="H176" s="20"/>
      <c r="I176" s="23">
        <f>SUM(Q172:Q175)</f>
        <v>5.1100000000000003</v>
      </c>
      <c r="J176" s="20">
        <f>Source!BZ519</f>
        <v>116</v>
      </c>
      <c r="K176" s="23">
        <f>SUM(R172:R175)</f>
        <v>101.22</v>
      </c>
    </row>
    <row r="177" spans="1:35" ht="14.4" x14ac:dyDescent="0.3">
      <c r="A177" s="19"/>
      <c r="B177" s="19"/>
      <c r="C177" s="19" t="s">
        <v>972</v>
      </c>
      <c r="D177" s="21" t="s">
        <v>971</v>
      </c>
      <c r="E177" s="20">
        <f>Source!DO519</f>
        <v>158</v>
      </c>
      <c r="F177" s="23"/>
      <c r="G177" s="22"/>
      <c r="H177" s="20"/>
      <c r="I177" s="23">
        <f>SUM(S172:S176)</f>
        <v>5.42</v>
      </c>
      <c r="J177" s="20">
        <f>Source!CA519</f>
        <v>55</v>
      </c>
      <c r="K177" s="23">
        <f>SUM(T172:T176)</f>
        <v>47.99</v>
      </c>
    </row>
    <row r="178" spans="1:35" ht="14.4" x14ac:dyDescent="0.3">
      <c r="A178" s="19"/>
      <c r="B178" s="19"/>
      <c r="C178" s="19" t="s">
        <v>978</v>
      </c>
      <c r="D178" s="21" t="s">
        <v>971</v>
      </c>
      <c r="E178" s="20">
        <f>175</f>
        <v>175</v>
      </c>
      <c r="F178" s="23"/>
      <c r="G178" s="22"/>
      <c r="H178" s="20"/>
      <c r="I178" s="23">
        <f>SUM(U172:U177)</f>
        <v>27.72</v>
      </c>
      <c r="J178" s="20">
        <f>157</f>
        <v>157</v>
      </c>
      <c r="K178" s="23">
        <f>SUM(V172:V177)</f>
        <v>632.66</v>
      </c>
    </row>
    <row r="179" spans="1:35" ht="14.4" x14ac:dyDescent="0.3">
      <c r="A179" s="26"/>
      <c r="B179" s="26"/>
      <c r="C179" s="26" t="s">
        <v>973</v>
      </c>
      <c r="D179" s="27" t="s">
        <v>974</v>
      </c>
      <c r="E179" s="28">
        <f>Source!AQ519</f>
        <v>0.26</v>
      </c>
      <c r="F179" s="29"/>
      <c r="G179" s="30" t="str">
        <f>Source!DI519</f>
        <v/>
      </c>
      <c r="H179" s="28">
        <f>Source!AV519</f>
        <v>1.0469999999999999</v>
      </c>
      <c r="I179" s="29">
        <f>Source!U519</f>
        <v>0.27222000000000002</v>
      </c>
      <c r="J179" s="28"/>
      <c r="K179" s="29"/>
      <c r="AB179" s="25">
        <f>I179</f>
        <v>0.27222000000000002</v>
      </c>
    </row>
    <row r="180" spans="1:35" ht="13.8" x14ac:dyDescent="0.25">
      <c r="C180" s="13" t="s">
        <v>975</v>
      </c>
      <c r="H180" s="50">
        <f>I173+I174+I176+I177+I178+0</f>
        <v>298.12</v>
      </c>
      <c r="I180" s="50"/>
      <c r="J180" s="50">
        <f>K173+K174+K176+K177+K178+0</f>
        <v>2651.39</v>
      </c>
      <c r="K180" s="50"/>
      <c r="O180" s="25">
        <f>I173+I174+I176+I177+I178+0</f>
        <v>298.12</v>
      </c>
      <c r="P180" s="25">
        <f>K173+K174+K176+K177+K178+0</f>
        <v>2651.39</v>
      </c>
      <c r="X180">
        <f>IF(Source!BI519&lt;=1,I173+I174+I176+I177+I178-0, 0)</f>
        <v>298.12</v>
      </c>
      <c r="Y180">
        <f>IF(Source!BI519=2,I173+I174+I176+I177+I178-0, 0)</f>
        <v>0</v>
      </c>
      <c r="Z180">
        <f>IF(Source!BI519=3,I173+I174+I176+I177+I178-0, 0)</f>
        <v>0</v>
      </c>
      <c r="AA180">
        <f>IF(Source!BI519=4,I173+I174+I176+I177+I178,0)</f>
        <v>0</v>
      </c>
    </row>
    <row r="182" spans="1:35" ht="110.4" x14ac:dyDescent="0.3">
      <c r="A182" s="19">
        <v>18</v>
      </c>
      <c r="B182" s="19" t="str">
        <f>Source!F520</f>
        <v>3.4-22-3</v>
      </c>
      <c r="C182" s="19" t="s">
        <v>291</v>
      </c>
      <c r="D182" s="21" t="str">
        <f>Source!H520</f>
        <v>1 М</v>
      </c>
      <c r="E182" s="20">
        <f>Source!I520</f>
        <v>63.03</v>
      </c>
      <c r="F182" s="23"/>
      <c r="G182" s="22"/>
      <c r="H182" s="20"/>
      <c r="I182" s="23"/>
      <c r="J182" s="20"/>
      <c r="K182" s="23"/>
      <c r="Q182">
        <f>ROUND((Source!DN520/100)*(ROUND((ROUND((Source!AF520*Source!AV520*Source!I520),2)),2)), 2)</f>
        <v>2869.23</v>
      </c>
      <c r="R182">
        <f>Source!X520</f>
        <v>56827</v>
      </c>
      <c r="S182">
        <f>ROUND((Source!DO520/100)*(ROUND((ROUND((Source!AF520*Source!AV520*Source!I520),2)),2)), 2)</f>
        <v>3042.54</v>
      </c>
      <c r="T182">
        <f>Source!Y520</f>
        <v>26943.83</v>
      </c>
      <c r="U182">
        <f>ROUND((175/100)*(ROUND((ROUND((Source!AE520*Source!AV520*Source!I520),2)),2)), 2)</f>
        <v>10310.65</v>
      </c>
      <c r="V182">
        <f>ROUND((157/100)*(ROUND((ROUND((Source!AE520*Source!AV520*Source!I520),2)*Source!BS520),2)), 2)</f>
        <v>235323.2</v>
      </c>
      <c r="AI182">
        <v>0</v>
      </c>
    </row>
    <row r="183" spans="1:35" ht="14.4" x14ac:dyDescent="0.3">
      <c r="A183" s="19"/>
      <c r="B183" s="19"/>
      <c r="C183" s="19" t="s">
        <v>969</v>
      </c>
      <c r="D183" s="21"/>
      <c r="E183" s="20"/>
      <c r="F183" s="23">
        <f>Source!AO520</f>
        <v>29.18</v>
      </c>
      <c r="G183" s="22" t="str">
        <f>Source!DG520</f>
        <v/>
      </c>
      <c r="H183" s="20">
        <f>Source!AV520</f>
        <v>1.0469999999999999</v>
      </c>
      <c r="I183" s="23">
        <f>ROUND((ROUND((Source!AF520*Source!AV520*Source!I520),2)),2)</f>
        <v>1925.66</v>
      </c>
      <c r="J183" s="20">
        <f>IF(Source!BA520&lt;&gt; 0, Source!BA520, 1)</f>
        <v>25.44</v>
      </c>
      <c r="K183" s="23">
        <f>Source!S520</f>
        <v>48988.79</v>
      </c>
      <c r="W183">
        <f>I183</f>
        <v>1925.66</v>
      </c>
    </row>
    <row r="184" spans="1:35" ht="14.4" x14ac:dyDescent="0.3">
      <c r="A184" s="19"/>
      <c r="B184" s="19"/>
      <c r="C184" s="19" t="s">
        <v>976</v>
      </c>
      <c r="D184" s="21"/>
      <c r="E184" s="20"/>
      <c r="F184" s="23">
        <f>Source!AM520</f>
        <v>1081.57</v>
      </c>
      <c r="G184" s="22" t="str">
        <f>Source!DE520</f>
        <v/>
      </c>
      <c r="H184" s="20">
        <f>Source!AV520</f>
        <v>1.0469999999999999</v>
      </c>
      <c r="I184" s="23">
        <f>(ROUND((ROUND(((Source!ET520)*Source!AV520*Source!I520),2)),2)+ROUND((ROUND(((Source!AE520-(Source!EU520))*Source!AV520*Source!I520),2)),2))</f>
        <v>71375.41</v>
      </c>
      <c r="J184" s="20">
        <f>IF(Source!BB520&lt;&gt; 0, Source!BB520, 1)</f>
        <v>7.66</v>
      </c>
      <c r="K184" s="23">
        <f>Source!Q520</f>
        <v>546735.64</v>
      </c>
    </row>
    <row r="185" spans="1:35" ht="14.4" x14ac:dyDescent="0.3">
      <c r="A185" s="19"/>
      <c r="B185" s="19"/>
      <c r="C185" s="19" t="s">
        <v>977</v>
      </c>
      <c r="D185" s="21"/>
      <c r="E185" s="20"/>
      <c r="F185" s="23">
        <f>Source!AN520</f>
        <v>89.28</v>
      </c>
      <c r="G185" s="22" t="str">
        <f>Source!DF520</f>
        <v/>
      </c>
      <c r="H185" s="20">
        <f>Source!AV520</f>
        <v>1.0469999999999999</v>
      </c>
      <c r="I185" s="31">
        <f>ROUND((ROUND((Source!AE520*Source!AV520*Source!I520),2)),2)</f>
        <v>5891.8</v>
      </c>
      <c r="J185" s="20">
        <f>IF(Source!BS520&lt;&gt; 0, Source!BS520, 1)</f>
        <v>25.44</v>
      </c>
      <c r="K185" s="31">
        <f>Source!R520</f>
        <v>149887.39000000001</v>
      </c>
      <c r="W185">
        <f>I185</f>
        <v>5891.8</v>
      </c>
    </row>
    <row r="186" spans="1:35" ht="14.4" x14ac:dyDescent="0.3">
      <c r="A186" s="19"/>
      <c r="B186" s="19"/>
      <c r="C186" s="19" t="s">
        <v>981</v>
      </c>
      <c r="D186" s="21"/>
      <c r="E186" s="20"/>
      <c r="F186" s="23">
        <f>Source!AL520</f>
        <v>25.56</v>
      </c>
      <c r="G186" s="22" t="str">
        <f>Source!DD520</f>
        <v/>
      </c>
      <c r="H186" s="20">
        <f>Source!AW520</f>
        <v>1.079</v>
      </c>
      <c r="I186" s="23">
        <f>ROUND((ROUND((Source!AC520*Source!AW520*Source!I520),2)),2)</f>
        <v>1738.32</v>
      </c>
      <c r="J186" s="20">
        <f>IF(Source!BC520&lt;&gt; 0, Source!BC520, 1)</f>
        <v>4.6100000000000003</v>
      </c>
      <c r="K186" s="23">
        <f>Source!P520</f>
        <v>8013.66</v>
      </c>
    </row>
    <row r="187" spans="1:35" ht="96.6" x14ac:dyDescent="0.3">
      <c r="A187" s="19" t="s">
        <v>325</v>
      </c>
      <c r="B187" s="19" t="str">
        <f>Source!F521</f>
        <v>1.1-1-1835</v>
      </c>
      <c r="C187" s="19" t="s">
        <v>298</v>
      </c>
      <c r="D187" s="21" t="str">
        <f>Source!H521</f>
        <v>кг</v>
      </c>
      <c r="E187" s="20">
        <f>Source!I521</f>
        <v>8319.9599999999991</v>
      </c>
      <c r="F187" s="23">
        <f>Source!AK521</f>
        <v>11.3</v>
      </c>
      <c r="G187" s="32" t="s">
        <v>3</v>
      </c>
      <c r="H187" s="20">
        <f>Source!AW521</f>
        <v>1.079</v>
      </c>
      <c r="I187" s="23">
        <f>ROUND((ROUND((Source!AC521*Source!AW521*Source!I521),2)),2)+(ROUND((ROUND(((Source!ET521)*Source!AV521*Source!I521),2)),2)+ROUND((ROUND(((Source!AE521-(Source!EU521))*Source!AV521*Source!I521),2)),2))+ROUND((ROUND((Source!AF521*Source!AV521*Source!I521),2)),2)</f>
        <v>101442.78</v>
      </c>
      <c r="J187" s="20">
        <f>IF(Source!BC521&lt;&gt; 0, Source!BC521, 1)</f>
        <v>4.03</v>
      </c>
      <c r="K187" s="23">
        <f>Source!O521</f>
        <v>408814.4</v>
      </c>
      <c r="Q187">
        <f>ROUND((Source!DN521/100)*(ROUND((ROUND((Source!AF521*Source!AV521*Source!I521),2)),2)), 2)</f>
        <v>0</v>
      </c>
      <c r="R187">
        <f>Source!X521</f>
        <v>0</v>
      </c>
      <c r="S187">
        <f>ROUND((Source!DO521/100)*(ROUND((ROUND((Source!AF521*Source!AV521*Source!I521),2)),2)), 2)</f>
        <v>0</v>
      </c>
      <c r="T187">
        <f>Source!Y521</f>
        <v>0</v>
      </c>
      <c r="U187">
        <f>ROUND((175/100)*(ROUND((ROUND((Source!AE521*Source!AV521*Source!I521),2)),2)), 2)</f>
        <v>0</v>
      </c>
      <c r="V187">
        <f>ROUND((157/100)*(ROUND((ROUND((Source!AE521*Source!AV521*Source!I521),2)*Source!BS521),2)), 2)</f>
        <v>0</v>
      </c>
      <c r="X187">
        <f>IF(Source!BI521&lt;=1,I187, 0)</f>
        <v>101442.78</v>
      </c>
      <c r="Y187">
        <f>IF(Source!BI521=2,I187, 0)</f>
        <v>0</v>
      </c>
      <c r="Z187">
        <f>IF(Source!BI521=3,I187, 0)</f>
        <v>0</v>
      </c>
      <c r="AA187">
        <f>IF(Source!BI521=4,I187, 0)</f>
        <v>0</v>
      </c>
      <c r="AI187">
        <v>3</v>
      </c>
    </row>
    <row r="188" spans="1:35" ht="138" x14ac:dyDescent="0.3">
      <c r="A188" s="19" t="s">
        <v>326</v>
      </c>
      <c r="B188" s="19" t="str">
        <f>Source!F522</f>
        <v>1.1-1-3290</v>
      </c>
      <c r="C188" s="19" t="s">
        <v>938</v>
      </c>
      <c r="D188" s="21" t="str">
        <f>Source!H522</f>
        <v>л</v>
      </c>
      <c r="E188" s="20">
        <f>Source!I522</f>
        <v>431.32689599999998</v>
      </c>
      <c r="F188" s="23">
        <f>Source!AK522</f>
        <v>95.37</v>
      </c>
      <c r="G188" s="32" t="s">
        <v>3</v>
      </c>
      <c r="H188" s="20">
        <f>Source!AW522</f>
        <v>1.079</v>
      </c>
      <c r="I188" s="23">
        <f>ROUND((ROUND((Source!AC522*Source!AW522*Source!I522),2)),2)+(ROUND((ROUND(((Source!ET522)*Source!AV522*Source!I522),2)),2)+ROUND((ROUND(((Source!AE522-(Source!EU522))*Source!AV522*Source!I522),2)),2))+ROUND((ROUND((Source!AF522*Source!AV522*Source!I522),2)),2)</f>
        <v>44385.36</v>
      </c>
      <c r="J188" s="20">
        <f>IF(Source!BC522&lt;&gt; 0, Source!BC522, 1)</f>
        <v>4.91</v>
      </c>
      <c r="K188" s="23">
        <f>Source!O522</f>
        <v>217932.12</v>
      </c>
      <c r="Q188">
        <f>ROUND((Source!DN522/100)*(ROUND((ROUND((Source!AF522*Source!AV522*Source!I522),2)),2)), 2)</f>
        <v>0</v>
      </c>
      <c r="R188">
        <f>Source!X522</f>
        <v>0</v>
      </c>
      <c r="S188">
        <f>ROUND((Source!DO522/100)*(ROUND((ROUND((Source!AF522*Source!AV522*Source!I522),2)),2)), 2)</f>
        <v>0</v>
      </c>
      <c r="T188">
        <f>Source!Y522</f>
        <v>0</v>
      </c>
      <c r="U188">
        <f>ROUND((175/100)*(ROUND((ROUND((Source!AE522*Source!AV522*Source!I522),2)),2)), 2)</f>
        <v>0</v>
      </c>
      <c r="V188">
        <f>ROUND((157/100)*(ROUND((ROUND((Source!AE522*Source!AV522*Source!I522),2)*Source!BS522),2)), 2)</f>
        <v>0</v>
      </c>
      <c r="X188">
        <f>IF(Source!BI522&lt;=1,I188, 0)</f>
        <v>44385.36</v>
      </c>
      <c r="Y188">
        <f>IF(Source!BI522=2,I188, 0)</f>
        <v>0</v>
      </c>
      <c r="Z188">
        <f>IF(Source!BI522=3,I188, 0)</f>
        <v>0</v>
      </c>
      <c r="AA188">
        <f>IF(Source!BI522=4,I188, 0)</f>
        <v>0</v>
      </c>
      <c r="AI188">
        <v>3</v>
      </c>
    </row>
    <row r="189" spans="1:35" ht="14.4" x14ac:dyDescent="0.3">
      <c r="A189" s="19"/>
      <c r="B189" s="19"/>
      <c r="C189" s="19" t="s">
        <v>970</v>
      </c>
      <c r="D189" s="21" t="s">
        <v>971</v>
      </c>
      <c r="E189" s="20">
        <f>Source!DN520</f>
        <v>149</v>
      </c>
      <c r="F189" s="23"/>
      <c r="G189" s="22"/>
      <c r="H189" s="20"/>
      <c r="I189" s="23">
        <f>SUM(Q182:Q188)</f>
        <v>2869.23</v>
      </c>
      <c r="J189" s="20">
        <f>Source!BZ520</f>
        <v>116</v>
      </c>
      <c r="K189" s="23">
        <f>SUM(R182:R188)</f>
        <v>56827</v>
      </c>
    </row>
    <row r="190" spans="1:35" ht="14.4" x14ac:dyDescent="0.3">
      <c r="A190" s="19"/>
      <c r="B190" s="19"/>
      <c r="C190" s="19" t="s">
        <v>972</v>
      </c>
      <c r="D190" s="21" t="s">
        <v>971</v>
      </c>
      <c r="E190" s="20">
        <f>Source!DO520</f>
        <v>158</v>
      </c>
      <c r="F190" s="23"/>
      <c r="G190" s="22"/>
      <c r="H190" s="20"/>
      <c r="I190" s="23">
        <f>SUM(S182:S189)</f>
        <v>3042.54</v>
      </c>
      <c r="J190" s="20">
        <f>Source!CA520</f>
        <v>55</v>
      </c>
      <c r="K190" s="23">
        <f>SUM(T182:T189)</f>
        <v>26943.83</v>
      </c>
    </row>
    <row r="191" spans="1:35" ht="14.4" x14ac:dyDescent="0.3">
      <c r="A191" s="19"/>
      <c r="B191" s="19"/>
      <c r="C191" s="19" t="s">
        <v>978</v>
      </c>
      <c r="D191" s="21" t="s">
        <v>971</v>
      </c>
      <c r="E191" s="20">
        <f>175</f>
        <v>175</v>
      </c>
      <c r="F191" s="23"/>
      <c r="G191" s="22"/>
      <c r="H191" s="20"/>
      <c r="I191" s="23">
        <f>SUM(U182:U190)</f>
        <v>10310.65</v>
      </c>
      <c r="J191" s="20">
        <f>157</f>
        <v>157</v>
      </c>
      <c r="K191" s="23">
        <f>SUM(V182:V190)</f>
        <v>235323.2</v>
      </c>
    </row>
    <row r="192" spans="1:35" ht="14.4" x14ac:dyDescent="0.3">
      <c r="A192" s="26"/>
      <c r="B192" s="26"/>
      <c r="C192" s="26" t="s">
        <v>973</v>
      </c>
      <c r="D192" s="27" t="s">
        <v>974</v>
      </c>
      <c r="E192" s="28">
        <f>Source!AQ520</f>
        <v>2.09</v>
      </c>
      <c r="F192" s="29"/>
      <c r="G192" s="30" t="str">
        <f>Source!DI520</f>
        <v/>
      </c>
      <c r="H192" s="28">
        <f>Source!AV520</f>
        <v>1.0469999999999999</v>
      </c>
      <c r="I192" s="29">
        <f>Source!U520</f>
        <v>137.92413690000001</v>
      </c>
      <c r="J192" s="28"/>
      <c r="K192" s="29"/>
      <c r="AB192" s="25">
        <f>I192</f>
        <v>137.92413690000001</v>
      </c>
    </row>
    <row r="193" spans="1:35" ht="13.8" x14ac:dyDescent="0.25">
      <c r="C193" s="13" t="s">
        <v>975</v>
      </c>
      <c r="H193" s="50">
        <f>I183+I184+I186+I189+I190+I191+SUM(I187:I188)</f>
        <v>237089.95</v>
      </c>
      <c r="I193" s="50"/>
      <c r="J193" s="50">
        <f>K183+K184+K186+K189+K190+K191+SUM(K187:K188)</f>
        <v>1549578.6400000001</v>
      </c>
      <c r="K193" s="50"/>
      <c r="O193" s="25">
        <f>I183+I184+I186+I189+I190+I191+SUM(I187:I188)</f>
        <v>237089.95</v>
      </c>
      <c r="P193" s="25">
        <f>K183+K184+K186+K189+K190+K191+SUM(K187:K188)</f>
        <v>1549578.6400000001</v>
      </c>
      <c r="X193">
        <f>IF(Source!BI520&lt;=1,I183+I184+I186+I189+I190+I191-0, 0)</f>
        <v>91261.81</v>
      </c>
      <c r="Y193">
        <f>IF(Source!BI520=2,I183+I184+I186+I189+I190+I191-0, 0)</f>
        <v>0</v>
      </c>
      <c r="Z193">
        <f>IF(Source!BI520=3,I183+I184+I186+I189+I190+I191-0, 0)</f>
        <v>0</v>
      </c>
      <c r="AA193">
        <f>IF(Source!BI520=4,I183+I184+I186+I189+I190+I191,0)</f>
        <v>0</v>
      </c>
    </row>
    <row r="195" spans="1:35" ht="41.4" x14ac:dyDescent="0.3">
      <c r="A195" s="26">
        <v>19</v>
      </c>
      <c r="B195" s="26" t="str">
        <f>Source!F523</f>
        <v>Цена поставщика</v>
      </c>
      <c r="C195" s="26" t="s">
        <v>990</v>
      </c>
      <c r="D195" s="27" t="str">
        <f>Source!H523</f>
        <v>м</v>
      </c>
      <c r="E195" s="28">
        <f>Source!I523</f>
        <v>130.06</v>
      </c>
      <c r="F195" s="29">
        <f>Source!AL523</f>
        <v>151.16</v>
      </c>
      <c r="G195" s="30" t="str">
        <f>Source!DD523</f>
        <v/>
      </c>
      <c r="H195" s="28">
        <f>Source!AW523</f>
        <v>1</v>
      </c>
      <c r="I195" s="29">
        <f>ROUND((ROUND((Source!AC523*Source!AW523*Source!I523),2)),2)</f>
        <v>19659.87</v>
      </c>
      <c r="J195" s="28">
        <f>IF(Source!BC523&lt;&gt; 0, Source!BC523, 1)</f>
        <v>6.34</v>
      </c>
      <c r="K195" s="29">
        <f>Source!P523</f>
        <v>124643.58</v>
      </c>
      <c r="Q195">
        <f>ROUND((Source!DN523/100)*(ROUND((ROUND((Source!AF523*Source!AV523*Source!I523),2)),2)), 2)</f>
        <v>0</v>
      </c>
      <c r="R195">
        <f>Source!X523</f>
        <v>0</v>
      </c>
      <c r="S195">
        <f>ROUND((Source!DO523/100)*(ROUND((ROUND((Source!AF523*Source!AV523*Source!I523),2)),2)), 2)</f>
        <v>0</v>
      </c>
      <c r="T195">
        <f>Source!Y523</f>
        <v>0</v>
      </c>
      <c r="U195">
        <f>ROUND((175/100)*(ROUND((ROUND((Source!AE523*Source!AV523*Source!I523),2)),2)), 2)</f>
        <v>0</v>
      </c>
      <c r="V195">
        <f>ROUND((157/100)*(ROUND((ROUND((Source!AE523*Source!AV523*Source!I523),2)*Source!BS523),2)), 2)</f>
        <v>0</v>
      </c>
      <c r="AI195">
        <v>3</v>
      </c>
    </row>
    <row r="196" spans="1:35" ht="13.8" x14ac:dyDescent="0.25">
      <c r="C196" s="13" t="s">
        <v>975</v>
      </c>
      <c r="H196" s="50">
        <f>I195+0</f>
        <v>19659.87</v>
      </c>
      <c r="I196" s="50"/>
      <c r="J196" s="50">
        <f>K195+0</f>
        <v>124643.58</v>
      </c>
      <c r="K196" s="50"/>
      <c r="O196" s="25">
        <f>I195+0</f>
        <v>19659.87</v>
      </c>
      <c r="P196" s="25">
        <f>K195+0</f>
        <v>124643.58</v>
      </c>
      <c r="X196">
        <f>IF(Source!BI523&lt;=1,I195-0, 0)</f>
        <v>19659.87</v>
      </c>
      <c r="Y196">
        <f>IF(Source!BI523=2,I195-0, 0)</f>
        <v>0</v>
      </c>
      <c r="Z196">
        <f>IF(Source!BI523=3,I195-0, 0)</f>
        <v>0</v>
      </c>
      <c r="AA196">
        <f>IF(Source!BI523=4,I195,0)</f>
        <v>0</v>
      </c>
    </row>
    <row r="198" spans="1:35" ht="41.4" x14ac:dyDescent="0.3">
      <c r="A198" s="19">
        <v>20</v>
      </c>
      <c r="B198" s="19" t="str">
        <f>Source!F524</f>
        <v>3.22-73-2</v>
      </c>
      <c r="C198" s="19" t="s">
        <v>308</v>
      </c>
      <c r="D198" s="21" t="str">
        <f>Source!H524</f>
        <v>1 стык</v>
      </c>
      <c r="E198" s="20">
        <f>Source!I524</f>
        <v>10</v>
      </c>
      <c r="F198" s="23"/>
      <c r="G198" s="22"/>
      <c r="H198" s="20"/>
      <c r="I198" s="23"/>
      <c r="J198" s="20"/>
      <c r="K198" s="23"/>
      <c r="Q198">
        <f>ROUND((Source!DN524/100)*(ROUND((ROUND((Source!AF524*Source!AV524*Source!I524),2)),2)), 2)</f>
        <v>210.46</v>
      </c>
      <c r="R198">
        <f>Source!X524</f>
        <v>4267.17</v>
      </c>
      <c r="S198">
        <f>ROUND((Source!DO524/100)*(ROUND((ROUND((Source!AF524*Source!AV524*Source!I524),2)),2)), 2)</f>
        <v>178.81</v>
      </c>
      <c r="T198">
        <f>Source!Y524</f>
        <v>2133.58</v>
      </c>
      <c r="U198">
        <f>ROUND((175/100)*(ROUND((ROUND((Source!AE524*Source!AV524*Source!I524),2)),2)), 2)</f>
        <v>0.19</v>
      </c>
      <c r="V198">
        <f>ROUND((157/100)*(ROUND((ROUND((Source!AE524*Source!AV524*Source!I524),2)*Source!BS524),2)), 2)</f>
        <v>4.4000000000000004</v>
      </c>
      <c r="AI198">
        <v>0</v>
      </c>
    </row>
    <row r="199" spans="1:35" ht="14.4" x14ac:dyDescent="0.3">
      <c r="A199" s="19"/>
      <c r="B199" s="19"/>
      <c r="C199" s="19" t="s">
        <v>969</v>
      </c>
      <c r="D199" s="21"/>
      <c r="E199" s="20"/>
      <c r="F199" s="23">
        <f>Source!AO524</f>
        <v>14.83</v>
      </c>
      <c r="G199" s="22" t="str">
        <f>Source!DG524</f>
        <v/>
      </c>
      <c r="H199" s="20">
        <f>Source!AV524</f>
        <v>1.0669999999999999</v>
      </c>
      <c r="I199" s="23">
        <f>ROUND((ROUND((Source!AF524*Source!AV524*Source!I524),2)),2)</f>
        <v>158.24</v>
      </c>
      <c r="J199" s="20">
        <f>IF(Source!BA524&lt;&gt; 0, Source!BA524, 1)</f>
        <v>25.44</v>
      </c>
      <c r="K199" s="23">
        <f>Source!S524</f>
        <v>4025.63</v>
      </c>
      <c r="W199">
        <f>I199</f>
        <v>158.24</v>
      </c>
    </row>
    <row r="200" spans="1:35" ht="14.4" x14ac:dyDescent="0.3">
      <c r="A200" s="19"/>
      <c r="B200" s="19"/>
      <c r="C200" s="19" t="s">
        <v>976</v>
      </c>
      <c r="D200" s="21"/>
      <c r="E200" s="20"/>
      <c r="F200" s="23">
        <f>Source!AM524</f>
        <v>2.59</v>
      </c>
      <c r="G200" s="22" t="str">
        <f>Source!DE524</f>
        <v/>
      </c>
      <c r="H200" s="20">
        <f>Source!AV524</f>
        <v>1.0669999999999999</v>
      </c>
      <c r="I200" s="23">
        <f>(ROUND((ROUND(((Source!ET524)*Source!AV524*Source!I524),2)),2)+ROUND((ROUND(((Source!AE524-(Source!EU524))*Source!AV524*Source!I524),2)),2))</f>
        <v>27.64</v>
      </c>
      <c r="J200" s="20">
        <f>IF(Source!BB524&lt;&gt; 0, Source!BB524, 1)</f>
        <v>6.4</v>
      </c>
      <c r="K200" s="23">
        <f>Source!Q524</f>
        <v>176.9</v>
      </c>
    </row>
    <row r="201" spans="1:35" ht="14.4" x14ac:dyDescent="0.3">
      <c r="A201" s="19"/>
      <c r="B201" s="19"/>
      <c r="C201" s="19" t="s">
        <v>977</v>
      </c>
      <c r="D201" s="21"/>
      <c r="E201" s="20"/>
      <c r="F201" s="23">
        <f>Source!AN524</f>
        <v>0.01</v>
      </c>
      <c r="G201" s="22" t="str">
        <f>Source!DF524</f>
        <v/>
      </c>
      <c r="H201" s="20">
        <f>Source!AV524</f>
        <v>1.0669999999999999</v>
      </c>
      <c r="I201" s="31">
        <f>ROUND((ROUND((Source!AE524*Source!AV524*Source!I524),2)),2)</f>
        <v>0.11</v>
      </c>
      <c r="J201" s="20">
        <f>IF(Source!BS524&lt;&gt; 0, Source!BS524, 1)</f>
        <v>25.44</v>
      </c>
      <c r="K201" s="31">
        <f>Source!R524</f>
        <v>2.8</v>
      </c>
      <c r="W201">
        <f>I201</f>
        <v>0.11</v>
      </c>
    </row>
    <row r="202" spans="1:35" ht="14.4" x14ac:dyDescent="0.3">
      <c r="A202" s="19"/>
      <c r="B202" s="19"/>
      <c r="C202" s="19" t="s">
        <v>981</v>
      </c>
      <c r="D202" s="21"/>
      <c r="E202" s="20"/>
      <c r="F202" s="23">
        <f>Source!AL524</f>
        <v>0.91</v>
      </c>
      <c r="G202" s="22" t="str">
        <f>Source!DD524</f>
        <v/>
      </c>
      <c r="H202" s="20">
        <f>Source!AW524</f>
        <v>1.0029999999999999</v>
      </c>
      <c r="I202" s="23">
        <f>ROUND((ROUND((Source!AC524*Source!AW524*Source!I524),2)),2)</f>
        <v>9.1300000000000008</v>
      </c>
      <c r="J202" s="20">
        <f>IF(Source!BC524&lt;&gt; 0, Source!BC524, 1)</f>
        <v>25.4</v>
      </c>
      <c r="K202" s="23">
        <f>Source!P524</f>
        <v>231.9</v>
      </c>
    </row>
    <row r="203" spans="1:35" ht="14.4" x14ac:dyDescent="0.3">
      <c r="A203" s="19"/>
      <c r="B203" s="19"/>
      <c r="C203" s="19" t="s">
        <v>970</v>
      </c>
      <c r="D203" s="21" t="s">
        <v>971</v>
      </c>
      <c r="E203" s="20">
        <f>Source!DN524</f>
        <v>133</v>
      </c>
      <c r="F203" s="23"/>
      <c r="G203" s="22"/>
      <c r="H203" s="20"/>
      <c r="I203" s="23">
        <f>SUM(Q198:Q202)</f>
        <v>210.46</v>
      </c>
      <c r="J203" s="20">
        <f>Source!BZ524</f>
        <v>106</v>
      </c>
      <c r="K203" s="23">
        <f>SUM(R198:R202)</f>
        <v>4267.17</v>
      </c>
    </row>
    <row r="204" spans="1:35" ht="14.4" x14ac:dyDescent="0.3">
      <c r="A204" s="19"/>
      <c r="B204" s="19"/>
      <c r="C204" s="19" t="s">
        <v>972</v>
      </c>
      <c r="D204" s="21" t="s">
        <v>971</v>
      </c>
      <c r="E204" s="20">
        <f>Source!DO524</f>
        <v>113</v>
      </c>
      <c r="F204" s="23"/>
      <c r="G204" s="22"/>
      <c r="H204" s="20"/>
      <c r="I204" s="23">
        <f>SUM(S198:S203)</f>
        <v>178.81</v>
      </c>
      <c r="J204" s="20">
        <f>Source!CA524</f>
        <v>53</v>
      </c>
      <c r="K204" s="23">
        <f>SUM(T198:T203)</f>
        <v>2133.58</v>
      </c>
    </row>
    <row r="205" spans="1:35" ht="14.4" x14ac:dyDescent="0.3">
      <c r="A205" s="19"/>
      <c r="B205" s="19"/>
      <c r="C205" s="19" t="s">
        <v>978</v>
      </c>
      <c r="D205" s="21" t="s">
        <v>971</v>
      </c>
      <c r="E205" s="20">
        <f>175</f>
        <v>175</v>
      </c>
      <c r="F205" s="23"/>
      <c r="G205" s="22"/>
      <c r="H205" s="20"/>
      <c r="I205" s="23">
        <f>SUM(U198:U204)</f>
        <v>0.19</v>
      </c>
      <c r="J205" s="20">
        <f>157</f>
        <v>157</v>
      </c>
      <c r="K205" s="23">
        <f>SUM(V198:V204)</f>
        <v>4.4000000000000004</v>
      </c>
    </row>
    <row r="206" spans="1:35" ht="14.4" x14ac:dyDescent="0.3">
      <c r="A206" s="26"/>
      <c r="B206" s="26"/>
      <c r="C206" s="26" t="s">
        <v>973</v>
      </c>
      <c r="D206" s="27" t="s">
        <v>974</v>
      </c>
      <c r="E206" s="28">
        <f>Source!AQ524</f>
        <v>1.1499999999999999</v>
      </c>
      <c r="F206" s="29"/>
      <c r="G206" s="30" t="str">
        <f>Source!DI524</f>
        <v/>
      </c>
      <c r="H206" s="28">
        <f>Source!AV524</f>
        <v>1.0669999999999999</v>
      </c>
      <c r="I206" s="29">
        <f>Source!U524</f>
        <v>12.270499999999998</v>
      </c>
      <c r="J206" s="28"/>
      <c r="K206" s="29"/>
      <c r="AB206" s="25">
        <f>I206</f>
        <v>12.270499999999998</v>
      </c>
    </row>
    <row r="207" spans="1:35" ht="13.8" x14ac:dyDescent="0.25">
      <c r="C207" s="13" t="s">
        <v>975</v>
      </c>
      <c r="H207" s="50">
        <f>I199+I200+I202+I203+I204+I205+0</f>
        <v>584.47</v>
      </c>
      <c r="I207" s="50"/>
      <c r="J207" s="50">
        <f>K199+K200+K202+K203+K204+K205+0</f>
        <v>10839.579999999998</v>
      </c>
      <c r="K207" s="50"/>
      <c r="O207" s="25">
        <f>I199+I200+I202+I203+I204+I205+0</f>
        <v>584.47</v>
      </c>
      <c r="P207" s="25">
        <f>K199+K200+K202+K203+K204+K205+0</f>
        <v>10839.579999999998</v>
      </c>
      <c r="X207">
        <f>IF(Source!BI524&lt;=1,I199+I200+I202+I203+I204+I205-0, 0)</f>
        <v>584.47</v>
      </c>
      <c r="Y207">
        <f>IF(Source!BI524=2,I199+I200+I202+I203+I204+I205-0, 0)</f>
        <v>0</v>
      </c>
      <c r="Z207">
        <f>IF(Source!BI524=3,I199+I200+I202+I203+I204+I205-0, 0)</f>
        <v>0</v>
      </c>
      <c r="AA207">
        <f>IF(Source!BI524=4,I199+I200+I202+I203+I204+I205,0)</f>
        <v>0</v>
      </c>
    </row>
    <row r="210" spans="1:35" ht="13.8" x14ac:dyDescent="0.25">
      <c r="A210" s="53" t="str">
        <f>CONCATENATE("Итого по разделу: ",IF(Source!G526&lt;&gt;"Новый раздел", Source!G526, ""))</f>
        <v>Итого по разделу: ГНБ 2</v>
      </c>
      <c r="B210" s="53"/>
      <c r="C210" s="53"/>
      <c r="D210" s="53"/>
      <c r="E210" s="53"/>
      <c r="F210" s="53"/>
      <c r="G210" s="53"/>
      <c r="H210" s="51">
        <f>SUM(O145:O209)</f>
        <v>258442.92</v>
      </c>
      <c r="I210" s="52"/>
      <c r="J210" s="51">
        <f>SUM(P145:P209)</f>
        <v>1700549.1600000004</v>
      </c>
      <c r="K210" s="52"/>
    </row>
    <row r="211" spans="1:35" hidden="1" x14ac:dyDescent="0.25">
      <c r="A211" t="s">
        <v>979</v>
      </c>
      <c r="H211">
        <f>SUM(AC145:AC210)</f>
        <v>0</v>
      </c>
      <c r="J211">
        <f>SUM(AD145:AD210)</f>
        <v>0</v>
      </c>
    </row>
    <row r="212" spans="1:35" hidden="1" x14ac:dyDescent="0.25">
      <c r="A212" t="s">
        <v>980</v>
      </c>
      <c r="H212">
        <f>SUM(AE145:AE211)</f>
        <v>0</v>
      </c>
      <c r="J212">
        <f>SUM(AF145:AF211)</f>
        <v>0</v>
      </c>
    </row>
    <row r="214" spans="1:35" ht="16.8" x14ac:dyDescent="0.3">
      <c r="A214" s="37" t="str">
        <f>CONCATENATE("Раздел: ",IF(Source!G556&lt;&gt;"Новый раздел", Source!G556, ""))</f>
        <v>Раздел: Монтажные работы ГНБ2</v>
      </c>
      <c r="B214" s="37"/>
      <c r="C214" s="37"/>
      <c r="D214" s="37"/>
      <c r="E214" s="37"/>
      <c r="F214" s="37"/>
      <c r="G214" s="37"/>
      <c r="H214" s="37"/>
      <c r="I214" s="37"/>
      <c r="J214" s="37"/>
      <c r="K214" s="37"/>
    </row>
    <row r="215" spans="1:35" ht="41.4" x14ac:dyDescent="0.3">
      <c r="A215" s="19">
        <v>21</v>
      </c>
      <c r="B215" s="19" t="str">
        <f>Source!F560</f>
        <v>4.8-80-2</v>
      </c>
      <c r="C215" s="19" t="s">
        <v>220</v>
      </c>
      <c r="D215" s="21" t="str">
        <f>Source!H560</f>
        <v>100 М КАБЕЛЯ</v>
      </c>
      <c r="E215" s="20">
        <f>Source!I560</f>
        <v>1.9097999999999999</v>
      </c>
      <c r="F215" s="23"/>
      <c r="G215" s="22"/>
      <c r="H215" s="20"/>
      <c r="I215" s="23"/>
      <c r="J215" s="20"/>
      <c r="K215" s="23"/>
      <c r="Q215">
        <f>ROUND((Source!DN560/100)*(ROUND((ROUND((Source!AF560*Source!AV560*Source!I560),2)),2)), 2)</f>
        <v>444.62</v>
      </c>
      <c r="R215">
        <f>Source!X560</f>
        <v>9089.25</v>
      </c>
      <c r="S215">
        <f>ROUND((Source!DO560/100)*(ROUND((ROUND((Source!AF560*Source!AV560*Source!I560),2)),2)), 2)</f>
        <v>277.89</v>
      </c>
      <c r="T215">
        <f>Source!Y560</f>
        <v>4342.6400000000003</v>
      </c>
      <c r="U215">
        <f>ROUND((175/100)*(ROUND((ROUND((Source!AE560*Source!AV560*Source!I560),2)),2)), 2)</f>
        <v>36.94</v>
      </c>
      <c r="V215">
        <f>ROUND((157/100)*(ROUND((ROUND((Source!AE560*Source!AV560*Source!I560),2)*Source!BS560),2)), 2)</f>
        <v>843.15</v>
      </c>
      <c r="AI215">
        <v>0</v>
      </c>
    </row>
    <row r="216" spans="1:35" x14ac:dyDescent="0.25">
      <c r="C216" s="24" t="str">
        <f>"Объем: "&amp;Source!I560&amp;"=190,98/"&amp;"100"</f>
        <v>Объем: 1,9098=190,98/100</v>
      </c>
    </row>
    <row r="217" spans="1:35" ht="14.4" x14ac:dyDescent="0.3">
      <c r="A217" s="19"/>
      <c r="B217" s="19"/>
      <c r="C217" s="19" t="s">
        <v>969</v>
      </c>
      <c r="D217" s="21"/>
      <c r="E217" s="20"/>
      <c r="F217" s="23">
        <f>Source!AO560</f>
        <v>194.81</v>
      </c>
      <c r="G217" s="22" t="str">
        <f>Source!DG560</f>
        <v/>
      </c>
      <c r="H217" s="20">
        <f>Source!AV560</f>
        <v>1.0669999999999999</v>
      </c>
      <c r="I217" s="23">
        <f>ROUND((ROUND((Source!AF560*Source!AV560*Source!I560),2)),2)</f>
        <v>396.98</v>
      </c>
      <c r="J217" s="20">
        <f>IF(Source!BA560&lt;&gt; 0, Source!BA560, 1)</f>
        <v>25.44</v>
      </c>
      <c r="K217" s="23">
        <f>Source!S560</f>
        <v>10099.17</v>
      </c>
      <c r="W217">
        <f>I217</f>
        <v>396.98</v>
      </c>
    </row>
    <row r="218" spans="1:35" ht="14.4" x14ac:dyDescent="0.3">
      <c r="A218" s="19"/>
      <c r="B218" s="19"/>
      <c r="C218" s="19" t="s">
        <v>976</v>
      </c>
      <c r="D218" s="21"/>
      <c r="E218" s="20"/>
      <c r="F218" s="23">
        <f>Source!AM560</f>
        <v>46.11</v>
      </c>
      <c r="G218" s="22" t="str">
        <f>Source!DE560</f>
        <v/>
      </c>
      <c r="H218" s="20">
        <f>Source!AV560</f>
        <v>1.0669999999999999</v>
      </c>
      <c r="I218" s="23">
        <f>(ROUND((ROUND(((Source!ET560)*Source!AV560*Source!I560),2)),2)+ROUND((ROUND(((Source!AE560-(Source!EU560))*Source!AV560*Source!I560),2)),2))</f>
        <v>93.96</v>
      </c>
      <c r="J218" s="20">
        <f>IF(Source!BB560&lt;&gt; 0, Source!BB560, 1)</f>
        <v>10.25</v>
      </c>
      <c r="K218" s="23">
        <f>Source!Q560</f>
        <v>963.09</v>
      </c>
    </row>
    <row r="219" spans="1:35" ht="14.4" x14ac:dyDescent="0.3">
      <c r="A219" s="19"/>
      <c r="B219" s="19"/>
      <c r="C219" s="19" t="s">
        <v>977</v>
      </c>
      <c r="D219" s="21"/>
      <c r="E219" s="20"/>
      <c r="F219" s="23">
        <f>Source!AN560</f>
        <v>10.36</v>
      </c>
      <c r="G219" s="22" t="str">
        <f>Source!DF560</f>
        <v/>
      </c>
      <c r="H219" s="20">
        <f>Source!AV560</f>
        <v>1.0669999999999999</v>
      </c>
      <c r="I219" s="31">
        <f>ROUND((ROUND((Source!AE560*Source!AV560*Source!I560),2)),2)</f>
        <v>21.11</v>
      </c>
      <c r="J219" s="20">
        <f>IF(Source!BS560&lt;&gt; 0, Source!BS560, 1)</f>
        <v>25.44</v>
      </c>
      <c r="K219" s="31">
        <f>Source!R560</f>
        <v>537.04</v>
      </c>
      <c r="W219">
        <f>I219</f>
        <v>21.11</v>
      </c>
    </row>
    <row r="220" spans="1:35" ht="14.4" x14ac:dyDescent="0.3">
      <c r="A220" s="19"/>
      <c r="B220" s="19"/>
      <c r="C220" s="19" t="s">
        <v>981</v>
      </c>
      <c r="D220" s="21"/>
      <c r="E220" s="20"/>
      <c r="F220" s="23">
        <f>Source!AL560</f>
        <v>36.049999999999997</v>
      </c>
      <c r="G220" s="22" t="str">
        <f>Source!DD560</f>
        <v/>
      </c>
      <c r="H220" s="20">
        <f>Source!AW560</f>
        <v>1.081</v>
      </c>
      <c r="I220" s="23">
        <f>ROUND((ROUND((Source!AC560*Source!AW560*Source!I560),2)),2)</f>
        <v>74.430000000000007</v>
      </c>
      <c r="J220" s="20">
        <f>IF(Source!BC560&lt;&gt; 0, Source!BC560, 1)</f>
        <v>6.58</v>
      </c>
      <c r="K220" s="23">
        <f>Source!P560</f>
        <v>489.75</v>
      </c>
    </row>
    <row r="221" spans="1:35" ht="14.4" x14ac:dyDescent="0.3">
      <c r="A221" s="19"/>
      <c r="B221" s="19"/>
      <c r="C221" s="19" t="s">
        <v>970</v>
      </c>
      <c r="D221" s="21" t="s">
        <v>971</v>
      </c>
      <c r="E221" s="20">
        <f>Source!DN560</f>
        <v>112</v>
      </c>
      <c r="F221" s="23"/>
      <c r="G221" s="22"/>
      <c r="H221" s="20"/>
      <c r="I221" s="23">
        <f>SUM(Q215:Q220)</f>
        <v>444.62</v>
      </c>
      <c r="J221" s="20">
        <f>Source!BZ560</f>
        <v>90</v>
      </c>
      <c r="K221" s="23">
        <f>SUM(R215:R220)</f>
        <v>9089.25</v>
      </c>
    </row>
    <row r="222" spans="1:35" ht="14.4" x14ac:dyDescent="0.3">
      <c r="A222" s="19"/>
      <c r="B222" s="19"/>
      <c r="C222" s="19" t="s">
        <v>972</v>
      </c>
      <c r="D222" s="21" t="s">
        <v>971</v>
      </c>
      <c r="E222" s="20">
        <f>Source!DO560</f>
        <v>70</v>
      </c>
      <c r="F222" s="23"/>
      <c r="G222" s="22"/>
      <c r="H222" s="20"/>
      <c r="I222" s="23">
        <f>SUM(S215:S221)</f>
        <v>277.89</v>
      </c>
      <c r="J222" s="20">
        <f>Source!CA560</f>
        <v>43</v>
      </c>
      <c r="K222" s="23">
        <f>SUM(T215:T221)</f>
        <v>4342.6400000000003</v>
      </c>
    </row>
    <row r="223" spans="1:35" ht="14.4" x14ac:dyDescent="0.3">
      <c r="A223" s="19"/>
      <c r="B223" s="19"/>
      <c r="C223" s="19" t="s">
        <v>978</v>
      </c>
      <c r="D223" s="21" t="s">
        <v>971</v>
      </c>
      <c r="E223" s="20">
        <f>175</f>
        <v>175</v>
      </c>
      <c r="F223" s="23"/>
      <c r="G223" s="22"/>
      <c r="H223" s="20"/>
      <c r="I223" s="23">
        <f>SUM(U215:U222)</f>
        <v>36.94</v>
      </c>
      <c r="J223" s="20">
        <f>157</f>
        <v>157</v>
      </c>
      <c r="K223" s="23">
        <f>SUM(V215:V222)</f>
        <v>843.15</v>
      </c>
    </row>
    <row r="224" spans="1:35" ht="14.4" x14ac:dyDescent="0.3">
      <c r="A224" s="26"/>
      <c r="B224" s="26"/>
      <c r="C224" s="26" t="s">
        <v>973</v>
      </c>
      <c r="D224" s="27" t="s">
        <v>974</v>
      </c>
      <c r="E224" s="28">
        <f>Source!AQ560</f>
        <v>15.8</v>
      </c>
      <c r="F224" s="29"/>
      <c r="G224" s="30" t="str">
        <f>Source!DI560</f>
        <v/>
      </c>
      <c r="H224" s="28">
        <f>Source!AV560</f>
        <v>1.0669999999999999</v>
      </c>
      <c r="I224" s="29">
        <f>Source!U560</f>
        <v>32.196554280000001</v>
      </c>
      <c r="J224" s="28"/>
      <c r="K224" s="29"/>
      <c r="AB224" s="25">
        <f>I224</f>
        <v>32.196554280000001</v>
      </c>
    </row>
    <row r="225" spans="1:35" ht="13.8" x14ac:dyDescent="0.25">
      <c r="C225" s="13" t="s">
        <v>975</v>
      </c>
      <c r="H225" s="50">
        <f>I217+I218+I220+I221+I222+I223+0</f>
        <v>1324.8200000000002</v>
      </c>
      <c r="I225" s="50"/>
      <c r="J225" s="50">
        <f>K217+K218+K220+K221+K222+K223+0</f>
        <v>25827.050000000003</v>
      </c>
      <c r="K225" s="50"/>
      <c r="O225" s="25">
        <f>I217+I218+I220+I221+I222+I223+0</f>
        <v>1324.8200000000002</v>
      </c>
      <c r="P225" s="25">
        <f>K217+K218+K220+K221+K222+K223+0</f>
        <v>25827.050000000003</v>
      </c>
      <c r="X225">
        <f>IF(Source!BI560&lt;=1,I217+I218+I220+I221+I222+I223-0, 0)</f>
        <v>0</v>
      </c>
      <c r="Y225">
        <f>IF(Source!BI560=2,I217+I218+I220+I221+I222+I223-0, 0)</f>
        <v>1324.8200000000002</v>
      </c>
      <c r="Z225">
        <f>IF(Source!BI560=3,I217+I218+I220+I221+I222+I223-0, 0)</f>
        <v>0</v>
      </c>
      <c r="AA225">
        <f>IF(Source!BI560=4,I217+I218+I220+I221+I222+I223,0)</f>
        <v>0</v>
      </c>
    </row>
    <row r="227" spans="1:35" ht="69" x14ac:dyDescent="0.3">
      <c r="A227" s="26">
        <v>22</v>
      </c>
      <c r="B227" s="26" t="str">
        <f>Source!F561</f>
        <v>1.23-7-391</v>
      </c>
      <c r="C227" s="26" t="s">
        <v>155</v>
      </c>
      <c r="D227" s="27" t="str">
        <f>Source!H561</f>
        <v>км</v>
      </c>
      <c r="E227" s="28">
        <f>Source!I561</f>
        <v>0.1948</v>
      </c>
      <c r="F227" s="29">
        <f>Source!AL561</f>
        <v>81534.37</v>
      </c>
      <c r="G227" s="30" t="str">
        <f>Source!DD561</f>
        <v/>
      </c>
      <c r="H227" s="28">
        <f>Source!AW561</f>
        <v>1</v>
      </c>
      <c r="I227" s="29">
        <f>ROUND((ROUND((Source!AC561*Source!AW561*Source!I561),2)),2)</f>
        <v>15882.9</v>
      </c>
      <c r="J227" s="28">
        <f>IF(Source!BC561&lt;&gt; 0, Source!BC561, 1)</f>
        <v>6.15</v>
      </c>
      <c r="K227" s="29">
        <f>Source!P561</f>
        <v>97679.84</v>
      </c>
      <c r="Q227">
        <f>ROUND((Source!DN561/100)*(ROUND((ROUND((Source!AF561*Source!AV561*Source!I561),2)),2)), 2)</f>
        <v>0</v>
      </c>
      <c r="R227">
        <f>Source!X561</f>
        <v>0</v>
      </c>
      <c r="S227">
        <f>ROUND((Source!DO561/100)*(ROUND((ROUND((Source!AF561*Source!AV561*Source!I561),2)),2)), 2)</f>
        <v>0</v>
      </c>
      <c r="T227">
        <f>Source!Y561</f>
        <v>0</v>
      </c>
      <c r="U227">
        <f>ROUND((175/100)*(ROUND((ROUND((Source!AE561*Source!AV561*Source!I561),2)),2)), 2)</f>
        <v>0</v>
      </c>
      <c r="V227">
        <f>ROUND((157/100)*(ROUND((ROUND((Source!AE561*Source!AV561*Source!I561),2)*Source!BS561),2)), 2)</f>
        <v>0</v>
      </c>
      <c r="AI227">
        <v>3</v>
      </c>
    </row>
    <row r="228" spans="1:35" ht="13.8" x14ac:dyDescent="0.25">
      <c r="C228" s="13" t="s">
        <v>975</v>
      </c>
      <c r="H228" s="50">
        <f>I227+0</f>
        <v>15882.9</v>
      </c>
      <c r="I228" s="50"/>
      <c r="J228" s="50">
        <f>K227+0</f>
        <v>97679.84</v>
      </c>
      <c r="K228" s="50"/>
      <c r="O228" s="25">
        <f>I227+0</f>
        <v>15882.9</v>
      </c>
      <c r="P228" s="25">
        <f>K227+0</f>
        <v>97679.84</v>
      </c>
      <c r="X228">
        <f>IF(Source!BI561&lt;=1,I227-0, 0)</f>
        <v>0</v>
      </c>
      <c r="Y228">
        <f>IF(Source!BI561=2,I227-0, 0)</f>
        <v>15882.9</v>
      </c>
      <c r="Z228">
        <f>IF(Source!BI561=3,I227-0, 0)</f>
        <v>0</v>
      </c>
      <c r="AA228">
        <f>IF(Source!BI561=4,I227,0)</f>
        <v>0</v>
      </c>
    </row>
    <row r="230" spans="1:35" ht="41.4" x14ac:dyDescent="0.3">
      <c r="A230" s="19">
        <v>23</v>
      </c>
      <c r="B230" s="19" t="str">
        <f>Source!F562</f>
        <v>4.10-115-29</v>
      </c>
      <c r="C230" s="19" t="s">
        <v>315</v>
      </c>
      <c r="D230" s="21" t="str">
        <f>Source!H562</f>
        <v>канал</v>
      </c>
      <c r="E230" s="20">
        <f>Source!I562</f>
        <v>1</v>
      </c>
      <c r="F230" s="23"/>
      <c r="G230" s="22"/>
      <c r="H230" s="20"/>
      <c r="I230" s="23"/>
      <c r="J230" s="20"/>
      <c r="K230" s="23"/>
      <c r="Q230">
        <f>ROUND((Source!DN562/100)*(ROUND((ROUND((Source!AF562*Source!AV562*Source!I562),2)),2)), 2)</f>
        <v>1.48</v>
      </c>
      <c r="R230">
        <f>Source!X562</f>
        <v>30.22</v>
      </c>
      <c r="S230">
        <f>ROUND((Source!DO562/100)*(ROUND((ROUND((Source!AF562*Source!AV562*Source!I562),2)),2)), 2)</f>
        <v>0.92</v>
      </c>
      <c r="T230">
        <f>Source!Y562</f>
        <v>14.44</v>
      </c>
      <c r="U230">
        <f>ROUND((175/100)*(ROUND((ROUND((Source!AE562*Source!AV562*Source!I562),2)),2)), 2)</f>
        <v>0</v>
      </c>
      <c r="V230">
        <f>ROUND((157/100)*(ROUND((ROUND((Source!AE562*Source!AV562*Source!I562),2)*Source!BS562),2)), 2)</f>
        <v>0</v>
      </c>
      <c r="AI230">
        <v>0</v>
      </c>
    </row>
    <row r="231" spans="1:35" ht="14.4" x14ac:dyDescent="0.3">
      <c r="A231" s="19"/>
      <c r="B231" s="19"/>
      <c r="C231" s="19" t="s">
        <v>969</v>
      </c>
      <c r="D231" s="21"/>
      <c r="E231" s="20"/>
      <c r="F231" s="23">
        <f>Source!AO562</f>
        <v>1.26</v>
      </c>
      <c r="G231" s="22" t="str">
        <f>Source!DG562</f>
        <v/>
      </c>
      <c r="H231" s="20">
        <f>Source!AV562</f>
        <v>1.0469999999999999</v>
      </c>
      <c r="I231" s="23">
        <f>ROUND((ROUND((Source!AF562*Source!AV562*Source!I562),2)),2)</f>
        <v>1.32</v>
      </c>
      <c r="J231" s="20">
        <f>IF(Source!BA562&lt;&gt; 0, Source!BA562, 1)</f>
        <v>25.44</v>
      </c>
      <c r="K231" s="23">
        <f>Source!S562</f>
        <v>33.58</v>
      </c>
      <c r="W231">
        <f>I231</f>
        <v>1.32</v>
      </c>
    </row>
    <row r="232" spans="1:35" ht="14.4" x14ac:dyDescent="0.3">
      <c r="A232" s="19"/>
      <c r="B232" s="19"/>
      <c r="C232" s="19" t="s">
        <v>981</v>
      </c>
      <c r="D232" s="21"/>
      <c r="E232" s="20"/>
      <c r="F232" s="23">
        <f>Source!AL562</f>
        <v>11.3</v>
      </c>
      <c r="G232" s="22" t="str">
        <f>Source!DD562</f>
        <v/>
      </c>
      <c r="H232" s="20">
        <f>Source!AW562</f>
        <v>1</v>
      </c>
      <c r="I232" s="23">
        <f>ROUND((ROUND((Source!AC562*Source!AW562*Source!I562),2)),2)</f>
        <v>11.3</v>
      </c>
      <c r="J232" s="20">
        <f>IF(Source!BC562&lt;&gt; 0, Source!BC562, 1)</f>
        <v>6.58</v>
      </c>
      <c r="K232" s="23">
        <f>Source!P562</f>
        <v>74.349999999999994</v>
      </c>
    </row>
    <row r="233" spans="1:35" ht="14.4" x14ac:dyDescent="0.3">
      <c r="A233" s="19"/>
      <c r="B233" s="19"/>
      <c r="C233" s="19" t="s">
        <v>970</v>
      </c>
      <c r="D233" s="21" t="s">
        <v>971</v>
      </c>
      <c r="E233" s="20">
        <f>Source!DN562</f>
        <v>112</v>
      </c>
      <c r="F233" s="23"/>
      <c r="G233" s="22"/>
      <c r="H233" s="20"/>
      <c r="I233" s="23">
        <f>SUM(Q230:Q232)</f>
        <v>1.48</v>
      </c>
      <c r="J233" s="20">
        <f>Source!BZ562</f>
        <v>90</v>
      </c>
      <c r="K233" s="23">
        <f>SUM(R230:R232)</f>
        <v>30.22</v>
      </c>
    </row>
    <row r="234" spans="1:35" ht="14.4" x14ac:dyDescent="0.3">
      <c r="A234" s="19"/>
      <c r="B234" s="19"/>
      <c r="C234" s="19" t="s">
        <v>972</v>
      </c>
      <c r="D234" s="21" t="s">
        <v>971</v>
      </c>
      <c r="E234" s="20">
        <f>Source!DO562</f>
        <v>70</v>
      </c>
      <c r="F234" s="23"/>
      <c r="G234" s="22"/>
      <c r="H234" s="20"/>
      <c r="I234" s="23">
        <f>SUM(S230:S233)</f>
        <v>0.92</v>
      </c>
      <c r="J234" s="20">
        <f>Source!CA562</f>
        <v>43</v>
      </c>
      <c r="K234" s="23">
        <f>SUM(T230:T233)</f>
        <v>14.44</v>
      </c>
    </row>
    <row r="235" spans="1:35" ht="14.4" x14ac:dyDescent="0.3">
      <c r="A235" s="26"/>
      <c r="B235" s="26"/>
      <c r="C235" s="26" t="s">
        <v>973</v>
      </c>
      <c r="D235" s="27" t="s">
        <v>974</v>
      </c>
      <c r="E235" s="28">
        <f>Source!AQ562</f>
        <v>0.1</v>
      </c>
      <c r="F235" s="29"/>
      <c r="G235" s="30" t="str">
        <f>Source!DI562</f>
        <v/>
      </c>
      <c r="H235" s="28">
        <f>Source!AV562</f>
        <v>1.0469999999999999</v>
      </c>
      <c r="I235" s="29">
        <f>Source!U562</f>
        <v>0.1047</v>
      </c>
      <c r="J235" s="28"/>
      <c r="K235" s="29"/>
      <c r="AB235" s="25">
        <f>I235</f>
        <v>0.1047</v>
      </c>
    </row>
    <row r="236" spans="1:35" ht="13.8" x14ac:dyDescent="0.25">
      <c r="C236" s="13" t="s">
        <v>975</v>
      </c>
      <c r="H236" s="50">
        <f>I231+I232+I233+I234+0</f>
        <v>15.020000000000001</v>
      </c>
      <c r="I236" s="50"/>
      <c r="J236" s="50">
        <f>K231+K232+K233+K234+0</f>
        <v>152.58999999999997</v>
      </c>
      <c r="K236" s="50"/>
      <c r="O236" s="25">
        <f>I231+I232+I233+I234+0</f>
        <v>15.020000000000001</v>
      </c>
      <c r="P236" s="25">
        <f>K231+K232+K233+K234+0</f>
        <v>152.58999999999997</v>
      </c>
      <c r="X236">
        <f>IF(Source!BI562&lt;=1,I231+I232+I233+I234-0, 0)</f>
        <v>0</v>
      </c>
      <c r="Y236">
        <f>IF(Source!BI562=2,I231+I232+I233+I234-0, 0)</f>
        <v>15.020000000000001</v>
      </c>
      <c r="Z236">
        <f>IF(Source!BI562=3,I231+I232+I233+I234-0, 0)</f>
        <v>0</v>
      </c>
      <c r="AA236">
        <f>IF(Source!BI562=4,I231+I232+I233+I234,0)</f>
        <v>0</v>
      </c>
    </row>
    <row r="238" spans="1:35" ht="55.2" x14ac:dyDescent="0.3">
      <c r="A238" s="26">
        <v>24</v>
      </c>
      <c r="B238" s="26" t="str">
        <f>Source!F563</f>
        <v>1.12-3-62</v>
      </c>
      <c r="C238" s="26" t="s">
        <v>320</v>
      </c>
      <c r="D238" s="27" t="str">
        <f>Source!H563</f>
        <v>шт.</v>
      </c>
      <c r="E238" s="28">
        <f>Source!I563</f>
        <v>2</v>
      </c>
      <c r="F238" s="29">
        <f>Source!AL563</f>
        <v>3.9</v>
      </c>
      <c r="G238" s="30" t="str">
        <f>Source!DD563</f>
        <v/>
      </c>
      <c r="H238" s="28">
        <f>Source!AW563</f>
        <v>1</v>
      </c>
      <c r="I238" s="29">
        <f>ROUND((ROUND((Source!AC563*Source!AW563*Source!I563),2)),2)</f>
        <v>7.8</v>
      </c>
      <c r="J238" s="28">
        <f>IF(Source!BC563&lt;&gt; 0, Source!BC563, 1)</f>
        <v>7.73</v>
      </c>
      <c r="K238" s="29">
        <f>Source!P563</f>
        <v>60.29</v>
      </c>
      <c r="Q238">
        <f>ROUND((Source!DN563/100)*(ROUND((ROUND((Source!AF563*Source!AV563*Source!I563),2)),2)), 2)</f>
        <v>0</v>
      </c>
      <c r="R238">
        <f>Source!X563</f>
        <v>0</v>
      </c>
      <c r="S238">
        <f>ROUND((Source!DO563/100)*(ROUND((ROUND((Source!AF563*Source!AV563*Source!I563),2)),2)), 2)</f>
        <v>0</v>
      </c>
      <c r="T238">
        <f>Source!Y563</f>
        <v>0</v>
      </c>
      <c r="U238">
        <f>ROUND((175/100)*(ROUND((ROUND((Source!AE563*Source!AV563*Source!I563),2)),2)), 2)</f>
        <v>0</v>
      </c>
      <c r="V238">
        <f>ROUND((157/100)*(ROUND((ROUND((Source!AE563*Source!AV563*Source!I563),2)*Source!BS563),2)), 2)</f>
        <v>0</v>
      </c>
      <c r="AI238">
        <v>3</v>
      </c>
    </row>
    <row r="239" spans="1:35" ht="13.8" x14ac:dyDescent="0.25">
      <c r="C239" s="13" t="s">
        <v>975</v>
      </c>
      <c r="H239" s="50">
        <f>I238+0</f>
        <v>7.8</v>
      </c>
      <c r="I239" s="50"/>
      <c r="J239" s="50">
        <f>K238+0</f>
        <v>60.29</v>
      </c>
      <c r="K239" s="50"/>
      <c r="O239" s="25">
        <f>I238+0</f>
        <v>7.8</v>
      </c>
      <c r="P239" s="25">
        <f>K238+0</f>
        <v>60.29</v>
      </c>
      <c r="X239">
        <f>IF(Source!BI563&lt;=1,I238-0, 0)</f>
        <v>7.8</v>
      </c>
      <c r="Y239">
        <f>IF(Source!BI563=2,I238-0, 0)</f>
        <v>0</v>
      </c>
      <c r="Z239">
        <f>IF(Source!BI563=3,I238-0, 0)</f>
        <v>0</v>
      </c>
      <c r="AA239">
        <f>IF(Source!BI563=4,I238,0)</f>
        <v>0</v>
      </c>
    </row>
    <row r="241" spans="1:35" ht="27.6" x14ac:dyDescent="0.3">
      <c r="A241" s="19">
        <v>25</v>
      </c>
      <c r="B241" s="19" t="str">
        <f>Source!F564</f>
        <v>4.8-301-1</v>
      </c>
      <c r="C241" s="19" t="s">
        <v>225</v>
      </c>
      <c r="D241" s="21" t="str">
        <f>Source!H564</f>
        <v>100 компл.</v>
      </c>
      <c r="E241" s="20">
        <f>Source!I564</f>
        <v>0.02</v>
      </c>
      <c r="F241" s="23"/>
      <c r="G241" s="22"/>
      <c r="H241" s="20"/>
      <c r="I241" s="23"/>
      <c r="J241" s="20"/>
      <c r="K241" s="23"/>
      <c r="Q241">
        <f>ROUND((Source!DN564/100)*(ROUND((ROUND((Source!AF564*Source!AV564*Source!I564),2)),2)), 2)</f>
        <v>50.34</v>
      </c>
      <c r="R241">
        <f>Source!X564</f>
        <v>1029.18</v>
      </c>
      <c r="S241">
        <f>ROUND((Source!DO564/100)*(ROUND((ROUND((Source!AF564*Source!AV564*Source!I564),2)),2)), 2)</f>
        <v>31.47</v>
      </c>
      <c r="T241">
        <f>Source!Y564</f>
        <v>491.72</v>
      </c>
      <c r="U241">
        <f>ROUND((175/100)*(ROUND((ROUND((Source!AE564*Source!AV564*Source!I564),2)),2)), 2)</f>
        <v>2.2799999999999998</v>
      </c>
      <c r="V241">
        <f>ROUND((157/100)*(ROUND((ROUND((Source!AE564*Source!AV564*Source!I564),2)*Source!BS564),2)), 2)</f>
        <v>51.92</v>
      </c>
      <c r="AI241">
        <v>0</v>
      </c>
    </row>
    <row r="242" spans="1:35" x14ac:dyDescent="0.25">
      <c r="C242" s="24" t="str">
        <f>"Объем: "&amp;Source!I564&amp;"=2/"&amp;"100"</f>
        <v>Объем: 0,02=2/100</v>
      </c>
    </row>
    <row r="243" spans="1:35" ht="14.4" x14ac:dyDescent="0.3">
      <c r="A243" s="19"/>
      <c r="B243" s="19"/>
      <c r="C243" s="19" t="s">
        <v>969</v>
      </c>
      <c r="D243" s="21"/>
      <c r="E243" s="20"/>
      <c r="F243" s="23">
        <f>Source!AO564</f>
        <v>2146.46</v>
      </c>
      <c r="G243" s="22" t="str">
        <f>Source!DG564</f>
        <v/>
      </c>
      <c r="H243" s="20">
        <f>Source!AV564</f>
        <v>1.0469999999999999</v>
      </c>
      <c r="I243" s="23">
        <f>ROUND((ROUND((Source!AF564*Source!AV564*Source!I564),2)),2)</f>
        <v>44.95</v>
      </c>
      <c r="J243" s="20">
        <f>IF(Source!BA564&lt;&gt; 0, Source!BA564, 1)</f>
        <v>25.44</v>
      </c>
      <c r="K243" s="23">
        <f>Source!S564</f>
        <v>1143.53</v>
      </c>
      <c r="W243">
        <f>I243</f>
        <v>44.95</v>
      </c>
    </row>
    <row r="244" spans="1:35" ht="14.4" x14ac:dyDescent="0.3">
      <c r="A244" s="19"/>
      <c r="B244" s="19"/>
      <c r="C244" s="19" t="s">
        <v>976</v>
      </c>
      <c r="D244" s="21"/>
      <c r="E244" s="20"/>
      <c r="F244" s="23">
        <f>Source!AM564</f>
        <v>715.22</v>
      </c>
      <c r="G244" s="22" t="str">
        <f>Source!DE564</f>
        <v/>
      </c>
      <c r="H244" s="20">
        <f>Source!AV564</f>
        <v>1.0469999999999999</v>
      </c>
      <c r="I244" s="23">
        <f>(ROUND((ROUND(((Source!ET564)*Source!AV564*Source!I564),2)),2)+ROUND((ROUND(((Source!AE564-(Source!EU564))*Source!AV564*Source!I564),2)),2))</f>
        <v>14.98</v>
      </c>
      <c r="J244" s="20">
        <f>IF(Source!BB564&lt;&gt; 0, Source!BB564, 1)</f>
        <v>7.55</v>
      </c>
      <c r="K244" s="23">
        <f>Source!Q564</f>
        <v>113.1</v>
      </c>
    </row>
    <row r="245" spans="1:35" ht="14.4" x14ac:dyDescent="0.3">
      <c r="A245" s="19"/>
      <c r="B245" s="19"/>
      <c r="C245" s="19" t="s">
        <v>977</v>
      </c>
      <c r="D245" s="21"/>
      <c r="E245" s="20"/>
      <c r="F245" s="23">
        <f>Source!AN564</f>
        <v>62.01</v>
      </c>
      <c r="G245" s="22" t="str">
        <f>Source!DF564</f>
        <v/>
      </c>
      <c r="H245" s="20">
        <f>Source!AV564</f>
        <v>1.0469999999999999</v>
      </c>
      <c r="I245" s="31">
        <f>ROUND((ROUND((Source!AE564*Source!AV564*Source!I564),2)),2)</f>
        <v>1.3</v>
      </c>
      <c r="J245" s="20">
        <f>IF(Source!BS564&lt;&gt; 0, Source!BS564, 1)</f>
        <v>25.44</v>
      </c>
      <c r="K245" s="31">
        <f>Source!R564</f>
        <v>33.07</v>
      </c>
      <c r="W245">
        <f>I245</f>
        <v>1.3</v>
      </c>
    </row>
    <row r="246" spans="1:35" ht="14.4" x14ac:dyDescent="0.3">
      <c r="A246" s="19"/>
      <c r="B246" s="19"/>
      <c r="C246" s="19" t="s">
        <v>981</v>
      </c>
      <c r="D246" s="21"/>
      <c r="E246" s="20"/>
      <c r="F246" s="23">
        <f>Source!AL564</f>
        <v>519.45000000000005</v>
      </c>
      <c r="G246" s="22" t="str">
        <f>Source!DD564</f>
        <v/>
      </c>
      <c r="H246" s="20">
        <f>Source!AW564</f>
        <v>1</v>
      </c>
      <c r="I246" s="23">
        <f>ROUND((ROUND((Source!AC564*Source!AW564*Source!I564),2)),2)</f>
        <v>10.39</v>
      </c>
      <c r="J246" s="20">
        <f>IF(Source!BC564&lt;&gt; 0, Source!BC564, 1)</f>
        <v>6.58</v>
      </c>
      <c r="K246" s="23">
        <f>Source!P564</f>
        <v>68.37</v>
      </c>
    </row>
    <row r="247" spans="1:35" ht="14.4" x14ac:dyDescent="0.3">
      <c r="A247" s="19"/>
      <c r="B247" s="19"/>
      <c r="C247" s="19" t="s">
        <v>970</v>
      </c>
      <c r="D247" s="21" t="s">
        <v>971</v>
      </c>
      <c r="E247" s="20">
        <f>Source!DN564</f>
        <v>112</v>
      </c>
      <c r="F247" s="23"/>
      <c r="G247" s="22"/>
      <c r="H247" s="20"/>
      <c r="I247" s="23">
        <f>SUM(Q241:Q246)</f>
        <v>50.34</v>
      </c>
      <c r="J247" s="20">
        <f>Source!BZ564</f>
        <v>90</v>
      </c>
      <c r="K247" s="23">
        <f>SUM(R241:R246)</f>
        <v>1029.18</v>
      </c>
    </row>
    <row r="248" spans="1:35" ht="14.4" x14ac:dyDescent="0.3">
      <c r="A248" s="19"/>
      <c r="B248" s="19"/>
      <c r="C248" s="19" t="s">
        <v>972</v>
      </c>
      <c r="D248" s="21" t="s">
        <v>971</v>
      </c>
      <c r="E248" s="20">
        <f>Source!DO564</f>
        <v>70</v>
      </c>
      <c r="F248" s="23"/>
      <c r="G248" s="22"/>
      <c r="H248" s="20"/>
      <c r="I248" s="23">
        <f>SUM(S241:S247)</f>
        <v>31.47</v>
      </c>
      <c r="J248" s="20">
        <f>Source!CA564</f>
        <v>43</v>
      </c>
      <c r="K248" s="23">
        <f>SUM(T241:T247)</f>
        <v>491.72</v>
      </c>
    </row>
    <row r="249" spans="1:35" ht="14.4" x14ac:dyDescent="0.3">
      <c r="A249" s="19"/>
      <c r="B249" s="19"/>
      <c r="C249" s="19" t="s">
        <v>978</v>
      </c>
      <c r="D249" s="21" t="s">
        <v>971</v>
      </c>
      <c r="E249" s="20">
        <f>175</f>
        <v>175</v>
      </c>
      <c r="F249" s="23"/>
      <c r="G249" s="22"/>
      <c r="H249" s="20"/>
      <c r="I249" s="23">
        <f>SUM(U241:U248)</f>
        <v>2.2799999999999998</v>
      </c>
      <c r="J249" s="20">
        <f>157</f>
        <v>157</v>
      </c>
      <c r="K249" s="23">
        <f>SUM(V241:V248)</f>
        <v>51.92</v>
      </c>
    </row>
    <row r="250" spans="1:35" ht="14.4" x14ac:dyDescent="0.3">
      <c r="A250" s="26"/>
      <c r="B250" s="26"/>
      <c r="C250" s="26" t="s">
        <v>973</v>
      </c>
      <c r="D250" s="27" t="s">
        <v>974</v>
      </c>
      <c r="E250" s="28">
        <f>Source!AQ564</f>
        <v>155.88999999999999</v>
      </c>
      <c r="F250" s="29"/>
      <c r="G250" s="30" t="str">
        <f>Source!DI564</f>
        <v/>
      </c>
      <c r="H250" s="28">
        <f>Source!AV564</f>
        <v>1.0469999999999999</v>
      </c>
      <c r="I250" s="29">
        <f>Source!U564</f>
        <v>3.2643366</v>
      </c>
      <c r="J250" s="28"/>
      <c r="K250" s="29"/>
      <c r="AB250" s="25">
        <f>I250</f>
        <v>3.2643366</v>
      </c>
    </row>
    <row r="251" spans="1:35" ht="13.8" x14ac:dyDescent="0.25">
      <c r="C251" s="13" t="s">
        <v>975</v>
      </c>
      <c r="H251" s="50">
        <f>I243+I244+I246+I247+I248+I249+0</f>
        <v>154.41</v>
      </c>
      <c r="I251" s="50"/>
      <c r="J251" s="50">
        <f>K243+K244+K246+K247+K248+K249+0</f>
        <v>2897.8200000000006</v>
      </c>
      <c r="K251" s="50"/>
      <c r="O251" s="25">
        <f>I243+I244+I246+I247+I248+I249+0</f>
        <v>154.41</v>
      </c>
      <c r="P251" s="25">
        <f>K243+K244+K246+K247+K248+K249+0</f>
        <v>2897.8200000000006</v>
      </c>
      <c r="X251">
        <f>IF(Source!BI564&lt;=1,I243+I244+I246+I247+I248+I249-0, 0)</f>
        <v>0</v>
      </c>
      <c r="Y251">
        <f>IF(Source!BI564=2,I243+I244+I246+I247+I248+I249-0, 0)</f>
        <v>154.41</v>
      </c>
      <c r="Z251">
        <f>IF(Source!BI564=3,I243+I244+I246+I247+I248+I249-0, 0)</f>
        <v>0</v>
      </c>
      <c r="AA251">
        <f>IF(Source!BI564=4,I243+I244+I246+I247+I248+I249,0)</f>
        <v>0</v>
      </c>
    </row>
    <row r="253" spans="1:35" ht="27.6" x14ac:dyDescent="0.3">
      <c r="A253" s="26">
        <v>26</v>
      </c>
      <c r="B253" s="26" t="str">
        <f>Source!F565</f>
        <v>1.21-5-1069</v>
      </c>
      <c r="C253" s="26" t="s">
        <v>321</v>
      </c>
      <c r="D253" s="27" t="str">
        <f>Source!H565</f>
        <v>компл.</v>
      </c>
      <c r="E253" s="28">
        <f>Source!I565</f>
        <v>2</v>
      </c>
      <c r="F253" s="29">
        <f>Source!AL565</f>
        <v>153.63</v>
      </c>
      <c r="G253" s="30" t="str">
        <f>Source!DD565</f>
        <v/>
      </c>
      <c r="H253" s="28">
        <f>Source!AW565</f>
        <v>1</v>
      </c>
      <c r="I253" s="29">
        <f>ROUND((ROUND((Source!AC565*Source!AW565*Source!I565),2)),2)</f>
        <v>307.26</v>
      </c>
      <c r="J253" s="28">
        <f>IF(Source!BC565&lt;&gt; 0, Source!BC565, 1)</f>
        <v>2.02</v>
      </c>
      <c r="K253" s="29">
        <f>Source!P565</f>
        <v>620.66999999999996</v>
      </c>
      <c r="Q253">
        <f>ROUND((Source!DN565/100)*(ROUND((ROUND((Source!AF565*Source!AV565*Source!I565),2)),2)), 2)</f>
        <v>0</v>
      </c>
      <c r="R253">
        <f>Source!X565</f>
        <v>0</v>
      </c>
      <c r="S253">
        <f>ROUND((Source!DO565/100)*(ROUND((ROUND((Source!AF565*Source!AV565*Source!I565),2)),2)), 2)</f>
        <v>0</v>
      </c>
      <c r="T253">
        <f>Source!Y565</f>
        <v>0</v>
      </c>
      <c r="U253">
        <f>ROUND((175/100)*(ROUND((ROUND((Source!AE565*Source!AV565*Source!I565),2)),2)), 2)</f>
        <v>0</v>
      </c>
      <c r="V253">
        <f>ROUND((157/100)*(ROUND((ROUND((Source!AE565*Source!AV565*Source!I565),2)*Source!BS565),2)), 2)</f>
        <v>0</v>
      </c>
      <c r="AI253">
        <v>3</v>
      </c>
    </row>
    <row r="254" spans="1:35" ht="13.8" x14ac:dyDescent="0.25">
      <c r="C254" s="13" t="s">
        <v>975</v>
      </c>
      <c r="H254" s="50">
        <f>I253+0</f>
        <v>307.26</v>
      </c>
      <c r="I254" s="50"/>
      <c r="J254" s="50">
        <f>K253+0</f>
        <v>620.66999999999996</v>
      </c>
      <c r="K254" s="50"/>
      <c r="O254" s="25">
        <f>I253+0</f>
        <v>307.26</v>
      </c>
      <c r="P254" s="25">
        <f>K253+0</f>
        <v>620.66999999999996</v>
      </c>
      <c r="X254">
        <f>IF(Source!BI565&lt;=1,I253-0, 0)</f>
        <v>0</v>
      </c>
      <c r="Y254">
        <f>IF(Source!BI565=2,I253-0, 0)</f>
        <v>307.26</v>
      </c>
      <c r="Z254">
        <f>IF(Source!BI565=3,I253-0, 0)</f>
        <v>0</v>
      </c>
      <c r="AA254">
        <f>IF(Source!BI565=4,I253,0)</f>
        <v>0</v>
      </c>
    </row>
    <row r="257" spans="1:11" ht="13.8" x14ac:dyDescent="0.25">
      <c r="A257" s="53" t="str">
        <f>CONCATENATE("Итого по разделу: ",IF(Source!G567&lt;&gt;"Новый раздел", Source!G567, ""))</f>
        <v>Итого по разделу: Монтажные работы ГНБ2</v>
      </c>
      <c r="B257" s="53"/>
      <c r="C257" s="53"/>
      <c r="D257" s="53"/>
      <c r="E257" s="53"/>
      <c r="F257" s="53"/>
      <c r="G257" s="53"/>
      <c r="H257" s="51">
        <f>SUM(O214:O256)</f>
        <v>17692.21</v>
      </c>
      <c r="I257" s="52"/>
      <c r="J257" s="51">
        <f>SUM(P214:P256)</f>
        <v>127238.26</v>
      </c>
      <c r="K257" s="52"/>
    </row>
    <row r="258" spans="1:11" hidden="1" x14ac:dyDescent="0.25">
      <c r="A258" t="s">
        <v>979</v>
      </c>
      <c r="H258">
        <f>SUM(AC214:AC257)</f>
        <v>0</v>
      </c>
      <c r="J258">
        <f>SUM(AD214:AD257)</f>
        <v>0</v>
      </c>
    </row>
    <row r="259" spans="1:11" hidden="1" x14ac:dyDescent="0.25">
      <c r="A259" t="s">
        <v>980</v>
      </c>
      <c r="H259">
        <f>SUM(AE214:AE258)</f>
        <v>0</v>
      </c>
      <c r="J259">
        <f>SUM(AF214:AF258)</f>
        <v>0</v>
      </c>
    </row>
    <row r="261" spans="1:11" ht="13.8" x14ac:dyDescent="0.25">
      <c r="A261" s="53" t="str">
        <f>CONCATENATE("Итого по локальной смете: ",IF(Source!G597&lt;&gt;"Новая локальная смета", Source!G597, ""))</f>
        <v>Итого по локальной смете: ГНБ</v>
      </c>
      <c r="B261" s="53"/>
      <c r="C261" s="53"/>
      <c r="D261" s="53"/>
      <c r="E261" s="53"/>
      <c r="F261" s="53"/>
      <c r="G261" s="53"/>
      <c r="H261" s="51">
        <f>SUM(O28:O260)</f>
        <v>569546.08000000007</v>
      </c>
      <c r="I261" s="52"/>
      <c r="J261" s="51">
        <f>SUM(P28:P260)</f>
        <v>3769648.3599999989</v>
      </c>
      <c r="K261" s="52"/>
    </row>
    <row r="262" spans="1:11" hidden="1" x14ac:dyDescent="0.25">
      <c r="A262" t="s">
        <v>979</v>
      </c>
      <c r="H262">
        <f>SUM(AC28:AC261)</f>
        <v>0</v>
      </c>
      <c r="J262">
        <f>SUM(AD28:AD261)</f>
        <v>0</v>
      </c>
    </row>
    <row r="263" spans="1:11" hidden="1" x14ac:dyDescent="0.25">
      <c r="A263" t="s">
        <v>980</v>
      </c>
      <c r="H263">
        <f>SUM(AE28:AE262)</f>
        <v>0</v>
      </c>
      <c r="J263">
        <f>SUM(AF28:AF262)</f>
        <v>0</v>
      </c>
    </row>
    <row r="266" spans="1:11" ht="13.8" x14ac:dyDescent="0.25">
      <c r="A266" s="54" t="s">
        <v>983</v>
      </c>
      <c r="B266" s="54"/>
      <c r="C266" s="33" t="str">
        <f>IF(Source!AC12&lt;&gt;"", Source!AC12," ")</f>
        <v xml:space="preserve"> </v>
      </c>
      <c r="D266" s="33"/>
      <c r="E266" s="33"/>
      <c r="F266" s="33"/>
      <c r="G266" s="33"/>
      <c r="H266" s="39" t="str">
        <f>IF(Source!AB12&lt;&gt;"", Source!AB12," ")</f>
        <v xml:space="preserve"> </v>
      </c>
      <c r="I266" s="39"/>
      <c r="J266" s="39"/>
      <c r="K266" s="39"/>
    </row>
    <row r="267" spans="1:11" ht="13.8" x14ac:dyDescent="0.25">
      <c r="A267" s="9"/>
      <c r="B267" s="9"/>
      <c r="C267" s="45" t="s">
        <v>984</v>
      </c>
      <c r="D267" s="45"/>
      <c r="E267" s="45"/>
      <c r="F267" s="45"/>
      <c r="G267" s="45"/>
      <c r="H267" s="9"/>
      <c r="I267" s="9"/>
      <c r="J267" s="9"/>
      <c r="K267" s="9"/>
    </row>
    <row r="268" spans="1:11" ht="13.8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</row>
    <row r="269" spans="1:11" ht="13.8" x14ac:dyDescent="0.25">
      <c r="A269" s="54" t="s">
        <v>985</v>
      </c>
      <c r="B269" s="54"/>
      <c r="C269" s="33" t="str">
        <f>IF(Source!AE12&lt;&gt;"", Source!AE12," ")</f>
        <v xml:space="preserve"> </v>
      </c>
      <c r="D269" s="33"/>
      <c r="E269" s="33"/>
      <c r="F269" s="33"/>
      <c r="G269" s="33"/>
      <c r="H269" s="39" t="str">
        <f>IF(Source!AD12&lt;&gt;"", Source!AD12," ")</f>
        <v xml:space="preserve"> </v>
      </c>
      <c r="I269" s="39"/>
      <c r="J269" s="39"/>
      <c r="K269" s="39"/>
    </row>
    <row r="270" spans="1:11" ht="13.8" x14ac:dyDescent="0.25">
      <c r="A270" s="9"/>
      <c r="B270" s="9"/>
      <c r="C270" s="45" t="s">
        <v>984</v>
      </c>
      <c r="D270" s="45"/>
      <c r="E270" s="45"/>
      <c r="F270" s="45"/>
      <c r="G270" s="45"/>
      <c r="H270" s="9"/>
      <c r="I270" s="9"/>
      <c r="J270" s="9"/>
      <c r="K270" s="9"/>
    </row>
  </sheetData>
  <mergeCells count="94">
    <mergeCell ref="C267:G267"/>
    <mergeCell ref="A269:B269"/>
    <mergeCell ref="H269:K269"/>
    <mergeCell ref="C270:G270"/>
    <mergeCell ref="A257:G257"/>
    <mergeCell ref="J261:K261"/>
    <mergeCell ref="H261:I261"/>
    <mergeCell ref="A261:G261"/>
    <mergeCell ref="A266:B266"/>
    <mergeCell ref="H266:K266"/>
    <mergeCell ref="H251:I251"/>
    <mergeCell ref="J251:K251"/>
    <mergeCell ref="H254:I254"/>
    <mergeCell ref="J254:K254"/>
    <mergeCell ref="J257:K257"/>
    <mergeCell ref="H257:I257"/>
    <mergeCell ref="H228:I228"/>
    <mergeCell ref="J228:K228"/>
    <mergeCell ref="H236:I236"/>
    <mergeCell ref="J236:K236"/>
    <mergeCell ref="H239:I239"/>
    <mergeCell ref="J239:K239"/>
    <mergeCell ref="J210:K210"/>
    <mergeCell ref="H210:I210"/>
    <mergeCell ref="A210:G210"/>
    <mergeCell ref="A214:K214"/>
    <mergeCell ref="H225:I225"/>
    <mergeCell ref="J225:K225"/>
    <mergeCell ref="H193:I193"/>
    <mergeCell ref="J193:K193"/>
    <mergeCell ref="H196:I196"/>
    <mergeCell ref="J196:K196"/>
    <mergeCell ref="H207:I207"/>
    <mergeCell ref="J207:K207"/>
    <mergeCell ref="H160:I160"/>
    <mergeCell ref="J160:K160"/>
    <mergeCell ref="H170:I170"/>
    <mergeCell ref="J170:K170"/>
    <mergeCell ref="H180:I180"/>
    <mergeCell ref="J180:K180"/>
    <mergeCell ref="J141:K141"/>
    <mergeCell ref="H141:I141"/>
    <mergeCell ref="A141:G141"/>
    <mergeCell ref="A145:K145"/>
    <mergeCell ref="H152:I152"/>
    <mergeCell ref="J152:K152"/>
    <mergeCell ref="H123:I123"/>
    <mergeCell ref="J123:K123"/>
    <mergeCell ref="H135:I135"/>
    <mergeCell ref="J135:K135"/>
    <mergeCell ref="H138:I138"/>
    <mergeCell ref="J138:K138"/>
    <mergeCell ref="H109:I109"/>
    <mergeCell ref="J109:K109"/>
    <mergeCell ref="H112:I112"/>
    <mergeCell ref="J112:K112"/>
    <mergeCell ref="H120:I120"/>
    <mergeCell ref="J120:K120"/>
    <mergeCell ref="H54:I54"/>
    <mergeCell ref="J54:K54"/>
    <mergeCell ref="A98:K98"/>
    <mergeCell ref="H64:I64"/>
    <mergeCell ref="J64:K64"/>
    <mergeCell ref="H77:I77"/>
    <mergeCell ref="J77:K77"/>
    <mergeCell ref="H80:I80"/>
    <mergeCell ref="J80:K80"/>
    <mergeCell ref="H91:I91"/>
    <mergeCell ref="J91:K91"/>
    <mergeCell ref="J94:K94"/>
    <mergeCell ref="H94:I94"/>
    <mergeCell ref="A94:G94"/>
    <mergeCell ref="A9:K9"/>
    <mergeCell ref="A11:K11"/>
    <mergeCell ref="H36:I36"/>
    <mergeCell ref="J36:K36"/>
    <mergeCell ref="H44:I44"/>
    <mergeCell ref="J44:K44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0" fitToHeight="0" orientation="portrait" verticalDpi="120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8"/>
  <sheetViews>
    <sheetView view="pageBreakPreview" zoomScale="60" zoomScaleNormal="100" workbookViewId="0">
      <selection activeCell="I26" sqref="I26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8" width="8.44140625" bestFit="1" customWidth="1"/>
    <col min="9" max="9" width="8.77734375" bestFit="1" customWidth="1"/>
    <col min="11" max="11" width="11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",IF(Source!F627&lt;&gt;"Новая локальная смета", Source!F627, ""))</f>
        <v>ЛОКАЛЬНАЯ СМЕТА № 09-01-01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IF(Source!G627&lt;&gt;"Новая локальная смета", Source!G627, "")</f>
        <v>ПНР КЛ-10кВ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Source!J627)</f>
        <v>Основание: чертежи № 285260-ПС-22-ЭС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15.31</v>
      </c>
      <c r="J14" s="12">
        <f>J15+J16+J17+J18</f>
        <v>322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ROUND(SUM(X28:X51)/1000, 2)</f>
        <v>1.35</v>
      </c>
      <c r="J15" s="14">
        <f>ROUND((Source!F653)/1000, 2)</f>
        <v>18.96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ROUND(SUM(Y28:Y51)/1000, 2)</f>
        <v>0</v>
      </c>
      <c r="J16" s="14">
        <f>ROUND((Source!F654)/1000, 2)</f>
        <v>0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ROUND(SUM(Z28:Z51)/1000, 2)</f>
        <v>0</v>
      </c>
      <c r="J17" s="14">
        <f>ROUND((Source!F645)/1000, 2)</f>
        <v>0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ROUND(SUM(AA28:AA51)/1000, 2)</f>
        <v>13.96</v>
      </c>
      <c r="J18" s="14">
        <f>ROUND((Source!F655+Source!F656)/1000, 2)</f>
        <v>303.04000000000002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ROUND(SUM(W28:W51)/1000, 2)</f>
        <v>5.89</v>
      </c>
      <c r="J19" s="14">
        <f>(Source!F651+ Source!F650)/1000</f>
        <v>149.72049999999999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SUM(AB28:AB51)</f>
        <v>370.52000000000004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ROUND(SUM(AE28:AE51)/1000, 2)</f>
        <v>0</v>
      </c>
      <c r="J22" s="14">
        <f>SUM(AF28:AF51)/1000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110.4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8" spans="1:42" ht="28.8" x14ac:dyDescent="0.3">
      <c r="A28" s="19">
        <v>1</v>
      </c>
      <c r="B28" s="19" t="str">
        <f>Source!F632</f>
        <v>5.10-35-1</v>
      </c>
      <c r="C28" s="19" t="s">
        <v>335</v>
      </c>
      <c r="D28" s="21" t="str">
        <f>Source!H632</f>
        <v>кабельная линия</v>
      </c>
      <c r="E28" s="20">
        <f>Source!I632</f>
        <v>5</v>
      </c>
      <c r="F28" s="23"/>
      <c r="G28" s="22"/>
      <c r="H28" s="20"/>
      <c r="I28" s="23"/>
      <c r="J28" s="20"/>
      <c r="K28" s="23"/>
      <c r="Q28">
        <f>ROUND((Source!DN632/100)*(ROUND((ROUND((Source!AF632*Source!AV632*Source!I632),2)),2)), 2)</f>
        <v>3106.83</v>
      </c>
      <c r="R28">
        <f>Source!X632</f>
        <v>71660.899999999994</v>
      </c>
      <c r="S28">
        <f>ROUND((Source!DO632/100)*(ROUND((ROUND((Source!AF632*Source!AV632*Source!I632),2)),2)), 2)</f>
        <v>2899.71</v>
      </c>
      <c r="T28">
        <f>Source!Y632</f>
        <v>43207.3</v>
      </c>
      <c r="U28">
        <f>ROUND((175/100)*(ROUND((ROUND((Source!AE632*Source!AV632*Source!I632),2)),2)), 2)</f>
        <v>0</v>
      </c>
      <c r="V28">
        <f>ROUND((157/100)*(ROUND((ROUND((Source!AE632*Source!AV632*Source!I632),2)*Source!BS632),2)), 2)</f>
        <v>0</v>
      </c>
      <c r="AI28">
        <v>0</v>
      </c>
    </row>
    <row r="29" spans="1:42" ht="14.4" x14ac:dyDescent="0.3">
      <c r="A29" s="19"/>
      <c r="B29" s="19"/>
      <c r="C29" s="19" t="s">
        <v>969</v>
      </c>
      <c r="D29" s="21"/>
      <c r="E29" s="20"/>
      <c r="F29" s="23">
        <f>Source!AO632</f>
        <v>1035.6099999999999</v>
      </c>
      <c r="G29" s="22" t="str">
        <f>Source!DG632</f>
        <v>*0,8</v>
      </c>
      <c r="H29" s="20">
        <f>Source!AV632</f>
        <v>1</v>
      </c>
      <c r="I29" s="23">
        <f>ROUND((ROUND((Source!AF632*Source!AV632*Source!I632),2)),2)</f>
        <v>4142.4399999999996</v>
      </c>
      <c r="J29" s="20">
        <f>IF(Source!BA632&lt;&gt; 0, Source!BA632, 1)</f>
        <v>25.44</v>
      </c>
      <c r="K29" s="23">
        <f>Source!S632</f>
        <v>105383.67</v>
      </c>
      <c r="W29">
        <f>I29</f>
        <v>4142.4399999999996</v>
      </c>
    </row>
    <row r="30" spans="1:42" ht="14.4" x14ac:dyDescent="0.3">
      <c r="A30" s="19"/>
      <c r="B30" s="19"/>
      <c r="C30" s="19" t="s">
        <v>970</v>
      </c>
      <c r="D30" s="21" t="s">
        <v>971</v>
      </c>
      <c r="E30" s="20">
        <f>Source!DN632</f>
        <v>75</v>
      </c>
      <c r="F30" s="23"/>
      <c r="G30" s="22"/>
      <c r="H30" s="20"/>
      <c r="I30" s="23">
        <f>SUM(Q28:Q29)</f>
        <v>3106.83</v>
      </c>
      <c r="J30" s="20">
        <f>Source!BZ632</f>
        <v>68</v>
      </c>
      <c r="K30" s="23">
        <f>SUM(R28:R29)</f>
        <v>71660.899999999994</v>
      </c>
    </row>
    <row r="31" spans="1:42" ht="14.4" x14ac:dyDescent="0.3">
      <c r="A31" s="19"/>
      <c r="B31" s="19"/>
      <c r="C31" s="19" t="s">
        <v>972</v>
      </c>
      <c r="D31" s="21" t="s">
        <v>971</v>
      </c>
      <c r="E31" s="20">
        <f>Source!DO632</f>
        <v>70</v>
      </c>
      <c r="F31" s="23"/>
      <c r="G31" s="22"/>
      <c r="H31" s="20"/>
      <c r="I31" s="23">
        <f>SUM(S28:S30)</f>
        <v>2899.71</v>
      </c>
      <c r="J31" s="20">
        <f>Source!CA632</f>
        <v>41</v>
      </c>
      <c r="K31" s="23">
        <f>SUM(T28:T30)</f>
        <v>43207.3</v>
      </c>
    </row>
    <row r="32" spans="1:42" ht="14.4" x14ac:dyDescent="0.3">
      <c r="A32" s="26"/>
      <c r="B32" s="26"/>
      <c r="C32" s="26" t="s">
        <v>973</v>
      </c>
      <c r="D32" s="27" t="s">
        <v>974</v>
      </c>
      <c r="E32" s="28">
        <f>Source!AQ632</f>
        <v>65</v>
      </c>
      <c r="F32" s="29"/>
      <c r="G32" s="30" t="str">
        <f>Source!DI632</f>
        <v>*0,8</v>
      </c>
      <c r="H32" s="28">
        <f>Source!AV632</f>
        <v>1</v>
      </c>
      <c r="I32" s="29">
        <f>Source!U632</f>
        <v>260</v>
      </c>
      <c r="J32" s="28"/>
      <c r="K32" s="29"/>
      <c r="AB32" s="25">
        <f>I32</f>
        <v>260</v>
      </c>
    </row>
    <row r="33" spans="1:35" ht="13.8" x14ac:dyDescent="0.25">
      <c r="C33" s="13" t="s">
        <v>975</v>
      </c>
      <c r="H33" s="50">
        <f>I29+I30+I31+0</f>
        <v>10148.98</v>
      </c>
      <c r="I33" s="50"/>
      <c r="J33" s="50">
        <f>K29+K30+K31+0</f>
        <v>220251.87</v>
      </c>
      <c r="K33" s="50"/>
      <c r="O33" s="25">
        <f>I29+I30+I31+0</f>
        <v>10148.98</v>
      </c>
      <c r="P33" s="25">
        <f>K29+K30+K31+0</f>
        <v>220251.87</v>
      </c>
      <c r="X33">
        <f>IF(Source!BI632&lt;=1,I29+I30+I31-0, 0)</f>
        <v>0</v>
      </c>
      <c r="Y33">
        <f>IF(Source!BI632=2,I29+I30+I31-0, 0)</f>
        <v>0</v>
      </c>
      <c r="Z33">
        <f>IF(Source!BI632=3,I29+I30+I31-0, 0)</f>
        <v>0</v>
      </c>
      <c r="AA33">
        <f>IF(Source!BI632=4,I29+I30+I31,0)</f>
        <v>10148.98</v>
      </c>
    </row>
    <row r="35" spans="1:35" ht="55.2" x14ac:dyDescent="0.3">
      <c r="A35" s="19">
        <v>2</v>
      </c>
      <c r="B35" s="19" t="str">
        <f>Source!F633</f>
        <v>5.10-44-1</v>
      </c>
      <c r="C35" s="19" t="s">
        <v>344</v>
      </c>
      <c r="D35" s="21" t="str">
        <f>Source!H633</f>
        <v>1 испытание</v>
      </c>
      <c r="E35" s="20">
        <f>Source!I633</f>
        <v>15</v>
      </c>
      <c r="F35" s="23"/>
      <c r="G35" s="22"/>
      <c r="H35" s="20"/>
      <c r="I35" s="23"/>
      <c r="J35" s="20"/>
      <c r="K35" s="23"/>
      <c r="Q35">
        <f>ROUND((Source!DN633/100)*(ROUND((ROUND((Source!AF633*Source!AV633*Source!I633),2)),2)), 2)</f>
        <v>1167.8399999999999</v>
      </c>
      <c r="R35">
        <f>Source!X633</f>
        <v>26936.93</v>
      </c>
      <c r="S35">
        <f>ROUND((Source!DO633/100)*(ROUND((ROUND((Source!AF633*Source!AV633*Source!I633),2)),2)), 2)</f>
        <v>1089.98</v>
      </c>
      <c r="T35">
        <f>Source!Y633</f>
        <v>16241.38</v>
      </c>
      <c r="U35">
        <f>ROUND((175/100)*(ROUND((ROUND((Source!AE633*Source!AV633*Source!I633),2)),2)), 2)</f>
        <v>0</v>
      </c>
      <c r="V35">
        <f>ROUND((157/100)*(ROUND((ROUND((Source!AE633*Source!AV633*Source!I633),2)*Source!BS633),2)), 2)</f>
        <v>0</v>
      </c>
      <c r="AI35">
        <v>0</v>
      </c>
    </row>
    <row r="36" spans="1:35" ht="14.4" x14ac:dyDescent="0.3">
      <c r="A36" s="19"/>
      <c r="B36" s="19"/>
      <c r="C36" s="19" t="s">
        <v>969</v>
      </c>
      <c r="D36" s="21"/>
      <c r="E36" s="20"/>
      <c r="F36" s="23">
        <f>Source!AO633</f>
        <v>129.76</v>
      </c>
      <c r="G36" s="22" t="str">
        <f>Source!DG633</f>
        <v>*0,8</v>
      </c>
      <c r="H36" s="20">
        <f>Source!AV633</f>
        <v>1</v>
      </c>
      <c r="I36" s="23">
        <f>ROUND((ROUND((Source!AF633*Source!AV633*Source!I633),2)),2)</f>
        <v>1557.12</v>
      </c>
      <c r="J36" s="20">
        <f>IF(Source!BA633&lt;&gt; 0, Source!BA633, 1)</f>
        <v>25.44</v>
      </c>
      <c r="K36" s="23">
        <f>Source!S633</f>
        <v>39613.129999999997</v>
      </c>
      <c r="W36">
        <f>I36</f>
        <v>1557.12</v>
      </c>
    </row>
    <row r="37" spans="1:35" ht="14.4" x14ac:dyDescent="0.3">
      <c r="A37" s="19"/>
      <c r="B37" s="19"/>
      <c r="C37" s="19" t="s">
        <v>970</v>
      </c>
      <c r="D37" s="21" t="s">
        <v>971</v>
      </c>
      <c r="E37" s="20">
        <f>Source!DN633</f>
        <v>75</v>
      </c>
      <c r="F37" s="23"/>
      <c r="G37" s="22"/>
      <c r="H37" s="20"/>
      <c r="I37" s="23">
        <f>SUM(Q35:Q36)</f>
        <v>1167.8399999999999</v>
      </c>
      <c r="J37" s="20">
        <f>Source!BZ633</f>
        <v>68</v>
      </c>
      <c r="K37" s="23">
        <f>SUM(R35:R36)</f>
        <v>26936.93</v>
      </c>
    </row>
    <row r="38" spans="1:35" ht="14.4" x14ac:dyDescent="0.3">
      <c r="A38" s="19"/>
      <c r="B38" s="19"/>
      <c r="C38" s="19" t="s">
        <v>972</v>
      </c>
      <c r="D38" s="21" t="s">
        <v>971</v>
      </c>
      <c r="E38" s="20">
        <f>Source!DO633</f>
        <v>70</v>
      </c>
      <c r="F38" s="23"/>
      <c r="G38" s="22"/>
      <c r="H38" s="20"/>
      <c r="I38" s="23">
        <f>SUM(S35:S37)</f>
        <v>1089.98</v>
      </c>
      <c r="J38" s="20">
        <f>Source!CA633</f>
        <v>41</v>
      </c>
      <c r="K38" s="23">
        <f>SUM(T35:T37)</f>
        <v>16241.38</v>
      </c>
    </row>
    <row r="39" spans="1:35" ht="14.4" x14ac:dyDescent="0.3">
      <c r="A39" s="26"/>
      <c r="B39" s="26"/>
      <c r="C39" s="26" t="s">
        <v>973</v>
      </c>
      <c r="D39" s="27" t="s">
        <v>974</v>
      </c>
      <c r="E39" s="28">
        <f>Source!AQ633</f>
        <v>9.2100000000000009</v>
      </c>
      <c r="F39" s="29"/>
      <c r="G39" s="30" t="str">
        <f>Source!DI633</f>
        <v>*0,8</v>
      </c>
      <c r="H39" s="28">
        <f>Source!AV633</f>
        <v>1</v>
      </c>
      <c r="I39" s="29">
        <f>Source!U633</f>
        <v>110.52000000000002</v>
      </c>
      <c r="J39" s="28"/>
      <c r="K39" s="29"/>
      <c r="AB39" s="25">
        <f>I39</f>
        <v>110.52000000000002</v>
      </c>
    </row>
    <row r="40" spans="1:35" ht="13.8" x14ac:dyDescent="0.25">
      <c r="C40" s="13" t="s">
        <v>975</v>
      </c>
      <c r="H40" s="50">
        <f>I36+I37+I38+0</f>
        <v>3814.94</v>
      </c>
      <c r="I40" s="50"/>
      <c r="J40" s="50">
        <f>K36+K37+K38+0</f>
        <v>82791.44</v>
      </c>
      <c r="K40" s="50"/>
      <c r="O40" s="25">
        <f>I36+I37+I38+0</f>
        <v>3814.94</v>
      </c>
      <c r="P40" s="25">
        <f>K36+K37+K38+0</f>
        <v>82791.44</v>
      </c>
      <c r="X40">
        <f>IF(Source!BI633&lt;=1,I36+I37+I38-0, 0)</f>
        <v>0</v>
      </c>
      <c r="Y40">
        <f>IF(Source!BI633=2,I36+I37+I38-0, 0)</f>
        <v>0</v>
      </c>
      <c r="Z40">
        <f>IF(Source!BI633=3,I36+I37+I38-0, 0)</f>
        <v>0</v>
      </c>
      <c r="AA40">
        <f>IF(Source!BI633=4,I36+I37+I38,0)</f>
        <v>3814.94</v>
      </c>
    </row>
    <row r="42" spans="1:35" ht="14.4" x14ac:dyDescent="0.3">
      <c r="A42" s="19">
        <v>3</v>
      </c>
      <c r="B42" s="19" t="str">
        <f>Source!F634</f>
        <v>2.1-8-3</v>
      </c>
      <c r="C42" s="19" t="s">
        <v>348</v>
      </c>
      <c r="D42" s="21" t="str">
        <f>Source!H634</f>
        <v>маш.-ч.</v>
      </c>
      <c r="E42" s="20">
        <f>Source!I634</f>
        <v>8</v>
      </c>
      <c r="F42" s="23"/>
      <c r="G42" s="22"/>
      <c r="H42" s="20"/>
      <c r="I42" s="23"/>
      <c r="J42" s="20"/>
      <c r="K42" s="23"/>
      <c r="Q42">
        <f>ROUND((Source!DN634/100)*(ROUND((ROUND((Source!AF634*Source!AV634*Source!I634),2)),2)), 2)</f>
        <v>0</v>
      </c>
      <c r="R42">
        <f>Source!X634</f>
        <v>0</v>
      </c>
      <c r="S42">
        <f>ROUND((Source!DO634/100)*(ROUND((ROUND((Source!AF634*Source!AV634*Source!I634),2)),2)), 2)</f>
        <v>0</v>
      </c>
      <c r="T42">
        <f>Source!Y634</f>
        <v>0</v>
      </c>
      <c r="U42">
        <f>ROUND((175/100)*(ROUND((ROUND((Source!AE634*Source!AV634*Source!I634),2)),2)), 2)</f>
        <v>324.94</v>
      </c>
      <c r="V42">
        <f>ROUND((157/100)*(ROUND((ROUND((Source!AE634*Source!AV634*Source!I634),2)*Source!BS634),2)), 2)</f>
        <v>7416.21</v>
      </c>
      <c r="AI42">
        <v>2</v>
      </c>
    </row>
    <row r="43" spans="1:35" ht="14.4" x14ac:dyDescent="0.3">
      <c r="A43" s="19"/>
      <c r="B43" s="19"/>
      <c r="C43" s="19" t="s">
        <v>976</v>
      </c>
      <c r="D43" s="21"/>
      <c r="E43" s="20"/>
      <c r="F43" s="23">
        <f>Source!AM634</f>
        <v>128.38</v>
      </c>
      <c r="G43" s="22" t="str">
        <f>Source!DE634</f>
        <v/>
      </c>
      <c r="H43" s="20">
        <f>Source!AV634</f>
        <v>1</v>
      </c>
      <c r="I43" s="23">
        <f>(ROUND((ROUND(((Source!ET634)*Source!AV634*Source!I634),2)),2)+ROUND((ROUND(((Source!AE634-(Source!EU634))*Source!AV634*Source!I634),2)),2))</f>
        <v>1027.04</v>
      </c>
      <c r="J43" s="20">
        <f>IF(Source!BB634&lt;&gt; 0, Source!BB634, 1)</f>
        <v>11.24</v>
      </c>
      <c r="K43" s="23">
        <f>Source!Q634</f>
        <v>11543.93</v>
      </c>
    </row>
    <row r="44" spans="1:35" ht="14.4" x14ac:dyDescent="0.3">
      <c r="A44" s="19"/>
      <c r="B44" s="19"/>
      <c r="C44" s="19" t="s">
        <v>977</v>
      </c>
      <c r="D44" s="21"/>
      <c r="E44" s="20"/>
      <c r="F44" s="23">
        <f>Source!AN634</f>
        <v>23.21</v>
      </c>
      <c r="G44" s="22" t="str">
        <f>Source!DF634</f>
        <v/>
      </c>
      <c r="H44" s="20">
        <f>Source!AV634</f>
        <v>1</v>
      </c>
      <c r="I44" s="31">
        <f>ROUND((ROUND((Source!AE634*Source!AV634*Source!I634),2)),2)</f>
        <v>185.68</v>
      </c>
      <c r="J44" s="20">
        <f>IF(Source!BS634&lt;&gt; 0, Source!BS634, 1)</f>
        <v>25.44</v>
      </c>
      <c r="K44" s="31">
        <f>Source!R634</f>
        <v>4723.7</v>
      </c>
      <c r="W44">
        <f>I44</f>
        <v>185.68</v>
      </c>
    </row>
    <row r="45" spans="1:35" ht="14.4" x14ac:dyDescent="0.3">
      <c r="A45" s="26"/>
      <c r="B45" s="26"/>
      <c r="C45" s="26" t="s">
        <v>978</v>
      </c>
      <c r="D45" s="27" t="s">
        <v>971</v>
      </c>
      <c r="E45" s="28">
        <f>175</f>
        <v>175</v>
      </c>
      <c r="F45" s="29"/>
      <c r="G45" s="30"/>
      <c r="H45" s="28"/>
      <c r="I45" s="29">
        <f>SUM(U42:U44)</f>
        <v>324.94</v>
      </c>
      <c r="J45" s="28">
        <f>157</f>
        <v>157</v>
      </c>
      <c r="K45" s="29">
        <f>SUM(V42:V44)</f>
        <v>7416.21</v>
      </c>
    </row>
    <row r="46" spans="1:35" ht="13.8" x14ac:dyDescent="0.25">
      <c r="C46" s="13" t="s">
        <v>975</v>
      </c>
      <c r="H46" s="50">
        <f>I43+I45+0</f>
        <v>1351.98</v>
      </c>
      <c r="I46" s="50"/>
      <c r="J46" s="50">
        <f>K43+K45+0</f>
        <v>18960.14</v>
      </c>
      <c r="K46" s="50"/>
      <c r="O46" s="25">
        <f>I43+I45+0</f>
        <v>1351.98</v>
      </c>
      <c r="P46" s="25">
        <f>K43+K45+0</f>
        <v>18960.14</v>
      </c>
      <c r="X46">
        <f>IF(Source!BI634&lt;=1,I43+I45-0, 0)</f>
        <v>1351.98</v>
      </c>
      <c r="Y46">
        <f>IF(Source!BI634=2,I43+I45-0, 0)</f>
        <v>0</v>
      </c>
      <c r="Z46">
        <f>IF(Source!BI634=3,I43+I45-0, 0)</f>
        <v>0</v>
      </c>
      <c r="AA46">
        <f>IF(Source!BI634=4,I43+I45,0)</f>
        <v>0</v>
      </c>
    </row>
    <row r="49" spans="1:11" ht="13.8" x14ac:dyDescent="0.25">
      <c r="A49" s="53" t="str">
        <f>CONCATENATE("Итого по локальной смете: ",IF(Source!G636&lt;&gt;"Новая локальная смета", Source!G636, ""))</f>
        <v>Итого по локальной смете: ПНР КЛ-10кВ</v>
      </c>
      <c r="B49" s="53"/>
      <c r="C49" s="53"/>
      <c r="D49" s="53"/>
      <c r="E49" s="53"/>
      <c r="F49" s="53"/>
      <c r="G49" s="53"/>
      <c r="H49" s="51">
        <f>SUM(O28:O48)</f>
        <v>15315.9</v>
      </c>
      <c r="I49" s="52"/>
      <c r="J49" s="51">
        <f>SUM(P28:P48)</f>
        <v>322003.45</v>
      </c>
      <c r="K49" s="52"/>
    </row>
    <row r="50" spans="1:11" hidden="1" x14ac:dyDescent="0.25">
      <c r="A50" t="s">
        <v>979</v>
      </c>
      <c r="H50">
        <f>SUM(AC28:AC49)</f>
        <v>0</v>
      </c>
      <c r="J50">
        <f>SUM(AD28:AD49)</f>
        <v>0</v>
      </c>
    </row>
    <row r="51" spans="1:11" hidden="1" x14ac:dyDescent="0.25">
      <c r="A51" t="s">
        <v>980</v>
      </c>
      <c r="H51">
        <f>SUM(AE28:AE50)</f>
        <v>0</v>
      </c>
      <c r="J51">
        <f>SUM(AF28:AF50)</f>
        <v>0</v>
      </c>
    </row>
    <row r="54" spans="1:11" ht="13.8" x14ac:dyDescent="0.25">
      <c r="A54" s="54" t="s">
        <v>983</v>
      </c>
      <c r="B54" s="54"/>
      <c r="C54" s="33" t="str">
        <f>IF(Source!AC12&lt;&gt;"", Source!AC12," ")</f>
        <v xml:space="preserve"> </v>
      </c>
      <c r="D54" s="33"/>
      <c r="E54" s="33"/>
      <c r="F54" s="33"/>
      <c r="G54" s="33"/>
      <c r="H54" s="39" t="str">
        <f>IF(Source!AB12&lt;&gt;"", Source!AB12," ")</f>
        <v xml:space="preserve"> </v>
      </c>
      <c r="I54" s="39"/>
      <c r="J54" s="39"/>
      <c r="K54" s="39"/>
    </row>
    <row r="55" spans="1:11" ht="13.8" x14ac:dyDescent="0.25">
      <c r="A55" s="9"/>
      <c r="B55" s="9"/>
      <c r="C55" s="45" t="s">
        <v>984</v>
      </c>
      <c r="D55" s="45"/>
      <c r="E55" s="45"/>
      <c r="F55" s="45"/>
      <c r="G55" s="45"/>
      <c r="H55" s="9"/>
      <c r="I55" s="9"/>
      <c r="J55" s="9"/>
      <c r="K55" s="9"/>
    </row>
    <row r="56" spans="1:11" ht="13.8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</row>
    <row r="57" spans="1:11" ht="13.8" x14ac:dyDescent="0.25">
      <c r="A57" s="54" t="s">
        <v>985</v>
      </c>
      <c r="B57" s="54"/>
      <c r="C57" s="33" t="str">
        <f>IF(Source!AE12&lt;&gt;"", Source!AE12," ")</f>
        <v xml:space="preserve"> </v>
      </c>
      <c r="D57" s="33"/>
      <c r="E57" s="33"/>
      <c r="F57" s="33"/>
      <c r="G57" s="33"/>
      <c r="H57" s="39" t="str">
        <f>IF(Source!AD12&lt;&gt;"", Source!AD12," ")</f>
        <v xml:space="preserve"> </v>
      </c>
      <c r="I57" s="39"/>
      <c r="J57" s="39"/>
      <c r="K57" s="39"/>
    </row>
    <row r="58" spans="1:11" ht="13.8" x14ac:dyDescent="0.25">
      <c r="A58" s="9"/>
      <c r="B58" s="9"/>
      <c r="C58" s="45" t="s">
        <v>984</v>
      </c>
      <c r="D58" s="45"/>
      <c r="E58" s="45"/>
      <c r="F58" s="45"/>
      <c r="G58" s="45"/>
      <c r="H58" s="9"/>
      <c r="I58" s="9"/>
      <c r="J58" s="9"/>
      <c r="K58" s="9"/>
    </row>
  </sheetData>
  <mergeCells count="32">
    <mergeCell ref="J49:K49"/>
    <mergeCell ref="H49:I49"/>
    <mergeCell ref="C58:G58"/>
    <mergeCell ref="A49:G49"/>
    <mergeCell ref="A54:B54"/>
    <mergeCell ref="H54:K54"/>
    <mergeCell ref="C55:G55"/>
    <mergeCell ref="A57:B57"/>
    <mergeCell ref="H57:K57"/>
    <mergeCell ref="A9:K9"/>
    <mergeCell ref="A11:K11"/>
    <mergeCell ref="H40:I40"/>
    <mergeCell ref="J40:K40"/>
    <mergeCell ref="H46:I46"/>
    <mergeCell ref="J46:K46"/>
    <mergeCell ref="J2:K2"/>
    <mergeCell ref="A3:K3"/>
    <mergeCell ref="A4:K4"/>
    <mergeCell ref="A6:K6"/>
    <mergeCell ref="A8:K8"/>
    <mergeCell ref="H33:I33"/>
    <mergeCell ref="J33:K3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4" fitToHeight="0" orientation="portrait" verticalDpi="120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8"/>
  <sheetViews>
    <sheetView tabSelected="1" view="pageBreakPreview" zoomScale="60" zoomScaleNormal="100" workbookViewId="0">
      <selection activeCell="J26" sqref="J26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8" width="8.44140625" bestFit="1" customWidth="1"/>
    <col min="9" max="9" width="9.88671875" bestFit="1" customWidth="1"/>
    <col min="11" max="11" width="11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",IF(Source!F666&lt;&gt;"Новая локальная смета", Source!F666, ""))</f>
        <v>ЛОКАЛЬНАЯ СМЕТА № 09-02-02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IF(Source!G666&lt;&gt;"Новая локальная смета", Source!G666, "")</f>
        <v>Прочие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Source!J666)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16.21</v>
      </c>
      <c r="J14" s="12">
        <f>J15+J16+J17+J18</f>
        <v>181.1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ROUND(SUM(X28:X61)/1000, 2)</f>
        <v>0</v>
      </c>
      <c r="J15" s="14">
        <f>ROUND((Source!F761)/1000, 2)</f>
        <v>0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ROUND(SUM(Y28:Y61)/1000, 2)</f>
        <v>0</v>
      </c>
      <c r="J16" s="14">
        <f>ROUND((Source!F762)/1000, 2)</f>
        <v>0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ROUND(SUM(Z28:Z61)/1000, 2)</f>
        <v>0</v>
      </c>
      <c r="J17" s="14">
        <f>ROUND((Source!F753)/1000, 2)</f>
        <v>0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ROUND(SUM(AA28:AA61)/1000, 2)</f>
        <v>16.21</v>
      </c>
      <c r="J18" s="14">
        <f>ROUND((Source!F763+Source!F764)/1000, 2)</f>
        <v>181.1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ROUND(SUM(W28:W61)/1000, 2)</f>
        <v>0</v>
      </c>
      <c r="J19" s="14">
        <f>(Source!F759+ Source!F758)/1000</f>
        <v>0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SUM(AB28:AB61)</f>
        <v>0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ROUND(SUM(AE28:AE61)/1000, 2)</f>
        <v>0</v>
      </c>
      <c r="J22" s="14">
        <f>SUM(AF28:AF61)/1000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110.4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37" t="str">
        <f>CONCATENATE("Раздел: ",IF(Source!G670&lt;&gt;"Новый раздел", Source!G670, ""))</f>
        <v>Раздел: Перевозка грунта (КЛ-10кВ)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42" ht="55.2" x14ac:dyDescent="0.3">
      <c r="A30" s="19">
        <v>1</v>
      </c>
      <c r="B30" s="19" t="str">
        <f>Source!F674</f>
        <v>15.2-55-4</v>
      </c>
      <c r="C30" s="19" t="s">
        <v>357</v>
      </c>
      <c r="D30" s="21" t="str">
        <f>Source!H674</f>
        <v>т</v>
      </c>
      <c r="E30" s="20">
        <f>Source!I674</f>
        <v>182.33</v>
      </c>
      <c r="F30" s="23"/>
      <c r="G30" s="22"/>
      <c r="H30" s="20"/>
      <c r="I30" s="23"/>
      <c r="J30" s="20"/>
      <c r="K30" s="23"/>
      <c r="Q30">
        <f>ROUND((Source!DN674/100)*(ROUND((ROUND((Source!AF674*Source!AV674*Source!I674),2)),2)), 2)</f>
        <v>0</v>
      </c>
      <c r="R30">
        <f>Source!X674</f>
        <v>0</v>
      </c>
      <c r="S30">
        <f>ROUND((Source!DO674/100)*(ROUND((ROUND((Source!AF674*Source!AV674*Source!I674),2)),2)), 2)</f>
        <v>0</v>
      </c>
      <c r="T30">
        <f>Source!Y674</f>
        <v>0</v>
      </c>
      <c r="U30">
        <f>ROUND((175/100)*(ROUND((ROUND((Source!AE674*Source!AV674*Source!I674),2)),2)), 2)</f>
        <v>0</v>
      </c>
      <c r="V30">
        <f>ROUND((157/100)*(ROUND((ROUND((Source!AE674*Source!AV674*Source!I674),2)*Source!BS674),2)), 2)</f>
        <v>0</v>
      </c>
      <c r="AI30">
        <v>0</v>
      </c>
    </row>
    <row r="31" spans="1:42" x14ac:dyDescent="0.25">
      <c r="C31" s="24" t="str">
        <f>"Объем: "&amp;Source!I674&amp;"=(49,03+"&amp;"55,16)*"&amp;"1,75"</f>
        <v>Объем: 182,33=(49,03+55,16)*1,75</v>
      </c>
    </row>
    <row r="32" spans="1:42" ht="14.4" x14ac:dyDescent="0.3">
      <c r="A32" s="26"/>
      <c r="B32" s="26"/>
      <c r="C32" s="26" t="s">
        <v>976</v>
      </c>
      <c r="D32" s="27"/>
      <c r="E32" s="28"/>
      <c r="F32" s="29">
        <f>Source!AM674</f>
        <v>42.94</v>
      </c>
      <c r="G32" s="30" t="str">
        <f>Source!DE674</f>
        <v/>
      </c>
      <c r="H32" s="28">
        <f>Source!AV674</f>
        <v>1</v>
      </c>
      <c r="I32" s="29">
        <f>(ROUND((ROUND(((Source!ET674)*Source!AV674*Source!I674),2)),2)+ROUND((ROUND(((Source!AE674-(Source!EU674))*Source!AV674*Source!I674),2)),2))</f>
        <v>7829.25</v>
      </c>
      <c r="J32" s="28">
        <f>IF(Source!BB674&lt;&gt; 0, Source!BB674, 1)</f>
        <v>12.21</v>
      </c>
      <c r="K32" s="29">
        <f>Source!Q674</f>
        <v>95595.14</v>
      </c>
    </row>
    <row r="33" spans="1:35" ht="13.8" x14ac:dyDescent="0.25">
      <c r="C33" s="13" t="s">
        <v>975</v>
      </c>
      <c r="H33" s="50">
        <f>I32+0</f>
        <v>7829.25</v>
      </c>
      <c r="I33" s="50"/>
      <c r="J33" s="50">
        <f>K32+0</f>
        <v>95595.14</v>
      </c>
      <c r="K33" s="50"/>
      <c r="O33" s="25">
        <f>I32+0</f>
        <v>7829.25</v>
      </c>
      <c r="P33" s="25">
        <f>K32+0</f>
        <v>95595.14</v>
      </c>
      <c r="X33">
        <f>IF(Source!BI674&lt;=1,I32-0, 0)</f>
        <v>0</v>
      </c>
      <c r="Y33">
        <f>IF(Source!BI674=2,I32-0, 0)</f>
        <v>0</v>
      </c>
      <c r="Z33">
        <f>IF(Source!BI674=3,I32-0, 0)</f>
        <v>0</v>
      </c>
      <c r="AA33">
        <f>IF(Source!BI674=4,I32,0)</f>
        <v>7829.25</v>
      </c>
    </row>
    <row r="35" spans="1:35" ht="41.4" x14ac:dyDescent="0.3">
      <c r="A35" s="19">
        <v>2</v>
      </c>
      <c r="B35" s="19" t="str">
        <f>Source!F675</f>
        <v>15.1-1102-01</v>
      </c>
      <c r="C35" s="19" t="s">
        <v>364</v>
      </c>
      <c r="D35" s="21" t="str">
        <f>Source!H675</f>
        <v>1 Т</v>
      </c>
      <c r="E35" s="20">
        <f>Source!I675</f>
        <v>182.33</v>
      </c>
      <c r="F35" s="23"/>
      <c r="G35" s="22"/>
      <c r="H35" s="20"/>
      <c r="I35" s="23"/>
      <c r="J35" s="20"/>
      <c r="K35" s="23"/>
      <c r="Q35">
        <f>ROUND((Source!DN675/100)*(ROUND((ROUND((Source!AF675*Source!AV675*Source!I675),2)),2)), 2)</f>
        <v>0</v>
      </c>
      <c r="R35">
        <f>Source!X675</f>
        <v>0</v>
      </c>
      <c r="S35">
        <f>ROUND((Source!DO675/100)*(ROUND((ROUND((Source!AF675*Source!AV675*Source!I675),2)),2)), 2)</f>
        <v>0</v>
      </c>
      <c r="T35">
        <f>Source!Y675</f>
        <v>0</v>
      </c>
      <c r="U35">
        <f>ROUND((175/100)*(ROUND((ROUND((Source!AE675*Source!AV675*Source!I675),2)),2)), 2)</f>
        <v>0</v>
      </c>
      <c r="V35">
        <f>ROUND((157/100)*(ROUND((ROUND((Source!AE675*Source!AV675*Source!I675),2)*Source!BS675),2)), 2)</f>
        <v>0</v>
      </c>
      <c r="AI35">
        <v>0</v>
      </c>
    </row>
    <row r="36" spans="1:35" ht="14.4" x14ac:dyDescent="0.3">
      <c r="A36" s="26"/>
      <c r="B36" s="26"/>
      <c r="C36" s="26" t="s">
        <v>976</v>
      </c>
      <c r="D36" s="27"/>
      <c r="E36" s="28"/>
      <c r="F36" s="29">
        <f>Source!AM675</f>
        <v>12.61</v>
      </c>
      <c r="G36" s="30" t="str">
        <f>Source!DE675</f>
        <v/>
      </c>
      <c r="H36" s="28">
        <f>Source!AV675</f>
        <v>1</v>
      </c>
      <c r="I36" s="29">
        <f>(ROUND((ROUND(((Source!ET675)*Source!AV675*Source!I675),2)),2)+ROUND((ROUND(((Source!AE675-(Source!EU675))*Source!AV675*Source!I675),2)),2))</f>
        <v>2299.1799999999998</v>
      </c>
      <c r="J36" s="28">
        <f>IF(Source!BB675&lt;&gt; 0, Source!BB675, 1)</f>
        <v>7.63</v>
      </c>
      <c r="K36" s="29">
        <f>Source!Q675</f>
        <v>17542.740000000002</v>
      </c>
    </row>
    <row r="37" spans="1:35" ht="13.8" x14ac:dyDescent="0.25">
      <c r="C37" s="13" t="s">
        <v>975</v>
      </c>
      <c r="H37" s="50">
        <f>I36+0</f>
        <v>2299.1799999999998</v>
      </c>
      <c r="I37" s="50"/>
      <c r="J37" s="50">
        <f>K36+0</f>
        <v>17542.740000000002</v>
      </c>
      <c r="K37" s="50"/>
      <c r="O37" s="25">
        <f>I36+0</f>
        <v>2299.1799999999998</v>
      </c>
      <c r="P37" s="25">
        <f>K36+0</f>
        <v>17542.740000000002</v>
      </c>
      <c r="X37">
        <f>IF(Source!BI675&lt;=1,I36-0, 0)</f>
        <v>0</v>
      </c>
      <c r="Y37">
        <f>IF(Source!BI675=2,I36-0, 0)</f>
        <v>0</v>
      </c>
      <c r="Z37">
        <f>IF(Source!BI675=3,I36-0, 0)</f>
        <v>0</v>
      </c>
      <c r="AA37">
        <f>IF(Source!BI675=4,I36,0)</f>
        <v>2299.1799999999998</v>
      </c>
    </row>
    <row r="40" spans="1:35" ht="13.8" x14ac:dyDescent="0.25">
      <c r="A40" s="53" t="str">
        <f>CONCATENATE("Итого по разделу: ",IF(Source!G677&lt;&gt;"Новый раздел", Source!G677, ""))</f>
        <v>Итого по разделу: Перевозка грунта (КЛ-10кВ)</v>
      </c>
      <c r="B40" s="53"/>
      <c r="C40" s="53"/>
      <c r="D40" s="53"/>
      <c r="E40" s="53"/>
      <c r="F40" s="53"/>
      <c r="G40" s="53"/>
      <c r="H40" s="51">
        <f>SUM(O29:O39)</f>
        <v>10128.43</v>
      </c>
      <c r="I40" s="52"/>
      <c r="J40" s="51">
        <f>SUM(P29:P39)</f>
        <v>113137.88</v>
      </c>
      <c r="K40" s="52"/>
    </row>
    <row r="41" spans="1:35" hidden="1" x14ac:dyDescent="0.25">
      <c r="A41" t="s">
        <v>979</v>
      </c>
      <c r="H41">
        <f>SUM(AC29:AC40)</f>
        <v>0</v>
      </c>
      <c r="J41">
        <f>SUM(AD29:AD40)</f>
        <v>0</v>
      </c>
    </row>
    <row r="42" spans="1:35" hidden="1" x14ac:dyDescent="0.25">
      <c r="A42" t="s">
        <v>980</v>
      </c>
      <c r="H42">
        <f>SUM(AE29:AE41)</f>
        <v>0</v>
      </c>
      <c r="J42">
        <f>SUM(AF29:AF41)</f>
        <v>0</v>
      </c>
    </row>
    <row r="44" spans="1:35" ht="16.8" x14ac:dyDescent="0.3">
      <c r="A44" s="37" t="str">
        <f>CONCATENATE("Раздел: ",IF(Source!G707&lt;&gt;"Новый раздел", Source!G707, ""))</f>
        <v>Раздел: Перевозка грунта (РТП)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spans="1:35" ht="55.2" x14ac:dyDescent="0.3">
      <c r="A45" s="19">
        <v>3</v>
      </c>
      <c r="B45" s="19" t="str">
        <f>Source!F711</f>
        <v>15.2-55-4</v>
      </c>
      <c r="C45" s="19" t="s">
        <v>357</v>
      </c>
      <c r="D45" s="21" t="str">
        <f>Source!H711</f>
        <v>т</v>
      </c>
      <c r="E45" s="20">
        <f>Source!I711</f>
        <v>109.52999999999997</v>
      </c>
      <c r="F45" s="23"/>
      <c r="G45" s="22"/>
      <c r="H45" s="20"/>
      <c r="I45" s="23"/>
      <c r="J45" s="20"/>
      <c r="K45" s="23"/>
      <c r="Q45">
        <f>ROUND((Source!DN711/100)*(ROUND((ROUND((Source!AF711*Source!AV711*Source!I711),2)),2)), 2)</f>
        <v>0</v>
      </c>
      <c r="R45">
        <f>Source!X711</f>
        <v>0</v>
      </c>
      <c r="S45">
        <f>ROUND((Source!DO711/100)*(ROUND((ROUND((Source!AF711*Source!AV711*Source!I711),2)),2)), 2)</f>
        <v>0</v>
      </c>
      <c r="T45">
        <f>Source!Y711</f>
        <v>0</v>
      </c>
      <c r="U45">
        <f>ROUND((175/100)*(ROUND((ROUND((Source!AE711*Source!AV711*Source!I711),2)),2)), 2)</f>
        <v>0</v>
      </c>
      <c r="V45">
        <f>ROUND((157/100)*(ROUND((ROUND((Source!AE711*Source!AV711*Source!I711),2)*Source!BS711),2)), 2)</f>
        <v>0</v>
      </c>
      <c r="AI45">
        <v>0</v>
      </c>
    </row>
    <row r="46" spans="1:35" x14ac:dyDescent="0.25">
      <c r="C46" s="24" t="str">
        <f>"Объем: "&amp;Source!I711&amp;"=(163,8)*"&amp;"1,75"</f>
        <v>Объем: 109,53=(163,8)*1,75</v>
      </c>
    </row>
    <row r="47" spans="1:35" ht="14.4" x14ac:dyDescent="0.3">
      <c r="A47" s="26"/>
      <c r="B47" s="26"/>
      <c r="C47" s="26" t="s">
        <v>976</v>
      </c>
      <c r="D47" s="27"/>
      <c r="E47" s="28"/>
      <c r="F47" s="29">
        <f>Source!AM711</f>
        <v>42.94</v>
      </c>
      <c r="G47" s="30" t="str">
        <f>Source!DE711</f>
        <v/>
      </c>
      <c r="H47" s="28">
        <f>Source!AV711</f>
        <v>1</v>
      </c>
      <c r="I47" s="29">
        <f>(ROUND((ROUND(((Source!ET711)*Source!AV711*Source!I711),2)),2)+ROUND((ROUND(((Source!AE711-(Source!EU711))*Source!AV711*Source!I711),2)),2))</f>
        <v>4703.22</v>
      </c>
      <c r="J47" s="28">
        <f>IF(Source!BB711&lt;&gt; 0, Source!BB711, 1)</f>
        <v>12.21</v>
      </c>
      <c r="K47" s="29">
        <f>Source!Q711</f>
        <v>57426.32</v>
      </c>
    </row>
    <row r="48" spans="1:35" ht="13.8" x14ac:dyDescent="0.25">
      <c r="C48" s="13" t="s">
        <v>975</v>
      </c>
      <c r="H48" s="50">
        <f>I47+0</f>
        <v>4703.22</v>
      </c>
      <c r="I48" s="50"/>
      <c r="J48" s="50">
        <f>K47+0</f>
        <v>57426.32</v>
      </c>
      <c r="K48" s="50"/>
      <c r="O48" s="25">
        <f>I47+0</f>
        <v>4703.22</v>
      </c>
      <c r="P48" s="25">
        <f>K47+0</f>
        <v>57426.32</v>
      </c>
      <c r="X48">
        <f>IF(Source!BI711&lt;=1,I47-0, 0)</f>
        <v>0</v>
      </c>
      <c r="Y48">
        <f>IF(Source!BI711=2,I47-0, 0)</f>
        <v>0</v>
      </c>
      <c r="Z48">
        <f>IF(Source!BI711=3,I47-0, 0)</f>
        <v>0</v>
      </c>
      <c r="AA48">
        <f>IF(Source!BI711=4,I47,0)</f>
        <v>4703.22</v>
      </c>
    </row>
    <row r="50" spans="1:35" ht="41.4" x14ac:dyDescent="0.3">
      <c r="A50" s="19">
        <v>4</v>
      </c>
      <c r="B50" s="19" t="str">
        <f>Source!F712</f>
        <v>15.1-1102-01</v>
      </c>
      <c r="C50" s="19" t="s">
        <v>364</v>
      </c>
      <c r="D50" s="21" t="str">
        <f>Source!H712</f>
        <v>1 Т</v>
      </c>
      <c r="E50" s="20">
        <f>Source!I712</f>
        <v>109.53</v>
      </c>
      <c r="F50" s="23"/>
      <c r="G50" s="22"/>
      <c r="H50" s="20"/>
      <c r="I50" s="23"/>
      <c r="J50" s="20"/>
      <c r="K50" s="23"/>
      <c r="Q50">
        <f>ROUND((Source!DN712/100)*(ROUND((ROUND((Source!AF712*Source!AV712*Source!I712),2)),2)), 2)</f>
        <v>0</v>
      </c>
      <c r="R50">
        <f>Source!X712</f>
        <v>0</v>
      </c>
      <c r="S50">
        <f>ROUND((Source!DO712/100)*(ROUND((ROUND((Source!AF712*Source!AV712*Source!I712),2)),2)), 2)</f>
        <v>0</v>
      </c>
      <c r="T50">
        <f>Source!Y712</f>
        <v>0</v>
      </c>
      <c r="U50">
        <f>ROUND((175/100)*(ROUND((ROUND((Source!AE712*Source!AV712*Source!I712),2)),2)), 2)</f>
        <v>0</v>
      </c>
      <c r="V50">
        <f>ROUND((157/100)*(ROUND((ROUND((Source!AE712*Source!AV712*Source!I712),2)*Source!BS712),2)), 2)</f>
        <v>0</v>
      </c>
      <c r="AI50">
        <v>0</v>
      </c>
    </row>
    <row r="51" spans="1:35" ht="14.4" x14ac:dyDescent="0.3">
      <c r="A51" s="26"/>
      <c r="B51" s="26"/>
      <c r="C51" s="26" t="s">
        <v>976</v>
      </c>
      <c r="D51" s="27"/>
      <c r="E51" s="28"/>
      <c r="F51" s="29">
        <f>Source!AM712</f>
        <v>12.61</v>
      </c>
      <c r="G51" s="30" t="str">
        <f>Source!DE712</f>
        <v/>
      </c>
      <c r="H51" s="28">
        <f>Source!AV712</f>
        <v>1</v>
      </c>
      <c r="I51" s="29">
        <f>(ROUND((ROUND(((Source!ET712)*Source!AV712*Source!I712),2)),2)+ROUND((ROUND(((Source!AE712-(Source!EU712))*Source!AV712*Source!I712),2)),2))</f>
        <v>1381.17</v>
      </c>
      <c r="J51" s="28">
        <f>IF(Source!BB712&lt;&gt; 0, Source!BB712, 1)</f>
        <v>7.63</v>
      </c>
      <c r="K51" s="29">
        <f>Source!Q712</f>
        <v>10538.33</v>
      </c>
    </row>
    <row r="52" spans="1:35" ht="13.8" x14ac:dyDescent="0.25">
      <c r="C52" s="13" t="s">
        <v>975</v>
      </c>
      <c r="H52" s="50">
        <f>I51+0</f>
        <v>1381.17</v>
      </c>
      <c r="I52" s="50"/>
      <c r="J52" s="50">
        <f>K51+0</f>
        <v>10538.33</v>
      </c>
      <c r="K52" s="50"/>
      <c r="O52" s="25">
        <f>I51+0</f>
        <v>1381.17</v>
      </c>
      <c r="P52" s="25">
        <f>K51+0</f>
        <v>10538.33</v>
      </c>
      <c r="X52">
        <f>IF(Source!BI712&lt;=1,I51-0, 0)</f>
        <v>0</v>
      </c>
      <c r="Y52">
        <f>IF(Source!BI712=2,I51-0, 0)</f>
        <v>0</v>
      </c>
      <c r="Z52">
        <f>IF(Source!BI712=3,I51-0, 0)</f>
        <v>0</v>
      </c>
      <c r="AA52">
        <f>IF(Source!BI712=4,I51,0)</f>
        <v>1381.17</v>
      </c>
    </row>
    <row r="55" spans="1:35" ht="13.8" x14ac:dyDescent="0.25">
      <c r="A55" s="53" t="str">
        <f>CONCATENATE("Итого по разделу: ",IF(Source!G714&lt;&gt;"Новый раздел", Source!G714, ""))</f>
        <v>Итого по разделу: Перевозка грунта (РТП)</v>
      </c>
      <c r="B55" s="53"/>
      <c r="C55" s="53"/>
      <c r="D55" s="53"/>
      <c r="E55" s="53"/>
      <c r="F55" s="53"/>
      <c r="G55" s="53"/>
      <c r="H55" s="51">
        <f>SUM(O44:O54)</f>
        <v>6084.39</v>
      </c>
      <c r="I55" s="52"/>
      <c r="J55" s="51">
        <f>SUM(P44:P54)</f>
        <v>67964.649999999994</v>
      </c>
      <c r="K55" s="52"/>
    </row>
    <row r="56" spans="1:35" hidden="1" x14ac:dyDescent="0.25">
      <c r="A56" t="s">
        <v>979</v>
      </c>
      <c r="H56">
        <f>SUM(AC44:AC55)</f>
        <v>0</v>
      </c>
      <c r="J56">
        <f>SUM(AD44:AD55)</f>
        <v>0</v>
      </c>
    </row>
    <row r="57" spans="1:35" hidden="1" x14ac:dyDescent="0.25">
      <c r="A57" t="s">
        <v>980</v>
      </c>
      <c r="H57">
        <f>SUM(AE44:AE56)</f>
        <v>0</v>
      </c>
      <c r="J57">
        <f>SUM(AF44:AF56)</f>
        <v>0</v>
      </c>
    </row>
    <row r="59" spans="1:35" ht="13.8" x14ac:dyDescent="0.25">
      <c r="A59" s="53" t="str">
        <f>CONCATENATE("Итого по локальной смете: ",IF(Source!G744&lt;&gt;"Новая локальная смета", Source!G744, ""))</f>
        <v>Итого по локальной смете: Прочие</v>
      </c>
      <c r="B59" s="53"/>
      <c r="C59" s="53"/>
      <c r="D59" s="53"/>
      <c r="E59" s="53"/>
      <c r="F59" s="53"/>
      <c r="G59" s="53"/>
      <c r="H59" s="51">
        <f>SUM(O28:O58)</f>
        <v>16212.820000000002</v>
      </c>
      <c r="I59" s="52"/>
      <c r="J59" s="51">
        <f>SUM(P28:P58)</f>
        <v>181102.53</v>
      </c>
      <c r="K59" s="52"/>
    </row>
    <row r="60" spans="1:35" hidden="1" x14ac:dyDescent="0.25">
      <c r="A60" t="s">
        <v>979</v>
      </c>
      <c r="H60">
        <f>SUM(AC28:AC59)</f>
        <v>0</v>
      </c>
      <c r="J60">
        <f>SUM(AD28:AD59)</f>
        <v>0</v>
      </c>
    </row>
    <row r="61" spans="1:35" hidden="1" x14ac:dyDescent="0.25">
      <c r="A61" t="s">
        <v>980</v>
      </c>
      <c r="H61">
        <f>SUM(AE28:AE60)</f>
        <v>0</v>
      </c>
      <c r="J61">
        <f>SUM(AF28:AF60)</f>
        <v>0</v>
      </c>
    </row>
    <row r="64" spans="1:35" ht="13.8" x14ac:dyDescent="0.25">
      <c r="A64" s="54" t="s">
        <v>983</v>
      </c>
      <c r="B64" s="54"/>
      <c r="C64" s="33" t="str">
        <f>IF(Source!AC12&lt;&gt;"", Source!AC12," ")</f>
        <v xml:space="preserve"> </v>
      </c>
      <c r="D64" s="33"/>
      <c r="E64" s="33"/>
      <c r="F64" s="33"/>
      <c r="G64" s="33"/>
      <c r="H64" s="39" t="str">
        <f>IF(Source!AB12&lt;&gt;"", Source!AB12," ")</f>
        <v xml:space="preserve"> </v>
      </c>
      <c r="I64" s="39"/>
      <c r="J64" s="39"/>
      <c r="K64" s="39"/>
    </row>
    <row r="65" spans="1:11" ht="13.8" x14ac:dyDescent="0.25">
      <c r="A65" s="9"/>
      <c r="B65" s="9"/>
      <c r="C65" s="45" t="s">
        <v>984</v>
      </c>
      <c r="D65" s="45"/>
      <c r="E65" s="45"/>
      <c r="F65" s="45"/>
      <c r="G65" s="45"/>
      <c r="H65" s="9"/>
      <c r="I65" s="9"/>
      <c r="J65" s="9"/>
      <c r="K65" s="9"/>
    </row>
    <row r="66" spans="1:11" ht="13.8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</row>
    <row r="67" spans="1:11" ht="13.8" x14ac:dyDescent="0.25">
      <c r="A67" s="54" t="s">
        <v>985</v>
      </c>
      <c r="B67" s="54"/>
      <c r="C67" s="33" t="str">
        <f>IF(Source!AE12&lt;&gt;"", Source!AE12," ")</f>
        <v xml:space="preserve"> </v>
      </c>
      <c r="D67" s="33"/>
      <c r="E67" s="33"/>
      <c r="F67" s="33"/>
      <c r="G67" s="33"/>
      <c r="H67" s="39" t="str">
        <f>IF(Source!AD12&lt;&gt;"", Source!AD12," ")</f>
        <v xml:space="preserve"> </v>
      </c>
      <c r="I67" s="39"/>
      <c r="J67" s="39"/>
      <c r="K67" s="39"/>
    </row>
    <row r="68" spans="1:11" ht="13.8" x14ac:dyDescent="0.25">
      <c r="A68" s="9"/>
      <c r="B68" s="9"/>
      <c r="C68" s="45" t="s">
        <v>984</v>
      </c>
      <c r="D68" s="45"/>
      <c r="E68" s="45"/>
      <c r="F68" s="45"/>
      <c r="G68" s="45"/>
      <c r="H68" s="9"/>
      <c r="I68" s="9"/>
      <c r="J68" s="9"/>
      <c r="K68" s="9"/>
    </row>
  </sheetData>
  <mergeCells count="42">
    <mergeCell ref="H52:I52"/>
    <mergeCell ref="J52:K52"/>
    <mergeCell ref="C68:G68"/>
    <mergeCell ref="J55:K55"/>
    <mergeCell ref="H55:I55"/>
    <mergeCell ref="A55:G55"/>
    <mergeCell ref="J59:K59"/>
    <mergeCell ref="H59:I59"/>
    <mergeCell ref="A59:G59"/>
    <mergeCell ref="A64:B64"/>
    <mergeCell ref="H64:K64"/>
    <mergeCell ref="C65:G65"/>
    <mergeCell ref="A67:B67"/>
    <mergeCell ref="H67:K67"/>
    <mergeCell ref="J40:K40"/>
    <mergeCell ref="H40:I40"/>
    <mergeCell ref="A40:G40"/>
    <mergeCell ref="A44:K44"/>
    <mergeCell ref="H48:I48"/>
    <mergeCell ref="J48:K48"/>
    <mergeCell ref="A9:K9"/>
    <mergeCell ref="A11:K11"/>
    <mergeCell ref="H33:I33"/>
    <mergeCell ref="J33:K33"/>
    <mergeCell ref="H37:I37"/>
    <mergeCell ref="J37:K37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4" fitToHeight="0" orientation="portrait" verticalDpi="120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42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10.5546875" bestFit="1" customWidth="1"/>
    <col min="6" max="6" width="9.88671875" bestFit="1" customWidth="1"/>
    <col min="8" max="8" width="8.44140625" bestFit="1" customWidth="1"/>
    <col min="9" max="9" width="9.88671875" bestFit="1" customWidth="1"/>
    <col min="11" max="11" width="11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",IF(Source!F774&lt;&gt;"Новая локальная смета", Source!F774, ""))</f>
        <v>ЛОКАЛЬНАЯ СМЕТА № 02-01-05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IF(Source!G774&lt;&gt;"Новая локальная смета", Source!G774, "")</f>
        <v>Строительные работы РТП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Source!J774)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84.82</v>
      </c>
      <c r="J14" s="12">
        <f>J15+J16+J17+J18</f>
        <v>833.14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ROUND(SUM(X28:X435)/1000, 2)</f>
        <v>84.82</v>
      </c>
      <c r="J15" s="14">
        <f>ROUND((Source!F929)/1000, 2)</f>
        <v>833.14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ROUND(SUM(Y28:Y435)/1000, 2)</f>
        <v>0</v>
      </c>
      <c r="J16" s="14">
        <f>ROUND((Source!F930)/1000, 2)</f>
        <v>0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ROUND(SUM(Z28:Z435)/1000, 2)</f>
        <v>0</v>
      </c>
      <c r="J17" s="14">
        <f>ROUND((Source!F921)/1000, 2)</f>
        <v>0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ROUND(SUM(AA28:AA435)/1000, 2)</f>
        <v>0</v>
      </c>
      <c r="J18" s="14">
        <f>ROUND((Source!F931+Source!F932)/1000, 2)</f>
        <v>0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ROUND(SUM(W28:W435)/1000, 2)</f>
        <v>5.67</v>
      </c>
      <c r="J19" s="14">
        <f>(Source!F927+ Source!F926)/1000</f>
        <v>144.17713000000001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SUM(AB28:AB435)</f>
        <v>374.9614507474999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ROUND(SUM(AE28:AE435)/1000, 2)</f>
        <v>0</v>
      </c>
      <c r="J22" s="14">
        <f>SUM(AF28:AF435)/1000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110.4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37" t="str">
        <f>CONCATENATE("Раздел: ",IF(Source!G778&lt;&gt;"Новый раздел", Source!G778, ""))</f>
        <v>Раздел: Строительные работы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42" ht="41.4" x14ac:dyDescent="0.3">
      <c r="A30" s="19">
        <v>1</v>
      </c>
      <c r="B30" s="19" t="str">
        <f>Source!F782</f>
        <v>3.1-51-1</v>
      </c>
      <c r="C30" s="19" t="s">
        <v>20</v>
      </c>
      <c r="D30" s="21" t="str">
        <f>Source!H782</f>
        <v>100 м3 грунта</v>
      </c>
      <c r="E30" s="20">
        <f>Source!I782</f>
        <v>5.1400000000000001E-2</v>
      </c>
      <c r="F30" s="23"/>
      <c r="G30" s="22"/>
      <c r="H30" s="20"/>
      <c r="I30" s="23"/>
      <c r="J30" s="20"/>
      <c r="K30" s="23"/>
      <c r="Q30">
        <f>ROUND((Source!DN782/100)*(ROUND((ROUND((Source!AF782*Source!AV782*Source!I782),2)),2)), 2)</f>
        <v>137.58000000000001</v>
      </c>
      <c r="R30">
        <f>Source!X782</f>
        <v>2833.39</v>
      </c>
      <c r="S30">
        <f>ROUND((Source!DO782/100)*(ROUND((ROUND((Source!AF782*Source!AV782*Source!I782),2)),2)), 2)</f>
        <v>100.89</v>
      </c>
      <c r="T30">
        <f>Source!Y782</f>
        <v>1366.69</v>
      </c>
      <c r="U30">
        <f>ROUND((175/100)*(ROUND((ROUND((Source!AE782*Source!AV782*Source!I782),2)),2)), 2)</f>
        <v>0</v>
      </c>
      <c r="V30">
        <f>ROUND((157/100)*(ROUND((ROUND((Source!AE782*Source!AV782*Source!I782),2)*Source!BS782),2)), 2)</f>
        <v>0</v>
      </c>
      <c r="AI30">
        <v>0</v>
      </c>
    </row>
    <row r="31" spans="1:42" x14ac:dyDescent="0.25">
      <c r="C31" s="24" t="str">
        <f>"Объем: "&amp;Source!I782&amp;"=5,14/"&amp;"100"</f>
        <v>Объем: 0,0514=5,14/100</v>
      </c>
    </row>
    <row r="32" spans="1:42" ht="14.4" x14ac:dyDescent="0.3">
      <c r="A32" s="19"/>
      <c r="B32" s="19"/>
      <c r="C32" s="19" t="s">
        <v>969</v>
      </c>
      <c r="D32" s="21"/>
      <c r="E32" s="20"/>
      <c r="F32" s="23">
        <f>Source!AO782</f>
        <v>2042.62</v>
      </c>
      <c r="G32" s="22" t="str">
        <f>Source!DG782</f>
        <v/>
      </c>
      <c r="H32" s="20">
        <f>Source!AV782</f>
        <v>1.248</v>
      </c>
      <c r="I32" s="23">
        <f>ROUND((ROUND((Source!AF782*Source!AV782*Source!I782),2)),2)</f>
        <v>131.03</v>
      </c>
      <c r="J32" s="20">
        <f>IF(Source!BA782&lt;&gt; 0, Source!BA782, 1)</f>
        <v>25.44</v>
      </c>
      <c r="K32" s="23">
        <f>Source!S782</f>
        <v>3333.4</v>
      </c>
      <c r="W32">
        <f>I32</f>
        <v>131.03</v>
      </c>
    </row>
    <row r="33" spans="1:35" ht="14.4" x14ac:dyDescent="0.3">
      <c r="A33" s="19"/>
      <c r="B33" s="19"/>
      <c r="C33" s="19" t="s">
        <v>970</v>
      </c>
      <c r="D33" s="21" t="s">
        <v>971</v>
      </c>
      <c r="E33" s="20">
        <f>Source!DN782</f>
        <v>105</v>
      </c>
      <c r="F33" s="23"/>
      <c r="G33" s="22"/>
      <c r="H33" s="20"/>
      <c r="I33" s="23">
        <f>SUM(Q30:Q32)</f>
        <v>137.58000000000001</v>
      </c>
      <c r="J33" s="20">
        <f>Source!BZ782</f>
        <v>85</v>
      </c>
      <c r="K33" s="23">
        <f>SUM(R30:R32)</f>
        <v>2833.39</v>
      </c>
    </row>
    <row r="34" spans="1:35" ht="14.4" x14ac:dyDescent="0.3">
      <c r="A34" s="19"/>
      <c r="B34" s="19"/>
      <c r="C34" s="19" t="s">
        <v>972</v>
      </c>
      <c r="D34" s="21" t="s">
        <v>971</v>
      </c>
      <c r="E34" s="20">
        <f>Source!DO782</f>
        <v>77</v>
      </c>
      <c r="F34" s="23"/>
      <c r="G34" s="22"/>
      <c r="H34" s="20"/>
      <c r="I34" s="23">
        <f>SUM(S30:S33)</f>
        <v>100.89</v>
      </c>
      <c r="J34" s="20">
        <f>Source!CA782</f>
        <v>41</v>
      </c>
      <c r="K34" s="23">
        <f>SUM(T30:T33)</f>
        <v>1366.69</v>
      </c>
    </row>
    <row r="35" spans="1:35" ht="14.4" x14ac:dyDescent="0.3">
      <c r="A35" s="26"/>
      <c r="B35" s="26"/>
      <c r="C35" s="26" t="s">
        <v>973</v>
      </c>
      <c r="D35" s="27" t="s">
        <v>974</v>
      </c>
      <c r="E35" s="28">
        <f>Source!AQ782</f>
        <v>192.7</v>
      </c>
      <c r="F35" s="29"/>
      <c r="G35" s="30" t="str">
        <f>Source!DI782</f>
        <v/>
      </c>
      <c r="H35" s="28">
        <f>Source!AV782</f>
        <v>1.248</v>
      </c>
      <c r="I35" s="29">
        <f>Source!U782</f>
        <v>12.361165440000001</v>
      </c>
      <c r="J35" s="28"/>
      <c r="K35" s="29"/>
      <c r="AB35" s="25">
        <f>I35</f>
        <v>12.361165440000001</v>
      </c>
    </row>
    <row r="36" spans="1:35" ht="13.8" x14ac:dyDescent="0.25">
      <c r="C36" s="13" t="s">
        <v>975</v>
      </c>
      <c r="H36" s="50">
        <f>I32+I33+I34+0</f>
        <v>369.5</v>
      </c>
      <c r="I36" s="50"/>
      <c r="J36" s="50">
        <f>K32+K33+K34+0</f>
        <v>7533.48</v>
      </c>
      <c r="K36" s="50"/>
      <c r="O36" s="25">
        <f>I32+I33+I34+0</f>
        <v>369.5</v>
      </c>
      <c r="P36" s="25">
        <f>K32+K33+K34+0</f>
        <v>7533.48</v>
      </c>
      <c r="X36">
        <f>IF(Source!BI782&lt;=1,I32+I33+I34-0, 0)</f>
        <v>369.5</v>
      </c>
      <c r="Y36">
        <f>IF(Source!BI782=2,I32+I33+I34-0, 0)</f>
        <v>0</v>
      </c>
      <c r="Z36">
        <f>IF(Source!BI782=3,I32+I33+I34-0, 0)</f>
        <v>0</v>
      </c>
      <c r="AA36">
        <f>IF(Source!BI782=4,I32+I33+I34,0)</f>
        <v>0</v>
      </c>
    </row>
    <row r="38" spans="1:35" ht="55.2" x14ac:dyDescent="0.3">
      <c r="A38" s="19">
        <v>2</v>
      </c>
      <c r="B38" s="19" t="str">
        <f>Source!F783</f>
        <v>3.1-6-7</v>
      </c>
      <c r="C38" s="19" t="s">
        <v>373</v>
      </c>
      <c r="D38" s="21" t="str">
        <f>Source!H783</f>
        <v>100 м3 грунта</v>
      </c>
      <c r="E38" s="20">
        <f>Source!I783</f>
        <v>1.2969999999999999</v>
      </c>
      <c r="F38" s="23"/>
      <c r="G38" s="22"/>
      <c r="H38" s="20"/>
      <c r="I38" s="23"/>
      <c r="J38" s="20"/>
      <c r="K38" s="23"/>
      <c r="Q38">
        <f>ROUND((Source!DN783/100)*(ROUND((ROUND((Source!AF783*Source!AV783*Source!I783),2)),2)), 2)</f>
        <v>16.260000000000002</v>
      </c>
      <c r="R38">
        <f>Source!X783</f>
        <v>388.29</v>
      </c>
      <c r="S38">
        <f>ROUND((Source!DO783/100)*(ROUND((ROUND((Source!AF783*Source!AV783*Source!I783),2)),2)), 2)</f>
        <v>12.77</v>
      </c>
      <c r="T38">
        <f>Source!Y783</f>
        <v>211.03</v>
      </c>
      <c r="U38">
        <f>ROUND((175/100)*(ROUND((ROUND((Source!AE783*Source!AV783*Source!I783),2)),2)), 2)</f>
        <v>186.57</v>
      </c>
      <c r="V38">
        <f>ROUND((157/100)*(ROUND((ROUND((Source!AE783*Source!AV783*Source!I783),2)*Source!BS783),2)), 2)</f>
        <v>4258.09</v>
      </c>
      <c r="AI38">
        <v>0</v>
      </c>
    </row>
    <row r="39" spans="1:35" x14ac:dyDescent="0.25">
      <c r="C39" s="24" t="str">
        <f>"Объем: "&amp;Source!I783&amp;"=129,7/"&amp;"100"</f>
        <v>Объем: 1,297=129,7/100</v>
      </c>
    </row>
    <row r="40" spans="1:35" ht="14.4" x14ac:dyDescent="0.3">
      <c r="A40" s="19"/>
      <c r="B40" s="19"/>
      <c r="C40" s="19" t="s">
        <v>969</v>
      </c>
      <c r="D40" s="21"/>
      <c r="E40" s="20"/>
      <c r="F40" s="23">
        <f>Source!AO783</f>
        <v>10.73</v>
      </c>
      <c r="G40" s="22" t="str">
        <f>Source!DG783</f>
        <v/>
      </c>
      <c r="H40" s="20">
        <f>Source!AV783</f>
        <v>1.1919999999999999</v>
      </c>
      <c r="I40" s="23">
        <f>ROUND((ROUND((Source!AF783*Source!AV783*Source!I783),2)),2)</f>
        <v>16.59</v>
      </c>
      <c r="J40" s="20">
        <f>IF(Source!BA783&lt;&gt; 0, Source!BA783, 1)</f>
        <v>25.44</v>
      </c>
      <c r="K40" s="23">
        <f>Source!S783</f>
        <v>422.05</v>
      </c>
      <c r="W40">
        <f>I40</f>
        <v>16.59</v>
      </c>
    </row>
    <row r="41" spans="1:35" ht="14.4" x14ac:dyDescent="0.3">
      <c r="A41" s="19"/>
      <c r="B41" s="19"/>
      <c r="C41" s="19" t="s">
        <v>976</v>
      </c>
      <c r="D41" s="21"/>
      <c r="E41" s="20"/>
      <c r="F41" s="23">
        <f>Source!AM783</f>
        <v>790.86</v>
      </c>
      <c r="G41" s="22" t="str">
        <f>Source!DE783</f>
        <v/>
      </c>
      <c r="H41" s="20">
        <f>Source!AV783</f>
        <v>1.1919999999999999</v>
      </c>
      <c r="I41" s="23">
        <f>(ROUND((ROUND(((Source!ET783)*Source!AV783*Source!I783),2)),2)+ROUND((ROUND(((Source!AE783-(Source!EU783))*Source!AV783*Source!I783),2)),2))</f>
        <v>1222.69</v>
      </c>
      <c r="J41" s="20">
        <f>IF(Source!BB783&lt;&gt; 0, Source!BB783, 1)</f>
        <v>8.25</v>
      </c>
      <c r="K41" s="23">
        <f>Source!Q783</f>
        <v>10087.19</v>
      </c>
    </row>
    <row r="42" spans="1:35" ht="14.4" x14ac:dyDescent="0.3">
      <c r="A42" s="19"/>
      <c r="B42" s="19"/>
      <c r="C42" s="19" t="s">
        <v>977</v>
      </c>
      <c r="D42" s="21"/>
      <c r="E42" s="20"/>
      <c r="F42" s="23">
        <f>Source!AN783</f>
        <v>68.959999999999994</v>
      </c>
      <c r="G42" s="22" t="str">
        <f>Source!DF783</f>
        <v/>
      </c>
      <c r="H42" s="20">
        <f>Source!AV783</f>
        <v>1.1919999999999999</v>
      </c>
      <c r="I42" s="31">
        <f>ROUND((ROUND((Source!AE783*Source!AV783*Source!I783),2)),2)</f>
        <v>106.61</v>
      </c>
      <c r="J42" s="20">
        <f>IF(Source!BS783&lt;&gt; 0, Source!BS783, 1)</f>
        <v>25.44</v>
      </c>
      <c r="K42" s="31">
        <f>Source!R783</f>
        <v>2712.16</v>
      </c>
      <c r="W42">
        <f>I42</f>
        <v>106.61</v>
      </c>
    </row>
    <row r="43" spans="1:35" ht="14.4" x14ac:dyDescent="0.3">
      <c r="A43" s="19"/>
      <c r="B43" s="19"/>
      <c r="C43" s="19" t="s">
        <v>970</v>
      </c>
      <c r="D43" s="21" t="s">
        <v>971</v>
      </c>
      <c r="E43" s="20">
        <f>Source!DN783</f>
        <v>98</v>
      </c>
      <c r="F43" s="23"/>
      <c r="G43" s="22"/>
      <c r="H43" s="20"/>
      <c r="I43" s="23">
        <f>SUM(Q38:Q42)</f>
        <v>16.260000000000002</v>
      </c>
      <c r="J43" s="20">
        <f>Source!BZ783</f>
        <v>92</v>
      </c>
      <c r="K43" s="23">
        <f>SUM(R38:R42)</f>
        <v>388.29</v>
      </c>
    </row>
    <row r="44" spans="1:35" ht="14.4" x14ac:dyDescent="0.3">
      <c r="A44" s="19"/>
      <c r="B44" s="19"/>
      <c r="C44" s="19" t="s">
        <v>972</v>
      </c>
      <c r="D44" s="21" t="s">
        <v>971</v>
      </c>
      <c r="E44" s="20">
        <f>Source!DO783</f>
        <v>77</v>
      </c>
      <c r="F44" s="23"/>
      <c r="G44" s="22"/>
      <c r="H44" s="20"/>
      <c r="I44" s="23">
        <f>SUM(S38:S43)</f>
        <v>12.77</v>
      </c>
      <c r="J44" s="20">
        <f>Source!CA783</f>
        <v>50</v>
      </c>
      <c r="K44" s="23">
        <f>SUM(T38:T43)</f>
        <v>211.03</v>
      </c>
    </row>
    <row r="45" spans="1:35" ht="14.4" x14ac:dyDescent="0.3">
      <c r="A45" s="19"/>
      <c r="B45" s="19"/>
      <c r="C45" s="19" t="s">
        <v>978</v>
      </c>
      <c r="D45" s="21" t="s">
        <v>971</v>
      </c>
      <c r="E45" s="20">
        <f>175</f>
        <v>175</v>
      </c>
      <c r="F45" s="23"/>
      <c r="G45" s="22"/>
      <c r="H45" s="20"/>
      <c r="I45" s="23">
        <f>SUM(U38:U44)</f>
        <v>186.57</v>
      </c>
      <c r="J45" s="20">
        <f>157</f>
        <v>157</v>
      </c>
      <c r="K45" s="23">
        <f>SUM(V38:V44)</f>
        <v>4258.09</v>
      </c>
    </row>
    <row r="46" spans="1:35" ht="14.4" x14ac:dyDescent="0.3">
      <c r="A46" s="26"/>
      <c r="B46" s="26"/>
      <c r="C46" s="26" t="s">
        <v>973</v>
      </c>
      <c r="D46" s="27" t="s">
        <v>974</v>
      </c>
      <c r="E46" s="28">
        <f>Source!AQ783</f>
        <v>1.05</v>
      </c>
      <c r="F46" s="29"/>
      <c r="G46" s="30" t="str">
        <f>Source!DI783</f>
        <v/>
      </c>
      <c r="H46" s="28">
        <f>Source!AV783</f>
        <v>1.1919999999999999</v>
      </c>
      <c r="I46" s="29">
        <f>Source!U783</f>
        <v>1.6233252</v>
      </c>
      <c r="J46" s="28"/>
      <c r="K46" s="29"/>
      <c r="AB46" s="25">
        <f>I46</f>
        <v>1.6233252</v>
      </c>
    </row>
    <row r="47" spans="1:35" ht="13.8" x14ac:dyDescent="0.25">
      <c r="C47" s="13" t="s">
        <v>975</v>
      </c>
      <c r="H47" s="50">
        <f>I40+I41+I43+I44+I45+0</f>
        <v>1454.8799999999999</v>
      </c>
      <c r="I47" s="50"/>
      <c r="J47" s="50">
        <f>K40+K41+K43+K44+K45+0</f>
        <v>15366.650000000001</v>
      </c>
      <c r="K47" s="50"/>
      <c r="O47" s="25">
        <f>I40+I41+I43+I44+I45+0</f>
        <v>1454.8799999999999</v>
      </c>
      <c r="P47" s="25">
        <f>K40+K41+K43+K44+K45+0</f>
        <v>15366.650000000001</v>
      </c>
      <c r="X47">
        <f>IF(Source!BI783&lt;=1,I40+I41+I43+I44+I45-0, 0)</f>
        <v>1454.8799999999999</v>
      </c>
      <c r="Y47">
        <f>IF(Source!BI783=2,I40+I41+I43+I44+I45-0, 0)</f>
        <v>0</v>
      </c>
      <c r="Z47">
        <f>IF(Source!BI783=3,I40+I41+I43+I44+I45-0, 0)</f>
        <v>0</v>
      </c>
      <c r="AA47">
        <f>IF(Source!BI783=4,I40+I41+I43+I44+I45,0)</f>
        <v>0</v>
      </c>
    </row>
    <row r="49" spans="1:35" ht="41.4" x14ac:dyDescent="0.3">
      <c r="A49" s="19">
        <v>3</v>
      </c>
      <c r="B49" s="19" t="str">
        <f>Source!F784</f>
        <v>3.1-2-7</v>
      </c>
      <c r="C49" s="19" t="s">
        <v>376</v>
      </c>
      <c r="D49" s="21" t="str">
        <f>Source!H784</f>
        <v>100 м3 грунта</v>
      </c>
      <c r="E49" s="20">
        <f>Source!I784</f>
        <v>1.5860000000000001</v>
      </c>
      <c r="F49" s="23"/>
      <c r="G49" s="22"/>
      <c r="H49" s="20"/>
      <c r="I49" s="23"/>
      <c r="J49" s="20"/>
      <c r="K49" s="23"/>
      <c r="Q49">
        <f>ROUND((Source!DN784/100)*(ROUND((ROUND((Source!AF784*Source!AV784*Source!I784),2)),2)), 2)</f>
        <v>17.600000000000001</v>
      </c>
      <c r="R49">
        <f>Source!X784</f>
        <v>420.35</v>
      </c>
      <c r="S49">
        <f>ROUND((Source!DO784/100)*(ROUND((ROUND((Source!AF784*Source!AV784*Source!I784),2)),2)), 2)</f>
        <v>13.83</v>
      </c>
      <c r="T49">
        <f>Source!Y784</f>
        <v>228.45</v>
      </c>
      <c r="U49">
        <f>ROUND((175/100)*(ROUND((ROUND((Source!AE784*Source!AV784*Source!I784),2)),2)), 2)</f>
        <v>155.03</v>
      </c>
      <c r="V49">
        <f>ROUND((157/100)*(ROUND((ROUND((Source!AE784*Source!AV784*Source!I784),2)*Source!BS784),2)), 2)</f>
        <v>3538.36</v>
      </c>
      <c r="AI49">
        <v>0</v>
      </c>
    </row>
    <row r="50" spans="1:35" x14ac:dyDescent="0.25">
      <c r="C50" s="24" t="str">
        <f>"Объем: "&amp;Source!I784&amp;"=158,6/"&amp;"100"</f>
        <v>Объем: 1,586=158,6/100</v>
      </c>
    </row>
    <row r="51" spans="1:35" ht="14.4" x14ac:dyDescent="0.3">
      <c r="A51" s="19"/>
      <c r="B51" s="19"/>
      <c r="C51" s="19" t="s">
        <v>969</v>
      </c>
      <c r="D51" s="21"/>
      <c r="E51" s="20"/>
      <c r="F51" s="23">
        <f>Source!AO784</f>
        <v>9.5</v>
      </c>
      <c r="G51" s="22" t="str">
        <f>Source!DG784</f>
        <v/>
      </c>
      <c r="H51" s="20">
        <f>Source!AV784</f>
        <v>1.1919999999999999</v>
      </c>
      <c r="I51" s="23">
        <f>ROUND((ROUND((Source!AF784*Source!AV784*Source!I784),2)),2)</f>
        <v>17.96</v>
      </c>
      <c r="J51" s="20">
        <f>IF(Source!BA784&lt;&gt; 0, Source!BA784, 1)</f>
        <v>25.44</v>
      </c>
      <c r="K51" s="23">
        <f>Source!S784</f>
        <v>456.9</v>
      </c>
      <c r="W51">
        <f>I51</f>
        <v>17.96</v>
      </c>
    </row>
    <row r="52" spans="1:35" ht="14.4" x14ac:dyDescent="0.3">
      <c r="A52" s="19"/>
      <c r="B52" s="19"/>
      <c r="C52" s="19" t="s">
        <v>976</v>
      </c>
      <c r="D52" s="21"/>
      <c r="E52" s="20"/>
      <c r="F52" s="23">
        <f>Source!AM784</f>
        <v>564</v>
      </c>
      <c r="G52" s="22" t="str">
        <f>Source!DE784</f>
        <v/>
      </c>
      <c r="H52" s="20">
        <f>Source!AV784</f>
        <v>1.1919999999999999</v>
      </c>
      <c r="I52" s="23">
        <f>(ROUND((ROUND(((Source!ET784)*Source!AV784*Source!I784),2)),2)+ROUND((ROUND(((Source!AE784-(Source!EU784))*Source!AV784*Source!I784),2)),2))</f>
        <v>1066.25</v>
      </c>
      <c r="J52" s="20">
        <f>IF(Source!BB784&lt;&gt; 0, Source!BB784, 1)</f>
        <v>8.1</v>
      </c>
      <c r="K52" s="23">
        <f>Source!Q784</f>
        <v>8636.6299999999992</v>
      </c>
    </row>
    <row r="53" spans="1:35" ht="14.4" x14ac:dyDescent="0.3">
      <c r="A53" s="19"/>
      <c r="B53" s="19"/>
      <c r="C53" s="19" t="s">
        <v>977</v>
      </c>
      <c r="D53" s="21"/>
      <c r="E53" s="20"/>
      <c r="F53" s="23">
        <f>Source!AN784</f>
        <v>46.86</v>
      </c>
      <c r="G53" s="22" t="str">
        <f>Source!DF784</f>
        <v/>
      </c>
      <c r="H53" s="20">
        <f>Source!AV784</f>
        <v>1.1919999999999999</v>
      </c>
      <c r="I53" s="31">
        <f>ROUND((ROUND((Source!AE784*Source!AV784*Source!I784),2)),2)</f>
        <v>88.59</v>
      </c>
      <c r="J53" s="20">
        <f>IF(Source!BS784&lt;&gt; 0, Source!BS784, 1)</f>
        <v>25.44</v>
      </c>
      <c r="K53" s="31">
        <f>Source!R784</f>
        <v>2253.73</v>
      </c>
      <c r="W53">
        <f>I53</f>
        <v>88.59</v>
      </c>
    </row>
    <row r="54" spans="1:35" ht="14.4" x14ac:dyDescent="0.3">
      <c r="A54" s="19"/>
      <c r="B54" s="19"/>
      <c r="C54" s="19" t="s">
        <v>970</v>
      </c>
      <c r="D54" s="21" t="s">
        <v>971</v>
      </c>
      <c r="E54" s="20">
        <f>Source!DN784</f>
        <v>98</v>
      </c>
      <c r="F54" s="23"/>
      <c r="G54" s="22"/>
      <c r="H54" s="20"/>
      <c r="I54" s="23">
        <f>SUM(Q49:Q53)</f>
        <v>17.600000000000001</v>
      </c>
      <c r="J54" s="20">
        <f>Source!BZ784</f>
        <v>92</v>
      </c>
      <c r="K54" s="23">
        <f>SUM(R49:R53)</f>
        <v>420.35</v>
      </c>
    </row>
    <row r="55" spans="1:35" ht="14.4" x14ac:dyDescent="0.3">
      <c r="A55" s="19"/>
      <c r="B55" s="19"/>
      <c r="C55" s="19" t="s">
        <v>972</v>
      </c>
      <c r="D55" s="21" t="s">
        <v>971</v>
      </c>
      <c r="E55" s="20">
        <f>Source!DO784</f>
        <v>77</v>
      </c>
      <c r="F55" s="23"/>
      <c r="G55" s="22"/>
      <c r="H55" s="20"/>
      <c r="I55" s="23">
        <f>SUM(S49:S54)</f>
        <v>13.83</v>
      </c>
      <c r="J55" s="20">
        <f>Source!CA784</f>
        <v>50</v>
      </c>
      <c r="K55" s="23">
        <f>SUM(T49:T54)</f>
        <v>228.45</v>
      </c>
    </row>
    <row r="56" spans="1:35" ht="14.4" x14ac:dyDescent="0.3">
      <c r="A56" s="19"/>
      <c r="B56" s="19"/>
      <c r="C56" s="19" t="s">
        <v>978</v>
      </c>
      <c r="D56" s="21" t="s">
        <v>971</v>
      </c>
      <c r="E56" s="20">
        <f>175</f>
        <v>175</v>
      </c>
      <c r="F56" s="23"/>
      <c r="G56" s="22"/>
      <c r="H56" s="20"/>
      <c r="I56" s="23">
        <f>SUM(U49:U55)</f>
        <v>155.03</v>
      </c>
      <c r="J56" s="20">
        <f>157</f>
        <v>157</v>
      </c>
      <c r="K56" s="23">
        <f>SUM(V49:V55)</f>
        <v>3538.36</v>
      </c>
    </row>
    <row r="57" spans="1:35" ht="14.4" x14ac:dyDescent="0.3">
      <c r="A57" s="26"/>
      <c r="B57" s="26"/>
      <c r="C57" s="26" t="s">
        <v>973</v>
      </c>
      <c r="D57" s="27" t="s">
        <v>974</v>
      </c>
      <c r="E57" s="28">
        <f>Source!AQ784</f>
        <v>0.93</v>
      </c>
      <c r="F57" s="29"/>
      <c r="G57" s="30" t="str">
        <f>Source!DI784</f>
        <v/>
      </c>
      <c r="H57" s="28">
        <f>Source!AV784</f>
        <v>1.1919999999999999</v>
      </c>
      <c r="I57" s="29">
        <f>Source!U784</f>
        <v>1.7581761600000001</v>
      </c>
      <c r="J57" s="28"/>
      <c r="K57" s="29"/>
      <c r="AB57" s="25">
        <f>I57</f>
        <v>1.7581761600000001</v>
      </c>
    </row>
    <row r="58" spans="1:35" ht="13.8" x14ac:dyDescent="0.25">
      <c r="C58" s="13" t="s">
        <v>975</v>
      </c>
      <c r="H58" s="50">
        <f>I51+I52+I54+I55+I56+0</f>
        <v>1270.6699999999998</v>
      </c>
      <c r="I58" s="50"/>
      <c r="J58" s="50">
        <f>K51+K52+K54+K55+K56+0</f>
        <v>13280.69</v>
      </c>
      <c r="K58" s="50"/>
      <c r="O58" s="25">
        <f>I51+I52+I54+I55+I56+0</f>
        <v>1270.6699999999998</v>
      </c>
      <c r="P58" s="25">
        <f>K51+K52+K54+K55+K56+0</f>
        <v>13280.69</v>
      </c>
      <c r="X58">
        <f>IF(Source!BI784&lt;=1,I51+I52+I54+I55+I56-0, 0)</f>
        <v>1270.6699999999998</v>
      </c>
      <c r="Y58">
        <f>IF(Source!BI784=2,I51+I52+I54+I55+I56-0, 0)</f>
        <v>0</v>
      </c>
      <c r="Z58">
        <f>IF(Source!BI784=3,I51+I52+I54+I55+I56-0, 0)</f>
        <v>0</v>
      </c>
      <c r="AA58">
        <f>IF(Source!BI784=4,I51+I52+I54+I55+I56,0)</f>
        <v>0</v>
      </c>
    </row>
    <row r="60" spans="1:35" ht="55.2" x14ac:dyDescent="0.3">
      <c r="A60" s="19">
        <v>4</v>
      </c>
      <c r="B60" s="19" t="str">
        <f>Source!F785</f>
        <v>3.1-14-1</v>
      </c>
      <c r="C60" s="19" t="s">
        <v>44</v>
      </c>
      <c r="D60" s="21" t="str">
        <f>Source!H785</f>
        <v>100 м3 грунта</v>
      </c>
      <c r="E60" s="20">
        <f>Source!I785</f>
        <v>1.2969999999999999</v>
      </c>
      <c r="F60" s="23"/>
      <c r="G60" s="22"/>
      <c r="H60" s="20"/>
      <c r="I60" s="23"/>
      <c r="J60" s="20"/>
      <c r="K60" s="23"/>
      <c r="Q60">
        <f>ROUND((Source!DN785/100)*(ROUND((ROUND((Source!AF785*Source!AV785*Source!I785),2)),2)), 2)</f>
        <v>0</v>
      </c>
      <c r="R60">
        <f>Source!X785</f>
        <v>0</v>
      </c>
      <c r="S60">
        <f>ROUND((Source!DO785/100)*(ROUND((ROUND((Source!AF785*Source!AV785*Source!I785),2)),2)), 2)</f>
        <v>0</v>
      </c>
      <c r="T60">
        <f>Source!Y785</f>
        <v>0</v>
      </c>
      <c r="U60">
        <f>ROUND((175/100)*(ROUND((ROUND((Source!AE785*Source!AV785*Source!I785),2)),2)), 2)</f>
        <v>31.78</v>
      </c>
      <c r="V60">
        <f>ROUND((157/100)*(ROUND((ROUND((Source!AE785*Source!AV785*Source!I785),2)*Source!BS785),2)), 2)</f>
        <v>725.32</v>
      </c>
      <c r="AI60">
        <v>0</v>
      </c>
    </row>
    <row r="61" spans="1:35" x14ac:dyDescent="0.25">
      <c r="C61" s="24" t="str">
        <f>"Объем: "&amp;Source!I785&amp;"=129,7/"&amp;"100"</f>
        <v>Объем: 1,297=129,7/100</v>
      </c>
    </row>
    <row r="62" spans="1:35" ht="14.4" x14ac:dyDescent="0.3">
      <c r="A62" s="19"/>
      <c r="B62" s="19"/>
      <c r="C62" s="19" t="s">
        <v>976</v>
      </c>
      <c r="D62" s="21"/>
      <c r="E62" s="20"/>
      <c r="F62" s="23">
        <f>Source!AM785</f>
        <v>145.99</v>
      </c>
      <c r="G62" s="22" t="str">
        <f>Source!DE785</f>
        <v/>
      </c>
      <c r="H62" s="20">
        <f>Source!AV785</f>
        <v>1.014</v>
      </c>
      <c r="I62" s="23">
        <f>(ROUND((ROUND(((Source!ET785)*Source!AV785*Source!I785),2)),2)+ROUND((ROUND(((Source!AE785-(Source!EU785))*Source!AV785*Source!I785),2)),2))</f>
        <v>192</v>
      </c>
      <c r="J62" s="20">
        <f>IF(Source!BB785&lt;&gt; 0, Source!BB785, 1)</f>
        <v>8.5500000000000007</v>
      </c>
      <c r="K62" s="23">
        <f>Source!Q785</f>
        <v>1641.6</v>
      </c>
    </row>
    <row r="63" spans="1:35" ht="14.4" x14ac:dyDescent="0.3">
      <c r="A63" s="19"/>
      <c r="B63" s="19"/>
      <c r="C63" s="19" t="s">
        <v>977</v>
      </c>
      <c r="D63" s="21"/>
      <c r="E63" s="20"/>
      <c r="F63" s="23">
        <f>Source!AN785</f>
        <v>13.81</v>
      </c>
      <c r="G63" s="22" t="str">
        <f>Source!DF785</f>
        <v/>
      </c>
      <c r="H63" s="20">
        <f>Source!AV785</f>
        <v>1.014</v>
      </c>
      <c r="I63" s="31">
        <f>ROUND((ROUND((Source!AE785*Source!AV785*Source!I785),2)),2)</f>
        <v>18.16</v>
      </c>
      <c r="J63" s="20">
        <f>IF(Source!BS785&lt;&gt; 0, Source!BS785, 1)</f>
        <v>25.44</v>
      </c>
      <c r="K63" s="31">
        <f>Source!R785</f>
        <v>461.99</v>
      </c>
      <c r="W63">
        <f>I63</f>
        <v>18.16</v>
      </c>
    </row>
    <row r="64" spans="1:35" ht="14.4" x14ac:dyDescent="0.3">
      <c r="A64" s="26"/>
      <c r="B64" s="26"/>
      <c r="C64" s="26" t="s">
        <v>978</v>
      </c>
      <c r="D64" s="27" t="s">
        <v>971</v>
      </c>
      <c r="E64" s="28">
        <f>175</f>
        <v>175</v>
      </c>
      <c r="F64" s="29"/>
      <c r="G64" s="30"/>
      <c r="H64" s="28"/>
      <c r="I64" s="29">
        <f>SUM(U60:U63)</f>
        <v>31.78</v>
      </c>
      <c r="J64" s="28">
        <f>157</f>
        <v>157</v>
      </c>
      <c r="K64" s="29">
        <f>SUM(V60:V63)</f>
        <v>725.32</v>
      </c>
    </row>
    <row r="65" spans="1:35" ht="13.8" x14ac:dyDescent="0.25">
      <c r="C65" s="13" t="s">
        <v>975</v>
      </c>
      <c r="H65" s="50">
        <f>I62+I64+0</f>
        <v>223.78</v>
      </c>
      <c r="I65" s="50"/>
      <c r="J65" s="50">
        <f>K62+K64+0</f>
        <v>2366.92</v>
      </c>
      <c r="K65" s="50"/>
      <c r="O65" s="25">
        <f>I62+I64+0</f>
        <v>223.78</v>
      </c>
      <c r="P65" s="25">
        <f>K62+K64+0</f>
        <v>2366.92</v>
      </c>
      <c r="X65">
        <f>IF(Source!BI785&lt;=1,I62+I64-0, 0)</f>
        <v>223.78</v>
      </c>
      <c r="Y65">
        <f>IF(Source!BI785=2,I62+I64-0, 0)</f>
        <v>0</v>
      </c>
      <c r="Z65">
        <f>IF(Source!BI785=3,I62+I64-0, 0)</f>
        <v>0</v>
      </c>
      <c r="AA65">
        <f>IF(Source!BI785=4,I62+I64,0)</f>
        <v>0</v>
      </c>
    </row>
    <row r="67" spans="1:35" ht="57.6" x14ac:dyDescent="0.3">
      <c r="A67" s="19">
        <v>5</v>
      </c>
      <c r="B67" s="19" t="str">
        <f>Source!F786</f>
        <v>3.1-29-1</v>
      </c>
      <c r="C67" s="19" t="s">
        <v>379</v>
      </c>
      <c r="D67" s="21" t="str">
        <f>Source!H786</f>
        <v>100 м3 уплотненного грунта</v>
      </c>
      <c r="E67" s="20">
        <f>Source!I786</f>
        <v>1.2969999999999999</v>
      </c>
      <c r="F67" s="23"/>
      <c r="G67" s="22"/>
      <c r="H67" s="20"/>
      <c r="I67" s="23"/>
      <c r="J67" s="20"/>
      <c r="K67" s="23"/>
      <c r="Q67">
        <f>ROUND((Source!DN786/100)*(ROUND((ROUND((Source!AF786*Source!AV786*Source!I786),2)),2)), 2)</f>
        <v>160.68</v>
      </c>
      <c r="R67">
        <f>Source!X786</f>
        <v>3837.45</v>
      </c>
      <c r="S67">
        <f>ROUND((Source!DO786/100)*(ROUND((ROUND((Source!AF786*Source!AV786*Source!I786),2)),2)), 2)</f>
        <v>126.25</v>
      </c>
      <c r="T67">
        <f>Source!Y786</f>
        <v>2085.5700000000002</v>
      </c>
      <c r="U67">
        <f>ROUND((175/100)*(ROUND((ROUND((Source!AE786*Source!AV786*Source!I786),2)),2)), 2)</f>
        <v>463.35</v>
      </c>
      <c r="V67">
        <f>ROUND((157/100)*(ROUND((ROUND((Source!AE786*Source!AV786*Source!I786),2)*Source!BS786),2)), 2)</f>
        <v>10575.13</v>
      </c>
      <c r="AI67">
        <v>0</v>
      </c>
    </row>
    <row r="68" spans="1:35" x14ac:dyDescent="0.25">
      <c r="C68" s="24" t="str">
        <f>"Объем: "&amp;Source!I786&amp;"=129,7/"&amp;"100"</f>
        <v>Объем: 1,297=129,7/100</v>
      </c>
    </row>
    <row r="69" spans="1:35" ht="14.4" x14ac:dyDescent="0.3">
      <c r="A69" s="19"/>
      <c r="B69" s="19"/>
      <c r="C69" s="19" t="s">
        <v>969</v>
      </c>
      <c r="D69" s="21"/>
      <c r="E69" s="20"/>
      <c r="F69" s="23">
        <f>Source!AO786</f>
        <v>120.74</v>
      </c>
      <c r="G69" s="22" t="str">
        <f>Source!DG786</f>
        <v/>
      </c>
      <c r="H69" s="20">
        <f>Source!AV786</f>
        <v>1.0469999999999999</v>
      </c>
      <c r="I69" s="23">
        <f>ROUND((ROUND((Source!AF786*Source!AV786*Source!I786),2)),2)</f>
        <v>163.96</v>
      </c>
      <c r="J69" s="20">
        <f>IF(Source!BA786&lt;&gt; 0, Source!BA786, 1)</f>
        <v>25.44</v>
      </c>
      <c r="K69" s="23">
        <f>Source!S786</f>
        <v>4171.1400000000003</v>
      </c>
      <c r="W69">
        <f>I69</f>
        <v>163.96</v>
      </c>
    </row>
    <row r="70" spans="1:35" ht="14.4" x14ac:dyDescent="0.3">
      <c r="A70" s="19"/>
      <c r="B70" s="19"/>
      <c r="C70" s="19" t="s">
        <v>976</v>
      </c>
      <c r="D70" s="21"/>
      <c r="E70" s="20"/>
      <c r="F70" s="23">
        <f>Source!AM786</f>
        <v>643.97</v>
      </c>
      <c r="G70" s="22" t="str">
        <f>Source!DE786</f>
        <v/>
      </c>
      <c r="H70" s="20">
        <f>Source!AV786</f>
        <v>1.0469999999999999</v>
      </c>
      <c r="I70" s="23">
        <f>(ROUND((ROUND(((Source!ET786)*Source!AV786*Source!I786),2)),2)+ROUND((ROUND(((Source!AE786-(Source!EU786))*Source!AV786*Source!I786),2)),2))</f>
        <v>874.48</v>
      </c>
      <c r="J70" s="20">
        <f>IF(Source!BB786&lt;&gt; 0, Source!BB786, 1)</f>
        <v>12.49</v>
      </c>
      <c r="K70" s="23">
        <f>Source!Q786</f>
        <v>10922.26</v>
      </c>
    </row>
    <row r="71" spans="1:35" ht="14.4" x14ac:dyDescent="0.3">
      <c r="A71" s="19"/>
      <c r="B71" s="19"/>
      <c r="C71" s="19" t="s">
        <v>977</v>
      </c>
      <c r="D71" s="21"/>
      <c r="E71" s="20"/>
      <c r="F71" s="23">
        <f>Source!AN786</f>
        <v>194.98</v>
      </c>
      <c r="G71" s="22" t="str">
        <f>Source!DF786</f>
        <v/>
      </c>
      <c r="H71" s="20">
        <f>Source!AV786</f>
        <v>1.0469999999999999</v>
      </c>
      <c r="I71" s="31">
        <f>ROUND((ROUND((Source!AE786*Source!AV786*Source!I786),2)),2)</f>
        <v>264.77</v>
      </c>
      <c r="J71" s="20">
        <f>IF(Source!BS786&lt;&gt; 0, Source!BS786, 1)</f>
        <v>25.44</v>
      </c>
      <c r="K71" s="31">
        <f>Source!R786</f>
        <v>6735.75</v>
      </c>
      <c r="W71">
        <f>I71</f>
        <v>264.77</v>
      </c>
    </row>
    <row r="72" spans="1:35" ht="14.4" x14ac:dyDescent="0.3">
      <c r="A72" s="19"/>
      <c r="B72" s="19"/>
      <c r="C72" s="19" t="s">
        <v>970</v>
      </c>
      <c r="D72" s="21" t="s">
        <v>971</v>
      </c>
      <c r="E72" s="20">
        <f>Source!DN786</f>
        <v>98</v>
      </c>
      <c r="F72" s="23"/>
      <c r="G72" s="22"/>
      <c r="H72" s="20"/>
      <c r="I72" s="23">
        <f>SUM(Q67:Q71)</f>
        <v>160.68</v>
      </c>
      <c r="J72" s="20">
        <f>Source!BZ786</f>
        <v>92</v>
      </c>
      <c r="K72" s="23">
        <f>SUM(R67:R71)</f>
        <v>3837.45</v>
      </c>
    </row>
    <row r="73" spans="1:35" ht="14.4" x14ac:dyDescent="0.3">
      <c r="A73" s="19"/>
      <c r="B73" s="19"/>
      <c r="C73" s="19" t="s">
        <v>972</v>
      </c>
      <c r="D73" s="21" t="s">
        <v>971</v>
      </c>
      <c r="E73" s="20">
        <f>Source!DO786</f>
        <v>77</v>
      </c>
      <c r="F73" s="23"/>
      <c r="G73" s="22"/>
      <c r="H73" s="20"/>
      <c r="I73" s="23">
        <f>SUM(S67:S72)</f>
        <v>126.25</v>
      </c>
      <c r="J73" s="20">
        <f>Source!CA786</f>
        <v>50</v>
      </c>
      <c r="K73" s="23">
        <f>SUM(T67:T72)</f>
        <v>2085.5700000000002</v>
      </c>
    </row>
    <row r="74" spans="1:35" ht="14.4" x14ac:dyDescent="0.3">
      <c r="A74" s="19"/>
      <c r="B74" s="19"/>
      <c r="C74" s="19" t="s">
        <v>978</v>
      </c>
      <c r="D74" s="21" t="s">
        <v>971</v>
      </c>
      <c r="E74" s="20">
        <f>175</f>
        <v>175</v>
      </c>
      <c r="F74" s="23"/>
      <c r="G74" s="22"/>
      <c r="H74" s="20"/>
      <c r="I74" s="23">
        <f>SUM(U67:U73)</f>
        <v>463.35</v>
      </c>
      <c r="J74" s="20">
        <f>157</f>
        <v>157</v>
      </c>
      <c r="K74" s="23">
        <f>SUM(V67:V73)</f>
        <v>10575.13</v>
      </c>
    </row>
    <row r="75" spans="1:35" ht="14.4" x14ac:dyDescent="0.3">
      <c r="A75" s="26"/>
      <c r="B75" s="26"/>
      <c r="C75" s="26" t="s">
        <v>973</v>
      </c>
      <c r="D75" s="27" t="s">
        <v>974</v>
      </c>
      <c r="E75" s="28">
        <f>Source!AQ786</f>
        <v>10.8</v>
      </c>
      <c r="F75" s="29"/>
      <c r="G75" s="30" t="str">
        <f>Source!DI786</f>
        <v/>
      </c>
      <c r="H75" s="28">
        <f>Source!AV786</f>
        <v>1.0469999999999999</v>
      </c>
      <c r="I75" s="29">
        <f>Source!U786</f>
        <v>14.665957199999999</v>
      </c>
      <c r="J75" s="28"/>
      <c r="K75" s="29"/>
      <c r="AB75" s="25">
        <f>I75</f>
        <v>14.665957199999999</v>
      </c>
    </row>
    <row r="76" spans="1:35" ht="13.8" x14ac:dyDescent="0.25">
      <c r="C76" s="13" t="s">
        <v>975</v>
      </c>
      <c r="H76" s="50">
        <f>I69+I70+I72+I73+I74+0</f>
        <v>1788.7200000000003</v>
      </c>
      <c r="I76" s="50"/>
      <c r="J76" s="50">
        <f>K69+K70+K72+K73+K74+0</f>
        <v>31591.550000000003</v>
      </c>
      <c r="K76" s="50"/>
      <c r="O76" s="25">
        <f>I69+I70+I72+I73+I74+0</f>
        <v>1788.7200000000003</v>
      </c>
      <c r="P76" s="25">
        <f>K69+K70+K72+K73+K74+0</f>
        <v>31591.550000000003</v>
      </c>
      <c r="X76">
        <f>IF(Source!BI786&lt;=1,I69+I70+I72+I73+I74-0, 0)</f>
        <v>1788.7200000000003</v>
      </c>
      <c r="Y76">
        <f>IF(Source!BI786=2,I69+I70+I72+I73+I74-0, 0)</f>
        <v>0</v>
      </c>
      <c r="Z76">
        <f>IF(Source!BI786=3,I69+I70+I72+I73+I74-0, 0)</f>
        <v>0</v>
      </c>
      <c r="AA76">
        <f>IF(Source!BI786=4,I69+I70+I72+I73+I74,0)</f>
        <v>0</v>
      </c>
    </row>
    <row r="78" spans="1:35" ht="28.8" x14ac:dyDescent="0.3">
      <c r="A78" s="19">
        <v>6</v>
      </c>
      <c r="B78" s="19" t="str">
        <f>Source!F787</f>
        <v>3.8-1-1</v>
      </c>
      <c r="C78" s="19" t="s">
        <v>385</v>
      </c>
      <c r="D78" s="21" t="str">
        <f>Source!H787</f>
        <v>1 м3 основания</v>
      </c>
      <c r="E78" s="20">
        <f>Source!I787</f>
        <v>45.6</v>
      </c>
      <c r="F78" s="23"/>
      <c r="G78" s="22"/>
      <c r="H78" s="20"/>
      <c r="I78" s="23"/>
      <c r="J78" s="20"/>
      <c r="K78" s="23"/>
      <c r="Q78">
        <f>ROUND((Source!DN787/100)*(ROUND((ROUND((Source!AF787*Source!AV787*Source!I787),2)),2)), 2)</f>
        <v>407.05</v>
      </c>
      <c r="R78">
        <f>Source!X787</f>
        <v>8382.9699999999993</v>
      </c>
      <c r="S78">
        <f>ROUND((Source!DO787/100)*(ROUND((ROUND((Source!AF787*Source!AV787*Source!I787),2)),2)), 2)</f>
        <v>298.51</v>
      </c>
      <c r="T78">
        <f>Source!Y787</f>
        <v>4043.55</v>
      </c>
      <c r="U78">
        <f>ROUND((175/100)*(ROUND((ROUND((Source!AE787*Source!AV787*Source!I787),2)),2)), 2)</f>
        <v>274.89</v>
      </c>
      <c r="V78">
        <f>ROUND((157/100)*(ROUND((ROUND((Source!AE787*Source!AV787*Source!I787),2)*Source!BS787),2)), 2)</f>
        <v>6273.91</v>
      </c>
      <c r="AI78">
        <v>0</v>
      </c>
    </row>
    <row r="79" spans="1:35" ht="14.4" x14ac:dyDescent="0.3">
      <c r="A79" s="19"/>
      <c r="B79" s="19"/>
      <c r="C79" s="19" t="s">
        <v>969</v>
      </c>
      <c r="D79" s="21"/>
      <c r="E79" s="20"/>
      <c r="F79" s="23">
        <f>Source!AO787</f>
        <v>8.1199999999999992</v>
      </c>
      <c r="G79" s="22" t="str">
        <f>Source!DG787</f>
        <v/>
      </c>
      <c r="H79" s="20">
        <f>Source!AV787</f>
        <v>1.0469999999999999</v>
      </c>
      <c r="I79" s="23">
        <f>ROUND((ROUND((Source!AF787*Source!AV787*Source!I787),2)),2)</f>
        <v>387.67</v>
      </c>
      <c r="J79" s="20">
        <f>IF(Source!BA787&lt;&gt; 0, Source!BA787, 1)</f>
        <v>25.44</v>
      </c>
      <c r="K79" s="23">
        <f>Source!S787</f>
        <v>9862.32</v>
      </c>
      <c r="W79">
        <f>I79</f>
        <v>387.67</v>
      </c>
    </row>
    <row r="80" spans="1:35" ht="14.4" x14ac:dyDescent="0.3">
      <c r="A80" s="19"/>
      <c r="B80" s="19"/>
      <c r="C80" s="19" t="s">
        <v>976</v>
      </c>
      <c r="D80" s="21"/>
      <c r="E80" s="20"/>
      <c r="F80" s="23">
        <f>Source!AM787</f>
        <v>17.079999999999998</v>
      </c>
      <c r="G80" s="22" t="str">
        <f>Source!DE787</f>
        <v/>
      </c>
      <c r="H80" s="20">
        <f>Source!AV787</f>
        <v>1.0469999999999999</v>
      </c>
      <c r="I80" s="23">
        <f>(ROUND((ROUND(((Source!ET787)*Source!AV787*Source!I787),2)),2)+ROUND((ROUND(((Source!AE787-(Source!EU787))*Source!AV787*Source!I787),2)),2))</f>
        <v>815.45</v>
      </c>
      <c r="J80" s="20">
        <f>IF(Source!BB787&lt;&gt; 0, Source!BB787, 1)</f>
        <v>11.52</v>
      </c>
      <c r="K80" s="23">
        <f>Source!Q787</f>
        <v>9393.98</v>
      </c>
    </row>
    <row r="81" spans="1:35" ht="14.4" x14ac:dyDescent="0.3">
      <c r="A81" s="19"/>
      <c r="B81" s="19"/>
      <c r="C81" s="19" t="s">
        <v>977</v>
      </c>
      <c r="D81" s="21"/>
      <c r="E81" s="20"/>
      <c r="F81" s="23">
        <f>Source!AN787</f>
        <v>3.29</v>
      </c>
      <c r="G81" s="22" t="str">
        <f>Source!DF787</f>
        <v/>
      </c>
      <c r="H81" s="20">
        <f>Source!AV787</f>
        <v>1.0469999999999999</v>
      </c>
      <c r="I81" s="31">
        <f>ROUND((ROUND((Source!AE787*Source!AV787*Source!I787),2)),2)</f>
        <v>157.08000000000001</v>
      </c>
      <c r="J81" s="20">
        <f>IF(Source!BS787&lt;&gt; 0, Source!BS787, 1)</f>
        <v>25.44</v>
      </c>
      <c r="K81" s="31">
        <f>Source!R787</f>
        <v>3996.12</v>
      </c>
      <c r="W81">
        <f>I81</f>
        <v>157.08000000000001</v>
      </c>
    </row>
    <row r="82" spans="1:35" ht="14.4" x14ac:dyDescent="0.3">
      <c r="A82" s="19"/>
      <c r="B82" s="19"/>
      <c r="C82" s="19" t="s">
        <v>981</v>
      </c>
      <c r="D82" s="21"/>
      <c r="E82" s="20"/>
      <c r="F82" s="23">
        <f>Source!AL787</f>
        <v>1.06</v>
      </c>
      <c r="G82" s="22" t="str">
        <f>Source!DD787</f>
        <v/>
      </c>
      <c r="H82" s="20">
        <f>Source!AW787</f>
        <v>1.0029999999999999</v>
      </c>
      <c r="I82" s="23">
        <f>ROUND((ROUND((Source!AC787*Source!AW787*Source!I787),2)),2)</f>
        <v>48.48</v>
      </c>
      <c r="J82" s="20">
        <f>IF(Source!BC787&lt;&gt; 0, Source!BC787, 1)</f>
        <v>5.14</v>
      </c>
      <c r="K82" s="23">
        <f>Source!P787</f>
        <v>249.19</v>
      </c>
    </row>
    <row r="83" spans="1:35" ht="27.6" x14ac:dyDescent="0.3">
      <c r="A83" s="19" t="s">
        <v>390</v>
      </c>
      <c r="B83" s="19" t="str">
        <f>Source!F788</f>
        <v>1.1-1-766</v>
      </c>
      <c r="C83" s="19" t="s">
        <v>217</v>
      </c>
      <c r="D83" s="21" t="str">
        <f>Source!H788</f>
        <v>м3</v>
      </c>
      <c r="E83" s="20">
        <f>Source!I788</f>
        <v>50.16</v>
      </c>
      <c r="F83" s="23">
        <f>Source!AK788</f>
        <v>104.99</v>
      </c>
      <c r="G83" s="32" t="s">
        <v>3</v>
      </c>
      <c r="H83" s="20">
        <f>Source!AW788</f>
        <v>1.0029999999999999</v>
      </c>
      <c r="I83" s="23">
        <f>ROUND((ROUND((Source!AC788*Source!AW788*Source!I788),2)),2)+(ROUND((ROUND(((Source!ET788)*Source!AV788*Source!I788),2)),2)+ROUND((ROUND(((Source!AE788-(Source!EU788))*Source!AV788*Source!I788),2)),2))+ROUND((ROUND((Source!AF788*Source!AV788*Source!I788),2)),2)</f>
        <v>5282.1</v>
      </c>
      <c r="J83" s="20">
        <f>IF(Source!BC788&lt;&gt; 0, Source!BC788, 1)</f>
        <v>5.51</v>
      </c>
      <c r="K83" s="23">
        <f>Source!O788</f>
        <v>29104.37</v>
      </c>
      <c r="Q83">
        <f>ROUND((Source!DN788/100)*(ROUND((ROUND((Source!AF788*Source!AV788*Source!I788),2)),2)), 2)</f>
        <v>0</v>
      </c>
      <c r="R83">
        <f>Source!X788</f>
        <v>0</v>
      </c>
      <c r="S83">
        <f>ROUND((Source!DO788/100)*(ROUND((ROUND((Source!AF788*Source!AV788*Source!I788),2)),2)), 2)</f>
        <v>0</v>
      </c>
      <c r="T83">
        <f>Source!Y788</f>
        <v>0</v>
      </c>
      <c r="U83">
        <f>ROUND((175/100)*(ROUND((ROUND((Source!AE788*Source!AV788*Source!I788),2)),2)), 2)</f>
        <v>0</v>
      </c>
      <c r="V83">
        <f>ROUND((157/100)*(ROUND((ROUND((Source!AE788*Source!AV788*Source!I788),2)*Source!BS788),2)), 2)</f>
        <v>0</v>
      </c>
      <c r="X83">
        <f>IF(Source!BI788&lt;=1,I83, 0)</f>
        <v>5282.1</v>
      </c>
      <c r="Y83">
        <f>IF(Source!BI788=2,I83, 0)</f>
        <v>0</v>
      </c>
      <c r="Z83">
        <f>IF(Source!BI788=3,I83, 0)</f>
        <v>0</v>
      </c>
      <c r="AA83">
        <f>IF(Source!BI788=4,I83, 0)</f>
        <v>0</v>
      </c>
      <c r="AI83">
        <v>3</v>
      </c>
    </row>
    <row r="84" spans="1:35" ht="14.4" x14ac:dyDescent="0.3">
      <c r="A84" s="19"/>
      <c r="B84" s="19"/>
      <c r="C84" s="19" t="s">
        <v>970</v>
      </c>
      <c r="D84" s="21" t="s">
        <v>971</v>
      </c>
      <c r="E84" s="20">
        <f>Source!DN787</f>
        <v>105</v>
      </c>
      <c r="F84" s="23"/>
      <c r="G84" s="22"/>
      <c r="H84" s="20"/>
      <c r="I84" s="23">
        <f>SUM(Q78:Q83)</f>
        <v>407.05</v>
      </c>
      <c r="J84" s="20">
        <f>Source!BZ787</f>
        <v>85</v>
      </c>
      <c r="K84" s="23">
        <f>SUM(R78:R83)</f>
        <v>8382.9699999999993</v>
      </c>
    </row>
    <row r="85" spans="1:35" ht="14.4" x14ac:dyDescent="0.3">
      <c r="A85" s="19"/>
      <c r="B85" s="19"/>
      <c r="C85" s="19" t="s">
        <v>972</v>
      </c>
      <c r="D85" s="21" t="s">
        <v>971</v>
      </c>
      <c r="E85" s="20">
        <f>Source!DO787</f>
        <v>77</v>
      </c>
      <c r="F85" s="23"/>
      <c r="G85" s="22"/>
      <c r="H85" s="20"/>
      <c r="I85" s="23">
        <f>SUM(S78:S84)</f>
        <v>298.51</v>
      </c>
      <c r="J85" s="20">
        <f>Source!CA787</f>
        <v>41</v>
      </c>
      <c r="K85" s="23">
        <f>SUM(T78:T84)</f>
        <v>4043.55</v>
      </c>
    </row>
    <row r="86" spans="1:35" ht="14.4" x14ac:dyDescent="0.3">
      <c r="A86" s="19"/>
      <c r="B86" s="19"/>
      <c r="C86" s="19" t="s">
        <v>978</v>
      </c>
      <c r="D86" s="21" t="s">
        <v>971</v>
      </c>
      <c r="E86" s="20">
        <f>175</f>
        <v>175</v>
      </c>
      <c r="F86" s="23"/>
      <c r="G86" s="22"/>
      <c r="H86" s="20"/>
      <c r="I86" s="23">
        <f>SUM(U78:U85)</f>
        <v>274.89</v>
      </c>
      <c r="J86" s="20">
        <f>157</f>
        <v>157</v>
      </c>
      <c r="K86" s="23">
        <f>SUM(V78:V85)</f>
        <v>6273.91</v>
      </c>
    </row>
    <row r="87" spans="1:35" ht="14.4" x14ac:dyDescent="0.3">
      <c r="A87" s="26"/>
      <c r="B87" s="26"/>
      <c r="C87" s="26" t="s">
        <v>973</v>
      </c>
      <c r="D87" s="27" t="s">
        <v>974</v>
      </c>
      <c r="E87" s="28">
        <f>Source!AQ787</f>
        <v>0.78</v>
      </c>
      <c r="F87" s="29"/>
      <c r="G87" s="30" t="str">
        <f>Source!DI787</f>
        <v/>
      </c>
      <c r="H87" s="28">
        <f>Source!AV787</f>
        <v>1.0469999999999999</v>
      </c>
      <c r="I87" s="29">
        <f>Source!U787</f>
        <v>37.239695999999995</v>
      </c>
      <c r="J87" s="28"/>
      <c r="K87" s="29"/>
      <c r="AB87" s="25">
        <f>I87</f>
        <v>37.239695999999995</v>
      </c>
    </row>
    <row r="88" spans="1:35" ht="13.8" x14ac:dyDescent="0.25">
      <c r="C88" s="13" t="s">
        <v>975</v>
      </c>
      <c r="H88" s="50">
        <f>I79+I80+I82+I84+I85+I86+SUM(I83:I83)</f>
        <v>7514.1500000000005</v>
      </c>
      <c r="I88" s="50"/>
      <c r="J88" s="50">
        <f>K79+K80+K82+K84+K85+K86+SUM(K83:K83)</f>
        <v>67310.289999999994</v>
      </c>
      <c r="K88" s="50"/>
      <c r="O88" s="25">
        <f>I79+I80+I82+I84+I85+I86+SUM(I83:I83)</f>
        <v>7514.1500000000005</v>
      </c>
      <c r="P88" s="25">
        <f>K79+K80+K82+K84+K85+K86+SUM(K83:K83)</f>
        <v>67310.289999999994</v>
      </c>
      <c r="X88">
        <f>IF(Source!BI787&lt;=1,I79+I80+I82+I84+I85+I86-0, 0)</f>
        <v>2232.0500000000002</v>
      </c>
      <c r="Y88">
        <f>IF(Source!BI787=2,I79+I80+I82+I84+I85+I86-0, 0)</f>
        <v>0</v>
      </c>
      <c r="Z88">
        <f>IF(Source!BI787=3,I79+I80+I82+I84+I85+I86-0, 0)</f>
        <v>0</v>
      </c>
      <c r="AA88">
        <f>IF(Source!BI787=4,I79+I80+I82+I84+I85+I86,0)</f>
        <v>0</v>
      </c>
    </row>
    <row r="90" spans="1:35" ht="28.8" x14ac:dyDescent="0.3">
      <c r="A90" s="19">
        <v>7</v>
      </c>
      <c r="B90" s="19" t="str">
        <f>Source!F789</f>
        <v>3.11-10-1</v>
      </c>
      <c r="C90" s="19" t="s">
        <v>392</v>
      </c>
      <c r="D90" s="21" t="str">
        <f>Source!H789</f>
        <v>100 м2 стяжки</v>
      </c>
      <c r="E90" s="20">
        <f>Source!I789</f>
        <v>0.63524999999999998</v>
      </c>
      <c r="F90" s="23"/>
      <c r="G90" s="22"/>
      <c r="H90" s="20"/>
      <c r="I90" s="23"/>
      <c r="J90" s="20"/>
      <c r="K90" s="23"/>
      <c r="Q90">
        <f>ROUND((Source!DN789/100)*(ROUND((ROUND((Source!AF789*Source!AV789*Source!I789),2)),2)), 2)</f>
        <v>193.84</v>
      </c>
      <c r="R90">
        <f>Source!X789</f>
        <v>3575.11</v>
      </c>
      <c r="S90">
        <f>ROUND((Source!DO789/100)*(ROUND((ROUND((Source!AF789*Source!AV789*Source!I789),2)),2)), 2)</f>
        <v>135.69</v>
      </c>
      <c r="T90">
        <f>Source!Y789</f>
        <v>1684.82</v>
      </c>
      <c r="U90">
        <f>ROUND((175/100)*(ROUND((ROUND((Source!AE789*Source!AV789*Source!I789),2)),2)), 2)</f>
        <v>0</v>
      </c>
      <c r="V90">
        <f>ROUND((157/100)*(ROUND((ROUND((Source!AE789*Source!AV789*Source!I789),2)*Source!BS789),2)), 2)</f>
        <v>0</v>
      </c>
      <c r="AI90">
        <v>0</v>
      </c>
    </row>
    <row r="91" spans="1:35" x14ac:dyDescent="0.25">
      <c r="C91" s="24" t="str">
        <f>"Объем: "&amp;Source!I789&amp;"=(10,5*"&amp;"6,05)/"&amp;"100"</f>
        <v>Объем: 0,63525=(10,5*6,05)/100</v>
      </c>
    </row>
    <row r="92" spans="1:35" ht="14.4" x14ac:dyDescent="0.3">
      <c r="A92" s="19"/>
      <c r="B92" s="19"/>
      <c r="C92" s="19" t="s">
        <v>969</v>
      </c>
      <c r="D92" s="21"/>
      <c r="E92" s="20"/>
      <c r="F92" s="23">
        <f>Source!AO789</f>
        <v>242.87</v>
      </c>
      <c r="G92" s="22" t="str">
        <f>Source!DG789</f>
        <v/>
      </c>
      <c r="H92" s="20">
        <f>Source!AV789</f>
        <v>1.0469999999999999</v>
      </c>
      <c r="I92" s="23">
        <f>ROUND((ROUND((Source!AF789*Source!AV789*Source!I789),2)),2)</f>
        <v>161.53</v>
      </c>
      <c r="J92" s="20">
        <f>IF(Source!BA789&lt;&gt; 0, Source!BA789, 1)</f>
        <v>25.44</v>
      </c>
      <c r="K92" s="23">
        <f>Source!S789</f>
        <v>4109.32</v>
      </c>
      <c r="W92">
        <f>I92</f>
        <v>161.53</v>
      </c>
    </row>
    <row r="93" spans="1:35" ht="14.4" x14ac:dyDescent="0.3">
      <c r="A93" s="19"/>
      <c r="B93" s="19"/>
      <c r="C93" s="19" t="s">
        <v>976</v>
      </c>
      <c r="D93" s="21"/>
      <c r="E93" s="20"/>
      <c r="F93" s="23">
        <f>Source!AM789</f>
        <v>1.8</v>
      </c>
      <c r="G93" s="22" t="str">
        <f>Source!DE789</f>
        <v/>
      </c>
      <c r="H93" s="20">
        <f>Source!AV789</f>
        <v>1.0469999999999999</v>
      </c>
      <c r="I93" s="23">
        <f>(ROUND((ROUND(((Source!ET789)*Source!AV789*Source!I789),2)),2)+ROUND((ROUND(((Source!AE789-(Source!EU789))*Source!AV789*Source!I789),2)),2))</f>
        <v>1.2</v>
      </c>
      <c r="J93" s="20">
        <f>IF(Source!BB789&lt;&gt; 0, Source!BB789, 1)</f>
        <v>1.71</v>
      </c>
      <c r="K93" s="23">
        <f>Source!Q789</f>
        <v>2.0499999999999998</v>
      </c>
    </row>
    <row r="94" spans="1:35" ht="14.4" x14ac:dyDescent="0.3">
      <c r="A94" s="19"/>
      <c r="B94" s="19"/>
      <c r="C94" s="19" t="s">
        <v>981</v>
      </c>
      <c r="D94" s="21"/>
      <c r="E94" s="20"/>
      <c r="F94" s="23">
        <f>Source!AL789</f>
        <v>24.75</v>
      </c>
      <c r="G94" s="22" t="str">
        <f>Source!DD789</f>
        <v/>
      </c>
      <c r="H94" s="20">
        <f>Source!AW789</f>
        <v>1</v>
      </c>
      <c r="I94" s="23">
        <f>ROUND((ROUND((Source!AC789*Source!AW789*Source!I789),2)),2)</f>
        <v>15.72</v>
      </c>
      <c r="J94" s="20">
        <f>IF(Source!BC789&lt;&gt; 0, Source!BC789, 1)</f>
        <v>5.13</v>
      </c>
      <c r="K94" s="23">
        <f>Source!P789</f>
        <v>80.64</v>
      </c>
    </row>
    <row r="95" spans="1:35" ht="14.4" x14ac:dyDescent="0.3">
      <c r="A95" s="19" t="s">
        <v>397</v>
      </c>
      <c r="B95" s="19" t="str">
        <f>Source!F790</f>
        <v>1.3-2-5</v>
      </c>
      <c r="C95" s="19" t="s">
        <v>399</v>
      </c>
      <c r="D95" s="21" t="str">
        <f>Source!H790</f>
        <v>м3</v>
      </c>
      <c r="E95" s="20">
        <f>Source!I790</f>
        <v>1.2959099999999999</v>
      </c>
      <c r="F95" s="23">
        <f>Source!AK790</f>
        <v>451.14</v>
      </c>
      <c r="G95" s="32" t="s">
        <v>3</v>
      </c>
      <c r="H95" s="20">
        <f>Source!AW790</f>
        <v>1</v>
      </c>
      <c r="I95" s="23">
        <f>ROUND((ROUND((Source!AC790*Source!AW790*Source!I790),2)),2)+(ROUND((ROUND(((Source!ET790)*Source!AV790*Source!I790),2)),2)+ROUND((ROUND(((Source!AE790-(Source!EU790))*Source!AV790*Source!I790),2)),2))+ROUND((ROUND((Source!AF790*Source!AV790*Source!I790),2)),2)</f>
        <v>584.64</v>
      </c>
      <c r="J95" s="20">
        <f>IF(Source!BC790&lt;&gt; 0, Source!BC790, 1)</f>
        <v>6.63</v>
      </c>
      <c r="K95" s="23">
        <f>Source!O790</f>
        <v>3876.16</v>
      </c>
      <c r="Q95">
        <f>ROUND((Source!DN790/100)*(ROUND((ROUND((Source!AF790*Source!AV790*Source!I790),2)),2)), 2)</f>
        <v>0</v>
      </c>
      <c r="R95">
        <f>Source!X790</f>
        <v>0</v>
      </c>
      <c r="S95">
        <f>ROUND((Source!DO790/100)*(ROUND((ROUND((Source!AF790*Source!AV790*Source!I790),2)),2)), 2)</f>
        <v>0</v>
      </c>
      <c r="T95">
        <f>Source!Y790</f>
        <v>0</v>
      </c>
      <c r="U95">
        <f>ROUND((175/100)*(ROUND((ROUND((Source!AE790*Source!AV790*Source!I790),2)),2)), 2)</f>
        <v>0</v>
      </c>
      <c r="V95">
        <f>ROUND((157/100)*(ROUND((ROUND((Source!AE790*Source!AV790*Source!I790),2)*Source!BS790),2)), 2)</f>
        <v>0</v>
      </c>
      <c r="X95">
        <f>IF(Source!BI790&lt;=1,I95, 0)</f>
        <v>584.64</v>
      </c>
      <c r="Y95">
        <f>IF(Source!BI790=2,I95, 0)</f>
        <v>0</v>
      </c>
      <c r="Z95">
        <f>IF(Source!BI790=3,I95, 0)</f>
        <v>0</v>
      </c>
      <c r="AA95">
        <f>IF(Source!BI790=4,I95, 0)</f>
        <v>0</v>
      </c>
      <c r="AI95">
        <v>3</v>
      </c>
    </row>
    <row r="96" spans="1:35" ht="14.4" x14ac:dyDescent="0.3">
      <c r="A96" s="19"/>
      <c r="B96" s="19"/>
      <c r="C96" s="19" t="s">
        <v>970</v>
      </c>
      <c r="D96" s="21" t="s">
        <v>971</v>
      </c>
      <c r="E96" s="20">
        <f>Source!DN789</f>
        <v>120</v>
      </c>
      <c r="F96" s="23"/>
      <c r="G96" s="22"/>
      <c r="H96" s="20"/>
      <c r="I96" s="23">
        <f>SUM(Q90:Q95)</f>
        <v>193.84</v>
      </c>
      <c r="J96" s="20">
        <f>Source!BZ789</f>
        <v>87</v>
      </c>
      <c r="K96" s="23">
        <f>SUM(R90:R95)</f>
        <v>3575.11</v>
      </c>
    </row>
    <row r="97" spans="1:35" ht="14.4" x14ac:dyDescent="0.3">
      <c r="A97" s="19"/>
      <c r="B97" s="19"/>
      <c r="C97" s="19" t="s">
        <v>972</v>
      </c>
      <c r="D97" s="21" t="s">
        <v>971</v>
      </c>
      <c r="E97" s="20">
        <f>Source!DO789</f>
        <v>84</v>
      </c>
      <c r="F97" s="23"/>
      <c r="G97" s="22"/>
      <c r="H97" s="20"/>
      <c r="I97" s="23">
        <f>SUM(S90:S96)</f>
        <v>135.69</v>
      </c>
      <c r="J97" s="20">
        <f>Source!CA789</f>
        <v>41</v>
      </c>
      <c r="K97" s="23">
        <f>SUM(T90:T96)</f>
        <v>1684.82</v>
      </c>
    </row>
    <row r="98" spans="1:35" ht="14.4" x14ac:dyDescent="0.3">
      <c r="A98" s="26"/>
      <c r="B98" s="26"/>
      <c r="C98" s="26" t="s">
        <v>973</v>
      </c>
      <c r="D98" s="27" t="s">
        <v>974</v>
      </c>
      <c r="E98" s="28">
        <f>Source!AQ789</f>
        <v>23.33</v>
      </c>
      <c r="F98" s="29"/>
      <c r="G98" s="30" t="str">
        <f>Source!DI789</f>
        <v/>
      </c>
      <c r="H98" s="28">
        <f>Source!AV789</f>
        <v>1.0469999999999999</v>
      </c>
      <c r="I98" s="29">
        <f>Source!U789</f>
        <v>15.516940477499997</v>
      </c>
      <c r="J98" s="28"/>
      <c r="K98" s="29"/>
      <c r="AB98" s="25">
        <f>I98</f>
        <v>15.516940477499997</v>
      </c>
    </row>
    <row r="99" spans="1:35" ht="13.8" x14ac:dyDescent="0.25">
      <c r="C99" s="13" t="s">
        <v>975</v>
      </c>
      <c r="H99" s="50">
        <f>I92+I93+I94+I96+I97+SUM(I95:I95)</f>
        <v>1092.6199999999999</v>
      </c>
      <c r="I99" s="50"/>
      <c r="J99" s="50">
        <f>K92+K93+K94+K96+K97+SUM(K95:K95)</f>
        <v>13328.1</v>
      </c>
      <c r="K99" s="50"/>
      <c r="O99" s="25">
        <f>I92+I93+I94+I96+I97+SUM(I95:I95)</f>
        <v>1092.6199999999999</v>
      </c>
      <c r="P99" s="25">
        <f>K92+K93+K94+K96+K97+SUM(K95:K95)</f>
        <v>13328.1</v>
      </c>
      <c r="X99">
        <f>IF(Source!BI789&lt;=1,I92+I93+I94+I96+I97-0, 0)</f>
        <v>507.97999999999996</v>
      </c>
      <c r="Y99">
        <f>IF(Source!BI789=2,I92+I93+I94+I96+I97-0, 0)</f>
        <v>0</v>
      </c>
      <c r="Z99">
        <f>IF(Source!BI789=3,I92+I93+I94+I96+I97-0, 0)</f>
        <v>0</v>
      </c>
      <c r="AA99">
        <f>IF(Source!BI789=4,I92+I93+I94+I96+I97,0)</f>
        <v>0</v>
      </c>
    </row>
    <row r="101" spans="1:35" ht="41.4" x14ac:dyDescent="0.3">
      <c r="A101" s="19">
        <v>8</v>
      </c>
      <c r="B101" s="19" t="str">
        <f>Source!F791</f>
        <v>3.11-10-2</v>
      </c>
      <c r="C101" s="19" t="s">
        <v>402</v>
      </c>
      <c r="D101" s="21" t="str">
        <f>Source!H791</f>
        <v>100 м2 стяжки</v>
      </c>
      <c r="E101" s="20">
        <f>Source!I791</f>
        <v>-0.63524999999999998</v>
      </c>
      <c r="F101" s="23"/>
      <c r="G101" s="22"/>
      <c r="H101" s="20"/>
      <c r="I101" s="23"/>
      <c r="J101" s="20"/>
      <c r="K101" s="23"/>
      <c r="Q101">
        <f>ROUND((Source!DN791/100)*(ROUND((ROUND((Source!AF791*Source!AV791*Source!I791),2)),2)), 2)</f>
        <v>-10.78</v>
      </c>
      <c r="R101">
        <f>Source!X791</f>
        <v>-198.75</v>
      </c>
      <c r="S101">
        <f>ROUND((Source!DO791/100)*(ROUND((ROUND((Source!AF791*Source!AV791*Source!I791),2)),2)), 2)</f>
        <v>-7.54</v>
      </c>
      <c r="T101">
        <f>Source!Y791</f>
        <v>-93.66</v>
      </c>
      <c r="U101">
        <f>ROUND((175/100)*(ROUND((ROUND((Source!AE791*Source!AV791*Source!I791),2)),2)), 2)</f>
        <v>0</v>
      </c>
      <c r="V101">
        <f>ROUND((157/100)*(ROUND((ROUND((Source!AE791*Source!AV791*Source!I791),2)*Source!BS791),2)), 2)</f>
        <v>0</v>
      </c>
      <c r="AI101">
        <v>0</v>
      </c>
    </row>
    <row r="102" spans="1:35" x14ac:dyDescent="0.25">
      <c r="C102" s="24" t="str">
        <f>"Объем: "&amp;Source!I791&amp;"=-"&amp;"(10,5*"&amp;"6,05)/"&amp;"100"</f>
        <v>Объем: -0,63525=-(10,5*6,05)/100</v>
      </c>
    </row>
    <row r="103" spans="1:35" ht="14.4" x14ac:dyDescent="0.3">
      <c r="A103" s="19"/>
      <c r="B103" s="19"/>
      <c r="C103" s="19" t="s">
        <v>969</v>
      </c>
      <c r="D103" s="21"/>
      <c r="E103" s="20"/>
      <c r="F103" s="23">
        <f>Source!AO791</f>
        <v>4.5</v>
      </c>
      <c r="G103" s="22" t="str">
        <f>Source!DG791</f>
        <v>)*3</v>
      </c>
      <c r="H103" s="20">
        <f>Source!AV791</f>
        <v>1.0469999999999999</v>
      </c>
      <c r="I103" s="23">
        <f>ROUND((ROUND((Source!AF791*Source!AV791*Source!I791),2)),2)</f>
        <v>-8.98</v>
      </c>
      <c r="J103" s="20">
        <f>IF(Source!BA791&lt;&gt; 0, Source!BA791, 1)</f>
        <v>25.44</v>
      </c>
      <c r="K103" s="23">
        <f>Source!S791</f>
        <v>-228.45</v>
      </c>
      <c r="W103">
        <f>I103</f>
        <v>-8.98</v>
      </c>
    </row>
    <row r="104" spans="1:35" ht="14.4" x14ac:dyDescent="0.3">
      <c r="A104" s="19"/>
      <c r="B104" s="19"/>
      <c r="C104" s="19" t="s">
        <v>976</v>
      </c>
      <c r="D104" s="21"/>
      <c r="E104" s="20"/>
      <c r="F104" s="23">
        <f>Source!AM791</f>
        <v>0.46</v>
      </c>
      <c r="G104" s="22" t="str">
        <f>Source!DE791</f>
        <v>)*3</v>
      </c>
      <c r="H104" s="20">
        <f>Source!AV791</f>
        <v>1.0469999999999999</v>
      </c>
      <c r="I104" s="23">
        <f>(ROUND((ROUND((((Source!ET791*3))*Source!AV791*Source!I791),2)),2)+ROUND((ROUND(((Source!AE791-((Source!EU791*3)))*Source!AV791*Source!I791),2)),2))</f>
        <v>-0.92</v>
      </c>
      <c r="J104" s="20">
        <f>IF(Source!BB791&lt;&gt; 0, Source!BB791, 1)</f>
        <v>1.71</v>
      </c>
      <c r="K104" s="23">
        <f>Source!Q791</f>
        <v>-1.57</v>
      </c>
    </row>
    <row r="105" spans="1:35" ht="14.4" x14ac:dyDescent="0.3">
      <c r="A105" s="19" t="s">
        <v>405</v>
      </c>
      <c r="B105" s="19" t="str">
        <f>Source!F792</f>
        <v>1.3-2-5</v>
      </c>
      <c r="C105" s="19" t="s">
        <v>399</v>
      </c>
      <c r="D105" s="21" t="str">
        <f>Source!H792</f>
        <v>м3</v>
      </c>
      <c r="E105" s="20">
        <f>Source!I792</f>
        <v>-0.32397799999999999</v>
      </c>
      <c r="F105" s="23">
        <f>Source!AK792</f>
        <v>451.14</v>
      </c>
      <c r="G105" s="32" t="s">
        <v>3</v>
      </c>
      <c r="H105" s="20">
        <f>Source!AW792</f>
        <v>1</v>
      </c>
      <c r="I105" s="23">
        <f>ROUND((ROUND((Source!AC792*Source!AW792*Source!I792),2)),2)+(ROUND((ROUND(((Source!ET792)*Source!AV792*Source!I792),2)),2)+ROUND((ROUND(((Source!AE792-(Source!EU792))*Source!AV792*Source!I792),2)),2))+ROUND((ROUND((Source!AF792*Source!AV792*Source!I792),2)),2)</f>
        <v>-146.16</v>
      </c>
      <c r="J105" s="20">
        <f>IF(Source!BC792&lt;&gt; 0, Source!BC792, 1)</f>
        <v>6.63</v>
      </c>
      <c r="K105" s="23">
        <f>Source!O792</f>
        <v>-969.04</v>
      </c>
      <c r="Q105">
        <f>ROUND((Source!DN792/100)*(ROUND((ROUND((Source!AF792*Source!AV792*Source!I792),2)),2)), 2)</f>
        <v>0</v>
      </c>
      <c r="R105">
        <f>Source!X792</f>
        <v>0</v>
      </c>
      <c r="S105">
        <f>ROUND((Source!DO792/100)*(ROUND((ROUND((Source!AF792*Source!AV792*Source!I792),2)),2)), 2)</f>
        <v>0</v>
      </c>
      <c r="T105">
        <f>Source!Y792</f>
        <v>0</v>
      </c>
      <c r="U105">
        <f>ROUND((175/100)*(ROUND((ROUND((Source!AE792*Source!AV792*Source!I792),2)),2)), 2)</f>
        <v>0</v>
      </c>
      <c r="V105">
        <f>ROUND((157/100)*(ROUND((ROUND((Source!AE792*Source!AV792*Source!I792),2)*Source!BS792),2)), 2)</f>
        <v>0</v>
      </c>
      <c r="X105">
        <f>IF(Source!BI792&lt;=1,I105, 0)</f>
        <v>-146.16</v>
      </c>
      <c r="Y105">
        <f>IF(Source!BI792=2,I105, 0)</f>
        <v>0</v>
      </c>
      <c r="Z105">
        <f>IF(Source!BI792=3,I105, 0)</f>
        <v>0</v>
      </c>
      <c r="AA105">
        <f>IF(Source!BI792=4,I105, 0)</f>
        <v>0</v>
      </c>
      <c r="AI105">
        <v>3</v>
      </c>
    </row>
    <row r="106" spans="1:35" ht="14.4" x14ac:dyDescent="0.3">
      <c r="A106" s="19"/>
      <c r="B106" s="19"/>
      <c r="C106" s="19" t="s">
        <v>970</v>
      </c>
      <c r="D106" s="21" t="s">
        <v>971</v>
      </c>
      <c r="E106" s="20">
        <f>Source!DN791</f>
        <v>120</v>
      </c>
      <c r="F106" s="23"/>
      <c r="G106" s="22"/>
      <c r="H106" s="20"/>
      <c r="I106" s="23">
        <f>SUM(Q101:Q105)</f>
        <v>-10.78</v>
      </c>
      <c r="J106" s="20">
        <f>Source!BZ791</f>
        <v>87</v>
      </c>
      <c r="K106" s="23">
        <f>SUM(R101:R105)</f>
        <v>-198.75</v>
      </c>
    </row>
    <row r="107" spans="1:35" ht="14.4" x14ac:dyDescent="0.3">
      <c r="A107" s="19"/>
      <c r="B107" s="19"/>
      <c r="C107" s="19" t="s">
        <v>972</v>
      </c>
      <c r="D107" s="21" t="s">
        <v>971</v>
      </c>
      <c r="E107" s="20">
        <f>Source!DO791</f>
        <v>84</v>
      </c>
      <c r="F107" s="23"/>
      <c r="G107" s="22"/>
      <c r="H107" s="20"/>
      <c r="I107" s="23">
        <f>SUM(S101:S106)</f>
        <v>-7.54</v>
      </c>
      <c r="J107" s="20">
        <f>Source!CA791</f>
        <v>41</v>
      </c>
      <c r="K107" s="23">
        <f>SUM(T101:T106)</f>
        <v>-93.66</v>
      </c>
    </row>
    <row r="108" spans="1:35" ht="14.4" x14ac:dyDescent="0.3">
      <c r="A108" s="26"/>
      <c r="B108" s="26"/>
      <c r="C108" s="26" t="s">
        <v>973</v>
      </c>
      <c r="D108" s="27" t="s">
        <v>974</v>
      </c>
      <c r="E108" s="28">
        <f>Source!AQ791</f>
        <v>0.44</v>
      </c>
      <c r="F108" s="29"/>
      <c r="G108" s="30" t="str">
        <f>Source!DI791</f>
        <v>)*3</v>
      </c>
      <c r="H108" s="28">
        <f>Source!AV791</f>
        <v>1.0469999999999999</v>
      </c>
      <c r="I108" s="29">
        <f>Source!U791</f>
        <v>-0.87794090999999996</v>
      </c>
      <c r="J108" s="28"/>
      <c r="K108" s="29"/>
      <c r="AB108" s="25">
        <f>I108</f>
        <v>-0.87794090999999996</v>
      </c>
    </row>
    <row r="109" spans="1:35" ht="13.8" x14ac:dyDescent="0.25">
      <c r="C109" s="13" t="s">
        <v>975</v>
      </c>
      <c r="H109" s="50">
        <f>I103+I104+I106+I107+SUM(I105:I105)</f>
        <v>-174.38</v>
      </c>
      <c r="I109" s="50"/>
      <c r="J109" s="50">
        <f>K103+K104+K106+K107+SUM(K105:K105)</f>
        <v>-1491.4699999999998</v>
      </c>
      <c r="K109" s="50"/>
      <c r="O109" s="25">
        <f>I103+I104+I106+I107+SUM(I105:I105)</f>
        <v>-174.38</v>
      </c>
      <c r="P109" s="25">
        <f>K103+K104+K106+K107+SUM(K105:K105)</f>
        <v>-1491.4699999999998</v>
      </c>
      <c r="X109">
        <f>IF(Source!BI791&lt;=1,I103+I104+I106+I107-0, 0)</f>
        <v>-28.22</v>
      </c>
      <c r="Y109">
        <f>IF(Source!BI791=2,I103+I104+I106+I107-0, 0)</f>
        <v>0</v>
      </c>
      <c r="Z109">
        <f>IF(Source!BI791=3,I103+I104+I106+I107-0, 0)</f>
        <v>0</v>
      </c>
      <c r="AA109">
        <f>IF(Source!BI791=4,I103+I104+I106+I107,0)</f>
        <v>0</v>
      </c>
    </row>
    <row r="111" spans="1:35" ht="72" x14ac:dyDescent="0.3">
      <c r="A111" s="19">
        <v>9</v>
      </c>
      <c r="B111" s="19" t="str">
        <f>Source!F793</f>
        <v>3.8-2-5</v>
      </c>
      <c r="C111" s="19" t="s">
        <v>407</v>
      </c>
      <c r="D111" s="21" t="str">
        <f>Source!H793</f>
        <v>100 м2 изолируемой поверхности</v>
      </c>
      <c r="E111" s="20">
        <f>Source!I793</f>
        <v>0.57069999999999999</v>
      </c>
      <c r="F111" s="23"/>
      <c r="G111" s="22"/>
      <c r="H111" s="20"/>
      <c r="I111" s="23"/>
      <c r="J111" s="20"/>
      <c r="K111" s="23"/>
      <c r="Q111">
        <f>ROUND((Source!DN793/100)*(ROUND((ROUND((Source!AF793*Source!AV793*Source!I793),2)),2)), 2)</f>
        <v>365.26</v>
      </c>
      <c r="R111">
        <f>Source!X793</f>
        <v>7522.34</v>
      </c>
      <c r="S111">
        <f>ROUND((Source!DO793/100)*(ROUND((ROUND((Source!AF793*Source!AV793*Source!I793),2)),2)), 2)</f>
        <v>267.86</v>
      </c>
      <c r="T111">
        <f>Source!Y793</f>
        <v>3628.42</v>
      </c>
      <c r="U111">
        <f>ROUND((175/100)*(ROUND((ROUND((Source!AE793*Source!AV793*Source!I793),2)),2)), 2)</f>
        <v>7.26</v>
      </c>
      <c r="V111">
        <f>ROUND((157/100)*(ROUND((ROUND((Source!AE793*Source!AV793*Source!I793),2)*Source!BS793),2)), 2)</f>
        <v>165.76</v>
      </c>
      <c r="AI111">
        <v>0</v>
      </c>
    </row>
    <row r="112" spans="1:35" x14ac:dyDescent="0.25">
      <c r="C112" s="24" t="str">
        <f>"Объем: "&amp;Source!I793&amp;"=57,07/"&amp;"100"</f>
        <v>Объем: 0,5707=57,07/100</v>
      </c>
    </row>
    <row r="113" spans="1:35" ht="14.4" x14ac:dyDescent="0.3">
      <c r="A113" s="19"/>
      <c r="B113" s="19"/>
      <c r="C113" s="19" t="s">
        <v>969</v>
      </c>
      <c r="D113" s="21"/>
      <c r="E113" s="20"/>
      <c r="F113" s="23">
        <f>Source!AO793</f>
        <v>582.19000000000005</v>
      </c>
      <c r="G113" s="22" t="str">
        <f>Source!DG793</f>
        <v/>
      </c>
      <c r="H113" s="20">
        <f>Source!AV793</f>
        <v>1.0469999999999999</v>
      </c>
      <c r="I113" s="23">
        <f>ROUND((ROUND((Source!AF793*Source!AV793*Source!I793),2)),2)</f>
        <v>347.87</v>
      </c>
      <c r="J113" s="20">
        <f>IF(Source!BA793&lt;&gt; 0, Source!BA793, 1)</f>
        <v>25.44</v>
      </c>
      <c r="K113" s="23">
        <f>Source!S793</f>
        <v>8849.81</v>
      </c>
      <c r="W113">
        <f>I113</f>
        <v>347.87</v>
      </c>
    </row>
    <row r="114" spans="1:35" ht="14.4" x14ac:dyDescent="0.3">
      <c r="A114" s="19"/>
      <c r="B114" s="19"/>
      <c r="C114" s="19" t="s">
        <v>976</v>
      </c>
      <c r="D114" s="21"/>
      <c r="E114" s="20"/>
      <c r="F114" s="23">
        <f>Source!AM793</f>
        <v>89.81</v>
      </c>
      <c r="G114" s="22" t="str">
        <f>Source!DE793</f>
        <v/>
      </c>
      <c r="H114" s="20">
        <f>Source!AV793</f>
        <v>1.0469999999999999</v>
      </c>
      <c r="I114" s="23">
        <f>(ROUND((ROUND(((Source!ET793)*Source!AV793*Source!I793),2)),2)+ROUND((ROUND(((Source!AE793-(Source!EU793))*Source!AV793*Source!I793),2)),2))</f>
        <v>53.66</v>
      </c>
      <c r="J114" s="20">
        <f>IF(Source!BB793&lt;&gt; 0, Source!BB793, 1)</f>
        <v>9.6199999999999992</v>
      </c>
      <c r="K114" s="23">
        <f>Source!Q793</f>
        <v>516.21</v>
      </c>
    </row>
    <row r="115" spans="1:35" ht="14.4" x14ac:dyDescent="0.3">
      <c r="A115" s="19"/>
      <c r="B115" s="19"/>
      <c r="C115" s="19" t="s">
        <v>977</v>
      </c>
      <c r="D115" s="21"/>
      <c r="E115" s="20"/>
      <c r="F115" s="23">
        <f>Source!AN793</f>
        <v>6.94</v>
      </c>
      <c r="G115" s="22" t="str">
        <f>Source!DF793</f>
        <v/>
      </c>
      <c r="H115" s="20">
        <f>Source!AV793</f>
        <v>1.0469999999999999</v>
      </c>
      <c r="I115" s="31">
        <f>ROUND((ROUND((Source!AE793*Source!AV793*Source!I793),2)),2)</f>
        <v>4.1500000000000004</v>
      </c>
      <c r="J115" s="20">
        <f>IF(Source!BS793&lt;&gt; 0, Source!BS793, 1)</f>
        <v>25.44</v>
      </c>
      <c r="K115" s="31">
        <f>Source!R793</f>
        <v>105.58</v>
      </c>
      <c r="W115">
        <f>I115</f>
        <v>4.1500000000000004</v>
      </c>
    </row>
    <row r="116" spans="1:35" ht="14.4" x14ac:dyDescent="0.3">
      <c r="A116" s="19"/>
      <c r="B116" s="19"/>
      <c r="C116" s="19" t="s">
        <v>981</v>
      </c>
      <c r="D116" s="21"/>
      <c r="E116" s="20"/>
      <c r="F116" s="23">
        <f>Source!AL793</f>
        <v>237.53</v>
      </c>
      <c r="G116" s="22" t="str">
        <f>Source!DD793</f>
        <v/>
      </c>
      <c r="H116" s="20">
        <f>Source!AW793</f>
        <v>1.0680000000000001</v>
      </c>
      <c r="I116" s="23">
        <f>ROUND((ROUND((Source!AC793*Source!AW793*Source!I793),2)),2)</f>
        <v>144.78</v>
      </c>
      <c r="J116" s="20">
        <f>IF(Source!BC793&lt;&gt; 0, Source!BC793, 1)</f>
        <v>6.58</v>
      </c>
      <c r="K116" s="23">
        <f>Source!P793</f>
        <v>952.65</v>
      </c>
    </row>
    <row r="117" spans="1:35" ht="124.2" x14ac:dyDescent="0.3">
      <c r="A117" s="19" t="s">
        <v>412</v>
      </c>
      <c r="B117" s="19" t="str">
        <f>Source!F794</f>
        <v>1.1-1-143</v>
      </c>
      <c r="C117" s="19" t="s">
        <v>940</v>
      </c>
      <c r="D117" s="21" t="str">
        <f>Source!H794</f>
        <v>м2</v>
      </c>
      <c r="E117" s="20">
        <f>Source!I794</f>
        <v>131.261</v>
      </c>
      <c r="F117" s="23">
        <f>Source!AK794</f>
        <v>15.56</v>
      </c>
      <c r="G117" s="32" t="s">
        <v>3</v>
      </c>
      <c r="H117" s="20">
        <f>Source!AW794</f>
        <v>1.0680000000000001</v>
      </c>
      <c r="I117" s="23">
        <f>ROUND((ROUND((Source!AC794*Source!AW794*Source!I794),2)),2)+(ROUND((ROUND(((Source!ET794)*Source!AV794*Source!I794),2)),2)+ROUND((ROUND(((Source!AE794-(Source!EU794))*Source!AV794*Source!I794),2)),2))+ROUND((ROUND((Source!AF794*Source!AV794*Source!I794),2)),2)</f>
        <v>2181.31</v>
      </c>
      <c r="J117" s="20">
        <f>IF(Source!BC794&lt;&gt; 0, Source!BC794, 1)</f>
        <v>5.73</v>
      </c>
      <c r="K117" s="23">
        <f>Source!O794</f>
        <v>12498.91</v>
      </c>
      <c r="Q117">
        <f>ROUND((Source!DN794/100)*(ROUND((ROUND((Source!AF794*Source!AV794*Source!I794),2)),2)), 2)</f>
        <v>0</v>
      </c>
      <c r="R117">
        <f>Source!X794</f>
        <v>0</v>
      </c>
      <c r="S117">
        <f>ROUND((Source!DO794/100)*(ROUND((ROUND((Source!AF794*Source!AV794*Source!I794),2)),2)), 2)</f>
        <v>0</v>
      </c>
      <c r="T117">
        <f>Source!Y794</f>
        <v>0</v>
      </c>
      <c r="U117">
        <f>ROUND((175/100)*(ROUND((ROUND((Source!AE794*Source!AV794*Source!I794),2)),2)), 2)</f>
        <v>0</v>
      </c>
      <c r="V117">
        <f>ROUND((157/100)*(ROUND((ROUND((Source!AE794*Source!AV794*Source!I794),2)*Source!BS794),2)), 2)</f>
        <v>0</v>
      </c>
      <c r="X117">
        <f>IF(Source!BI794&lt;=1,I117, 0)</f>
        <v>2181.31</v>
      </c>
      <c r="Y117">
        <f>IF(Source!BI794=2,I117, 0)</f>
        <v>0</v>
      </c>
      <c r="Z117">
        <f>IF(Source!BI794=3,I117, 0)</f>
        <v>0</v>
      </c>
      <c r="AA117">
        <f>IF(Source!BI794=4,I117, 0)</f>
        <v>0</v>
      </c>
      <c r="AI117">
        <v>3</v>
      </c>
    </row>
    <row r="118" spans="1:35" ht="138" x14ac:dyDescent="0.3">
      <c r="A118" s="19" t="s">
        <v>416</v>
      </c>
      <c r="B118" s="19" t="str">
        <f>Source!F795</f>
        <v>1.1-1-613</v>
      </c>
      <c r="C118" s="19" t="s">
        <v>941</v>
      </c>
      <c r="D118" s="21" t="str">
        <f>Source!H795</f>
        <v>т</v>
      </c>
      <c r="E118" s="20">
        <f>Source!I795</f>
        <v>0.251108</v>
      </c>
      <c r="F118" s="23">
        <f>Source!AK795</f>
        <v>11626.84</v>
      </c>
      <c r="G118" s="32" t="s">
        <v>3</v>
      </c>
      <c r="H118" s="20">
        <f>Source!AW795</f>
        <v>1.0680000000000001</v>
      </c>
      <c r="I118" s="23">
        <f>ROUND((ROUND((Source!AC795*Source!AW795*Source!I795),2)),2)+(ROUND((ROUND(((Source!ET795)*Source!AV795*Source!I795),2)),2)+ROUND((ROUND(((Source!AE795-(Source!EU795))*Source!AV795*Source!I795),2)),2))+ROUND((ROUND((Source!AF795*Source!AV795*Source!I795),2)),2)</f>
        <v>3118.12</v>
      </c>
      <c r="J118" s="20">
        <f>IF(Source!BC795&lt;&gt; 0, Source!BC795, 1)</f>
        <v>2.61</v>
      </c>
      <c r="K118" s="23">
        <f>Source!O795</f>
        <v>8138.29</v>
      </c>
      <c r="Q118">
        <f>ROUND((Source!DN795/100)*(ROUND((ROUND((Source!AF795*Source!AV795*Source!I795),2)),2)), 2)</f>
        <v>0</v>
      </c>
      <c r="R118">
        <f>Source!X795</f>
        <v>0</v>
      </c>
      <c r="S118">
        <f>ROUND((Source!DO795/100)*(ROUND((ROUND((Source!AF795*Source!AV795*Source!I795),2)),2)), 2)</f>
        <v>0</v>
      </c>
      <c r="T118">
        <f>Source!Y795</f>
        <v>0</v>
      </c>
      <c r="U118">
        <f>ROUND((175/100)*(ROUND((ROUND((Source!AE795*Source!AV795*Source!I795),2)),2)), 2)</f>
        <v>0</v>
      </c>
      <c r="V118">
        <f>ROUND((157/100)*(ROUND((ROUND((Source!AE795*Source!AV795*Source!I795),2)*Source!BS795),2)), 2)</f>
        <v>0</v>
      </c>
      <c r="X118">
        <f>IF(Source!BI795&lt;=1,I118, 0)</f>
        <v>3118.12</v>
      </c>
      <c r="Y118">
        <f>IF(Source!BI795=2,I118, 0)</f>
        <v>0</v>
      </c>
      <c r="Z118">
        <f>IF(Source!BI795=3,I118, 0)</f>
        <v>0</v>
      </c>
      <c r="AA118">
        <f>IF(Source!BI795=4,I118, 0)</f>
        <v>0</v>
      </c>
      <c r="AI118">
        <v>3</v>
      </c>
    </row>
    <row r="119" spans="1:35" ht="14.4" x14ac:dyDescent="0.3">
      <c r="A119" s="19"/>
      <c r="B119" s="19"/>
      <c r="C119" s="19" t="s">
        <v>970</v>
      </c>
      <c r="D119" s="21" t="s">
        <v>971</v>
      </c>
      <c r="E119" s="20">
        <f>Source!DN793</f>
        <v>105</v>
      </c>
      <c r="F119" s="23"/>
      <c r="G119" s="22"/>
      <c r="H119" s="20"/>
      <c r="I119" s="23">
        <f>SUM(Q111:Q118)</f>
        <v>365.26</v>
      </c>
      <c r="J119" s="20">
        <f>Source!BZ793</f>
        <v>85</v>
      </c>
      <c r="K119" s="23">
        <f>SUM(R111:R118)</f>
        <v>7522.34</v>
      </c>
    </row>
    <row r="120" spans="1:35" ht="14.4" x14ac:dyDescent="0.3">
      <c r="A120" s="19"/>
      <c r="B120" s="19"/>
      <c r="C120" s="19" t="s">
        <v>972</v>
      </c>
      <c r="D120" s="21" t="s">
        <v>971</v>
      </c>
      <c r="E120" s="20">
        <f>Source!DO793</f>
        <v>77</v>
      </c>
      <c r="F120" s="23"/>
      <c r="G120" s="22"/>
      <c r="H120" s="20"/>
      <c r="I120" s="23">
        <f>SUM(S111:S119)</f>
        <v>267.86</v>
      </c>
      <c r="J120" s="20">
        <f>Source!CA793</f>
        <v>41</v>
      </c>
      <c r="K120" s="23">
        <f>SUM(T111:T119)</f>
        <v>3628.42</v>
      </c>
    </row>
    <row r="121" spans="1:35" ht="14.4" x14ac:dyDescent="0.3">
      <c r="A121" s="19"/>
      <c r="B121" s="19"/>
      <c r="C121" s="19" t="s">
        <v>978</v>
      </c>
      <c r="D121" s="21" t="s">
        <v>971</v>
      </c>
      <c r="E121" s="20">
        <f>175</f>
        <v>175</v>
      </c>
      <c r="F121" s="23"/>
      <c r="G121" s="22"/>
      <c r="H121" s="20"/>
      <c r="I121" s="23">
        <f>SUM(U111:U120)</f>
        <v>7.26</v>
      </c>
      <c r="J121" s="20">
        <f>157</f>
        <v>157</v>
      </c>
      <c r="K121" s="23">
        <f>SUM(V111:V120)</f>
        <v>165.76</v>
      </c>
    </row>
    <row r="122" spans="1:35" ht="14.4" x14ac:dyDescent="0.3">
      <c r="A122" s="26"/>
      <c r="B122" s="26"/>
      <c r="C122" s="26" t="s">
        <v>973</v>
      </c>
      <c r="D122" s="27" t="s">
        <v>974</v>
      </c>
      <c r="E122" s="28">
        <f>Source!AQ793</f>
        <v>46.8</v>
      </c>
      <c r="F122" s="29"/>
      <c r="G122" s="30" t="str">
        <f>Source!DI793</f>
        <v/>
      </c>
      <c r="H122" s="28">
        <f>Source!AV793</f>
        <v>1.0469999999999999</v>
      </c>
      <c r="I122" s="29">
        <f>Source!U793</f>
        <v>27.964071719999996</v>
      </c>
      <c r="J122" s="28"/>
      <c r="K122" s="29"/>
      <c r="AB122" s="25">
        <f>I122</f>
        <v>27.964071719999996</v>
      </c>
    </row>
    <row r="123" spans="1:35" ht="13.8" x14ac:dyDescent="0.25">
      <c r="C123" s="13" t="s">
        <v>975</v>
      </c>
      <c r="H123" s="50">
        <f>I113+I114+I116+I119+I120+I121+SUM(I117:I118)</f>
        <v>6486.12</v>
      </c>
      <c r="I123" s="50"/>
      <c r="J123" s="50">
        <f>K113+K114+K116+K119+K120+K121+SUM(K117:K118)</f>
        <v>42272.39</v>
      </c>
      <c r="K123" s="50"/>
      <c r="O123" s="25">
        <f>I113+I114+I116+I119+I120+I121+SUM(I117:I118)</f>
        <v>6486.12</v>
      </c>
      <c r="P123" s="25">
        <f>K113+K114+K116+K119+K120+K121+SUM(K117:K118)</f>
        <v>42272.39</v>
      </c>
      <c r="X123">
        <f>IF(Source!BI793&lt;=1,I113+I114+I116+I119+I120+I121-0, 0)</f>
        <v>1186.6899999999998</v>
      </c>
      <c r="Y123">
        <f>IF(Source!BI793=2,I113+I114+I116+I119+I120+I121-0, 0)</f>
        <v>0</v>
      </c>
      <c r="Z123">
        <f>IF(Source!BI793=3,I113+I114+I116+I119+I120+I121-0, 0)</f>
        <v>0</v>
      </c>
      <c r="AA123">
        <f>IF(Source!BI793=4,I113+I114+I116+I119+I120+I121,0)</f>
        <v>0</v>
      </c>
    </row>
    <row r="125" spans="1:35" ht="72" x14ac:dyDescent="0.3">
      <c r="A125" s="19">
        <v>10</v>
      </c>
      <c r="B125" s="19" t="str">
        <f>Source!F796</f>
        <v>3.8-2-3</v>
      </c>
      <c r="C125" s="19" t="s">
        <v>420</v>
      </c>
      <c r="D125" s="21" t="str">
        <f>Source!H796</f>
        <v>100 м2 изолируемой поверхности</v>
      </c>
      <c r="E125" s="20">
        <f>Source!I796</f>
        <v>0.72799999999999998</v>
      </c>
      <c r="F125" s="23"/>
      <c r="G125" s="22"/>
      <c r="H125" s="20"/>
      <c r="I125" s="23"/>
      <c r="J125" s="20"/>
      <c r="K125" s="23"/>
      <c r="Q125">
        <f>ROUND((Source!DN796/100)*(ROUND((ROUND((Source!AF796*Source!AV796*Source!I796),2)),2)), 2)</f>
        <v>179.85</v>
      </c>
      <c r="R125">
        <f>Source!X796</f>
        <v>3703.98</v>
      </c>
      <c r="S125">
        <f>ROUND((Source!DO796/100)*(ROUND((ROUND((Source!AF796*Source!AV796*Source!I796),2)),2)), 2)</f>
        <v>131.88999999999999</v>
      </c>
      <c r="T125">
        <f>Source!Y796</f>
        <v>1786.62</v>
      </c>
      <c r="U125">
        <f>ROUND((175/100)*(ROUND((ROUND((Source!AE796*Source!AV796*Source!I796),2)),2)), 2)</f>
        <v>28.88</v>
      </c>
      <c r="V125">
        <f>ROUND((157/100)*(ROUND((ROUND((Source!AE796*Source!AV796*Source!I796),2)*Source!BS796),2)), 2)</f>
        <v>659.02</v>
      </c>
      <c r="AI125">
        <v>0</v>
      </c>
    </row>
    <row r="126" spans="1:35" x14ac:dyDescent="0.25">
      <c r="C126" s="24" t="str">
        <f>"Объем: "&amp;Source!I796&amp;"=72,8/"&amp;"100"</f>
        <v>Объем: 0,728=72,8/100</v>
      </c>
    </row>
    <row r="127" spans="1:35" ht="14.4" x14ac:dyDescent="0.3">
      <c r="A127" s="19"/>
      <c r="B127" s="19"/>
      <c r="C127" s="19" t="s">
        <v>969</v>
      </c>
      <c r="D127" s="21"/>
      <c r="E127" s="20"/>
      <c r="F127" s="23">
        <f>Source!AO796</f>
        <v>224.72</v>
      </c>
      <c r="G127" s="22" t="str">
        <f>Source!DG796</f>
        <v/>
      </c>
      <c r="H127" s="20">
        <f>Source!AV796</f>
        <v>1.0469999999999999</v>
      </c>
      <c r="I127" s="23">
        <f>ROUND((ROUND((Source!AF796*Source!AV796*Source!I796),2)),2)</f>
        <v>171.29</v>
      </c>
      <c r="J127" s="20">
        <f>IF(Source!BA796&lt;&gt; 0, Source!BA796, 1)</f>
        <v>25.44</v>
      </c>
      <c r="K127" s="23">
        <f>Source!S796</f>
        <v>4357.62</v>
      </c>
      <c r="W127">
        <f>I127</f>
        <v>171.29</v>
      </c>
    </row>
    <row r="128" spans="1:35" ht="14.4" x14ac:dyDescent="0.3">
      <c r="A128" s="19"/>
      <c r="B128" s="19"/>
      <c r="C128" s="19" t="s">
        <v>976</v>
      </c>
      <c r="D128" s="21"/>
      <c r="E128" s="20"/>
      <c r="F128" s="23">
        <f>Source!AM796</f>
        <v>184.86</v>
      </c>
      <c r="G128" s="22" t="str">
        <f>Source!DE796</f>
        <v/>
      </c>
      <c r="H128" s="20">
        <f>Source!AV796</f>
        <v>1.0469999999999999</v>
      </c>
      <c r="I128" s="23">
        <f>(ROUND((ROUND(((Source!ET796)*Source!AV796*Source!I796),2)),2)+ROUND((ROUND(((Source!AE796-(Source!EU796))*Source!AV796*Source!I796),2)),2))</f>
        <v>140.9</v>
      </c>
      <c r="J128" s="20">
        <f>IF(Source!BB796&lt;&gt; 0, Source!BB796, 1)</f>
        <v>9.44</v>
      </c>
      <c r="K128" s="23">
        <f>Source!Q796</f>
        <v>1330.1</v>
      </c>
    </row>
    <row r="129" spans="1:35" ht="14.4" x14ac:dyDescent="0.3">
      <c r="A129" s="19"/>
      <c r="B129" s="19"/>
      <c r="C129" s="19" t="s">
        <v>977</v>
      </c>
      <c r="D129" s="21"/>
      <c r="E129" s="20"/>
      <c r="F129" s="23">
        <f>Source!AN796</f>
        <v>21.65</v>
      </c>
      <c r="G129" s="22" t="str">
        <f>Source!DF796</f>
        <v/>
      </c>
      <c r="H129" s="20">
        <f>Source!AV796</f>
        <v>1.0469999999999999</v>
      </c>
      <c r="I129" s="31">
        <f>ROUND((ROUND((Source!AE796*Source!AV796*Source!I796),2)),2)</f>
        <v>16.5</v>
      </c>
      <c r="J129" s="20">
        <f>IF(Source!BS796&lt;&gt; 0, Source!BS796, 1)</f>
        <v>25.44</v>
      </c>
      <c r="K129" s="31">
        <f>Source!R796</f>
        <v>419.76</v>
      </c>
      <c r="W129">
        <f>I129</f>
        <v>16.5</v>
      </c>
    </row>
    <row r="130" spans="1:35" ht="14.4" x14ac:dyDescent="0.3">
      <c r="A130" s="19"/>
      <c r="B130" s="19"/>
      <c r="C130" s="19" t="s">
        <v>981</v>
      </c>
      <c r="D130" s="21"/>
      <c r="E130" s="20"/>
      <c r="F130" s="23">
        <f>Source!AL796</f>
        <v>85.77</v>
      </c>
      <c r="G130" s="22" t="str">
        <f>Source!DD796</f>
        <v/>
      </c>
      <c r="H130" s="20">
        <f>Source!AW796</f>
        <v>1.0680000000000001</v>
      </c>
      <c r="I130" s="23">
        <f>ROUND((ROUND((Source!AC796*Source!AW796*Source!I796),2)),2)</f>
        <v>66.69</v>
      </c>
      <c r="J130" s="20">
        <f>IF(Source!BC796&lt;&gt; 0, Source!BC796, 1)</f>
        <v>6.6</v>
      </c>
      <c r="K130" s="23">
        <f>Source!P796</f>
        <v>440.15</v>
      </c>
    </row>
    <row r="131" spans="1:35" ht="165.6" x14ac:dyDescent="0.3">
      <c r="A131" s="19" t="s">
        <v>422</v>
      </c>
      <c r="B131" s="19" t="str">
        <f>Source!F797</f>
        <v>1.1-1-1794</v>
      </c>
      <c r="C131" s="19" t="s">
        <v>942</v>
      </c>
      <c r="D131" s="21" t="str">
        <f>Source!H797</f>
        <v>м2</v>
      </c>
      <c r="E131" s="20">
        <f>Source!I797</f>
        <v>160.16</v>
      </c>
      <c r="F131" s="23">
        <f>Source!AK797</f>
        <v>40.380000000000003</v>
      </c>
      <c r="G131" s="32" t="s">
        <v>3</v>
      </c>
      <c r="H131" s="20">
        <f>Source!AW797</f>
        <v>1.0680000000000001</v>
      </c>
      <c r="I131" s="23">
        <f>ROUND((ROUND((Source!AC797*Source!AW797*Source!I797),2)),2)+(ROUND((ROUND(((Source!ET797)*Source!AV797*Source!I797),2)),2)+ROUND((ROUND(((Source!AE797-(Source!EU797))*Source!AV797*Source!I797),2)),2))+ROUND((ROUND((Source!AF797*Source!AV797*Source!I797),2)),2)</f>
        <v>6907.03</v>
      </c>
      <c r="J131" s="20">
        <f>IF(Source!BC797&lt;&gt; 0, Source!BC797, 1)</f>
        <v>5.13</v>
      </c>
      <c r="K131" s="23">
        <f>Source!O797</f>
        <v>35433.06</v>
      </c>
      <c r="Q131">
        <f>ROUND((Source!DN797/100)*(ROUND((ROUND((Source!AF797*Source!AV797*Source!I797),2)),2)), 2)</f>
        <v>0</v>
      </c>
      <c r="R131">
        <f>Source!X797</f>
        <v>0</v>
      </c>
      <c r="S131">
        <f>ROUND((Source!DO797/100)*(ROUND((ROUND((Source!AF797*Source!AV797*Source!I797),2)),2)), 2)</f>
        <v>0</v>
      </c>
      <c r="T131">
        <f>Source!Y797</f>
        <v>0</v>
      </c>
      <c r="U131">
        <f>ROUND((175/100)*(ROUND((ROUND((Source!AE797*Source!AV797*Source!I797),2)),2)), 2)</f>
        <v>0</v>
      </c>
      <c r="V131">
        <f>ROUND((157/100)*(ROUND((ROUND((Source!AE797*Source!AV797*Source!I797),2)*Source!BS797),2)), 2)</f>
        <v>0</v>
      </c>
      <c r="X131">
        <f>IF(Source!BI797&lt;=1,I131, 0)</f>
        <v>6907.03</v>
      </c>
      <c r="Y131">
        <f>IF(Source!BI797=2,I131, 0)</f>
        <v>0</v>
      </c>
      <c r="Z131">
        <f>IF(Source!BI797=3,I131, 0)</f>
        <v>0</v>
      </c>
      <c r="AA131">
        <f>IF(Source!BI797=4,I131, 0)</f>
        <v>0</v>
      </c>
      <c r="AI131">
        <v>3</v>
      </c>
    </row>
    <row r="132" spans="1:35" ht="138" x14ac:dyDescent="0.3">
      <c r="A132" s="19" t="s">
        <v>425</v>
      </c>
      <c r="B132" s="19" t="str">
        <f>Source!F798</f>
        <v>1.1-1-613</v>
      </c>
      <c r="C132" s="19" t="s">
        <v>941</v>
      </c>
      <c r="D132" s="21" t="str">
        <f>Source!H798</f>
        <v>т</v>
      </c>
      <c r="E132" s="20">
        <f>Source!I798</f>
        <v>0.30575999999999998</v>
      </c>
      <c r="F132" s="23">
        <f>Source!AK798</f>
        <v>11626.84</v>
      </c>
      <c r="G132" s="32" t="s">
        <v>3</v>
      </c>
      <c r="H132" s="20">
        <f>Source!AW798</f>
        <v>1.0680000000000001</v>
      </c>
      <c r="I132" s="23">
        <f>ROUND((ROUND((Source!AC798*Source!AW798*Source!I798),2)),2)+(ROUND((ROUND(((Source!ET798)*Source!AV798*Source!I798),2)),2)+ROUND((ROUND(((Source!AE798-(Source!EU798))*Source!AV798*Source!I798),2)),2))+ROUND((ROUND((Source!AF798*Source!AV798*Source!I798),2)),2)</f>
        <v>3796.76</v>
      </c>
      <c r="J132" s="20">
        <f>IF(Source!BC798&lt;&gt; 0, Source!BC798, 1)</f>
        <v>2.61</v>
      </c>
      <c r="K132" s="23">
        <f>Source!O798</f>
        <v>9909.5400000000009</v>
      </c>
      <c r="Q132">
        <f>ROUND((Source!DN798/100)*(ROUND((ROUND((Source!AF798*Source!AV798*Source!I798),2)),2)), 2)</f>
        <v>0</v>
      </c>
      <c r="R132">
        <f>Source!X798</f>
        <v>0</v>
      </c>
      <c r="S132">
        <f>ROUND((Source!DO798/100)*(ROUND((ROUND((Source!AF798*Source!AV798*Source!I798),2)),2)), 2)</f>
        <v>0</v>
      </c>
      <c r="T132">
        <f>Source!Y798</f>
        <v>0</v>
      </c>
      <c r="U132">
        <f>ROUND((175/100)*(ROUND((ROUND((Source!AE798*Source!AV798*Source!I798),2)),2)), 2)</f>
        <v>0</v>
      </c>
      <c r="V132">
        <f>ROUND((157/100)*(ROUND((ROUND((Source!AE798*Source!AV798*Source!I798),2)*Source!BS798),2)), 2)</f>
        <v>0</v>
      </c>
      <c r="X132">
        <f>IF(Source!BI798&lt;=1,I132, 0)</f>
        <v>3796.76</v>
      </c>
      <c r="Y132">
        <f>IF(Source!BI798=2,I132, 0)</f>
        <v>0</v>
      </c>
      <c r="Z132">
        <f>IF(Source!BI798=3,I132, 0)</f>
        <v>0</v>
      </c>
      <c r="AA132">
        <f>IF(Source!BI798=4,I132, 0)</f>
        <v>0</v>
      </c>
      <c r="AI132">
        <v>3</v>
      </c>
    </row>
    <row r="133" spans="1:35" ht="14.4" x14ac:dyDescent="0.3">
      <c r="A133" s="19"/>
      <c r="B133" s="19"/>
      <c r="C133" s="19" t="s">
        <v>970</v>
      </c>
      <c r="D133" s="21" t="s">
        <v>971</v>
      </c>
      <c r="E133" s="20">
        <f>Source!DN796</f>
        <v>105</v>
      </c>
      <c r="F133" s="23"/>
      <c r="G133" s="22"/>
      <c r="H133" s="20"/>
      <c r="I133" s="23">
        <f>SUM(Q125:Q132)</f>
        <v>179.85</v>
      </c>
      <c r="J133" s="20">
        <f>Source!BZ796</f>
        <v>85</v>
      </c>
      <c r="K133" s="23">
        <f>SUM(R125:R132)</f>
        <v>3703.98</v>
      </c>
    </row>
    <row r="134" spans="1:35" ht="14.4" x14ac:dyDescent="0.3">
      <c r="A134" s="19"/>
      <c r="B134" s="19"/>
      <c r="C134" s="19" t="s">
        <v>972</v>
      </c>
      <c r="D134" s="21" t="s">
        <v>971</v>
      </c>
      <c r="E134" s="20">
        <f>Source!DO796</f>
        <v>77</v>
      </c>
      <c r="F134" s="23"/>
      <c r="G134" s="22"/>
      <c r="H134" s="20"/>
      <c r="I134" s="23">
        <f>SUM(S125:S133)</f>
        <v>131.88999999999999</v>
      </c>
      <c r="J134" s="20">
        <f>Source!CA796</f>
        <v>41</v>
      </c>
      <c r="K134" s="23">
        <f>SUM(T125:T133)</f>
        <v>1786.62</v>
      </c>
    </row>
    <row r="135" spans="1:35" ht="14.4" x14ac:dyDescent="0.3">
      <c r="A135" s="19"/>
      <c r="B135" s="19"/>
      <c r="C135" s="19" t="s">
        <v>978</v>
      </c>
      <c r="D135" s="21" t="s">
        <v>971</v>
      </c>
      <c r="E135" s="20">
        <f>175</f>
        <v>175</v>
      </c>
      <c r="F135" s="23"/>
      <c r="G135" s="22"/>
      <c r="H135" s="20"/>
      <c r="I135" s="23">
        <f>SUM(U125:U134)</f>
        <v>28.88</v>
      </c>
      <c r="J135" s="20">
        <f>157</f>
        <v>157</v>
      </c>
      <c r="K135" s="23">
        <f>SUM(V125:V134)</f>
        <v>659.02</v>
      </c>
    </row>
    <row r="136" spans="1:35" ht="14.4" x14ac:dyDescent="0.3">
      <c r="A136" s="26"/>
      <c r="B136" s="26"/>
      <c r="C136" s="26" t="s">
        <v>973</v>
      </c>
      <c r="D136" s="27" t="s">
        <v>974</v>
      </c>
      <c r="E136" s="28">
        <f>Source!AQ796</f>
        <v>20.100000000000001</v>
      </c>
      <c r="F136" s="29"/>
      <c r="G136" s="30" t="str">
        <f>Source!DI796</f>
        <v/>
      </c>
      <c r="H136" s="28">
        <f>Source!AV796</f>
        <v>1.0469999999999999</v>
      </c>
      <c r="I136" s="29">
        <f>Source!U796</f>
        <v>15.320541599999999</v>
      </c>
      <c r="J136" s="28"/>
      <c r="K136" s="29"/>
      <c r="AB136" s="25">
        <f>I136</f>
        <v>15.320541599999999</v>
      </c>
    </row>
    <row r="137" spans="1:35" ht="13.8" x14ac:dyDescent="0.25">
      <c r="C137" s="13" t="s">
        <v>975</v>
      </c>
      <c r="H137" s="50">
        <f>I127+I128+I130+I133+I134+I135+SUM(I131:I132)</f>
        <v>11423.29</v>
      </c>
      <c r="I137" s="50"/>
      <c r="J137" s="50">
        <f>K127+K128+K130+K133+K134+K135+SUM(K131:K132)</f>
        <v>57620.09</v>
      </c>
      <c r="K137" s="50"/>
      <c r="O137" s="25">
        <f>I127+I128+I130+I133+I134+I135+SUM(I131:I132)</f>
        <v>11423.29</v>
      </c>
      <c r="P137" s="25">
        <f>K127+K128+K130+K133+K134+K135+SUM(K131:K132)</f>
        <v>57620.09</v>
      </c>
      <c r="X137">
        <f>IF(Source!BI796&lt;=1,I127+I128+I130+I133+I134+I135-0, 0)</f>
        <v>719.5</v>
      </c>
      <c r="Y137">
        <f>IF(Source!BI796=2,I127+I128+I130+I133+I134+I135-0, 0)</f>
        <v>0</v>
      </c>
      <c r="Z137">
        <f>IF(Source!BI796=3,I127+I128+I130+I133+I134+I135-0, 0)</f>
        <v>0</v>
      </c>
      <c r="AA137">
        <f>IF(Source!BI796=4,I127+I128+I130+I133+I134+I135,0)</f>
        <v>0</v>
      </c>
    </row>
    <row r="139" spans="1:35" ht="28.8" x14ac:dyDescent="0.3">
      <c r="A139" s="19">
        <v>11</v>
      </c>
      <c r="B139" s="19" t="str">
        <f>Source!F799</f>
        <v>3.6-1-15</v>
      </c>
      <c r="C139" s="19" t="s">
        <v>428</v>
      </c>
      <c r="D139" s="21" t="str">
        <f>Source!H799</f>
        <v>100 м3 в деле</v>
      </c>
      <c r="E139" s="20">
        <f>Source!I799</f>
        <v>0.17119999999999999</v>
      </c>
      <c r="F139" s="23"/>
      <c r="G139" s="22"/>
      <c r="H139" s="20"/>
      <c r="I139" s="23"/>
      <c r="J139" s="20"/>
      <c r="K139" s="23"/>
      <c r="Q139">
        <f>ROUND((Source!DN799/100)*(ROUND((ROUND((Source!AF799*Source!AV799*Source!I799),2)),2)), 2)</f>
        <v>351.54</v>
      </c>
      <c r="R139">
        <f>Source!X799</f>
        <v>8395.5300000000007</v>
      </c>
      <c r="S139">
        <f>ROUND((Source!DO799/100)*(ROUND((ROUND((Source!AF799*Source!AV799*Source!I799),2)),2)), 2)</f>
        <v>251.1</v>
      </c>
      <c r="T139">
        <f>Source!Y799</f>
        <v>5931.63</v>
      </c>
      <c r="U139">
        <f>ROUND((175/100)*(ROUND((ROUND((Source!AE799*Source!AV799*Source!I799),2)),2)), 2)</f>
        <v>11.27</v>
      </c>
      <c r="V139">
        <f>ROUND((157/100)*(ROUND((ROUND((Source!AE799*Source!AV799*Source!I799),2)*Source!BS799),2)), 2)</f>
        <v>257.20999999999998</v>
      </c>
      <c r="AI139">
        <v>0</v>
      </c>
    </row>
    <row r="140" spans="1:35" x14ac:dyDescent="0.25">
      <c r="C140" s="24" t="str">
        <f>"Объем: "&amp;Source!I799&amp;"=17,12/"&amp;"100"</f>
        <v>Объем: 0,1712=17,12/100</v>
      </c>
    </row>
    <row r="141" spans="1:35" ht="14.4" x14ac:dyDescent="0.3">
      <c r="A141" s="19"/>
      <c r="B141" s="19"/>
      <c r="C141" s="19" t="s">
        <v>969</v>
      </c>
      <c r="D141" s="21"/>
      <c r="E141" s="20"/>
      <c r="F141" s="23">
        <f>Source!AO799</f>
        <v>2001.22</v>
      </c>
      <c r="G141" s="22" t="str">
        <f>Source!DG799</f>
        <v/>
      </c>
      <c r="H141" s="20">
        <f>Source!AV799</f>
        <v>1.0469999999999999</v>
      </c>
      <c r="I141" s="23">
        <f>ROUND((ROUND((Source!AF799*Source!AV799*Source!I799),2)),2)</f>
        <v>358.71</v>
      </c>
      <c r="J141" s="20">
        <f>IF(Source!BA799&lt;&gt; 0, Source!BA799, 1)</f>
        <v>25.44</v>
      </c>
      <c r="K141" s="23">
        <f>Source!S799</f>
        <v>9125.58</v>
      </c>
      <c r="W141">
        <f>I141</f>
        <v>358.71</v>
      </c>
    </row>
    <row r="142" spans="1:35" ht="14.4" x14ac:dyDescent="0.3">
      <c r="A142" s="19"/>
      <c r="B142" s="19"/>
      <c r="C142" s="19" t="s">
        <v>976</v>
      </c>
      <c r="D142" s="21"/>
      <c r="E142" s="20"/>
      <c r="F142" s="23">
        <f>Source!AM799</f>
        <v>1171.7</v>
      </c>
      <c r="G142" s="22" t="str">
        <f>Source!DE799</f>
        <v/>
      </c>
      <c r="H142" s="20">
        <f>Source!AV799</f>
        <v>1.0469999999999999</v>
      </c>
      <c r="I142" s="23">
        <f>(ROUND((ROUND(((Source!ET799)*Source!AV799*Source!I799),2)),2)+ROUND((ROUND(((Source!AE799-(Source!EU799))*Source!AV799*Source!I799),2)),2))</f>
        <v>210.02</v>
      </c>
      <c r="J142" s="20">
        <f>IF(Source!BB799&lt;&gt; 0, Source!BB799, 1)</f>
        <v>9.02</v>
      </c>
      <c r="K142" s="23">
        <f>Source!Q799</f>
        <v>1894.38</v>
      </c>
    </row>
    <row r="143" spans="1:35" ht="14.4" x14ac:dyDescent="0.3">
      <c r="A143" s="19"/>
      <c r="B143" s="19"/>
      <c r="C143" s="19" t="s">
        <v>977</v>
      </c>
      <c r="D143" s="21"/>
      <c r="E143" s="20"/>
      <c r="F143" s="23">
        <f>Source!AN799</f>
        <v>35.950000000000003</v>
      </c>
      <c r="G143" s="22" t="str">
        <f>Source!DF799</f>
        <v/>
      </c>
      <c r="H143" s="20">
        <f>Source!AV799</f>
        <v>1.0469999999999999</v>
      </c>
      <c r="I143" s="31">
        <f>ROUND((ROUND((Source!AE799*Source!AV799*Source!I799),2)),2)</f>
        <v>6.44</v>
      </c>
      <c r="J143" s="20">
        <f>IF(Source!BS799&lt;&gt; 0, Source!BS799, 1)</f>
        <v>25.44</v>
      </c>
      <c r="K143" s="31">
        <f>Source!R799</f>
        <v>163.83000000000001</v>
      </c>
      <c r="W143">
        <f>I143</f>
        <v>6.44</v>
      </c>
    </row>
    <row r="144" spans="1:35" ht="14.4" x14ac:dyDescent="0.3">
      <c r="A144" s="19"/>
      <c r="B144" s="19"/>
      <c r="C144" s="19" t="s">
        <v>981</v>
      </c>
      <c r="D144" s="21"/>
      <c r="E144" s="20"/>
      <c r="F144" s="23">
        <f>Source!AL799</f>
        <v>1800.88</v>
      </c>
      <c r="G144" s="22" t="str">
        <f>Source!DD799</f>
        <v/>
      </c>
      <c r="H144" s="20">
        <f>Source!AW799</f>
        <v>1.022</v>
      </c>
      <c r="I144" s="23">
        <f>ROUND((ROUND((Source!AC799*Source!AW799*Source!I799),2)),2)</f>
        <v>315.08999999999997</v>
      </c>
      <c r="J144" s="20">
        <f>IF(Source!BC799&lt;&gt; 0, Source!BC799, 1)</f>
        <v>11.88</v>
      </c>
      <c r="K144" s="23">
        <f>Source!P799</f>
        <v>3743.27</v>
      </c>
    </row>
    <row r="145" spans="1:35" ht="55.2" x14ac:dyDescent="0.3">
      <c r="A145" s="19" t="s">
        <v>128</v>
      </c>
      <c r="B145" s="19" t="str">
        <f>Source!F800</f>
        <v>1.3-4-21</v>
      </c>
      <c r="C145" s="19" t="s">
        <v>434</v>
      </c>
      <c r="D145" s="21" t="str">
        <f>Source!H800</f>
        <v>т</v>
      </c>
      <c r="E145" s="20">
        <f>Source!I800</f>
        <v>0.10200000000000001</v>
      </c>
      <c r="F145" s="23">
        <f>Source!AK800</f>
        <v>5752.41</v>
      </c>
      <c r="G145" s="32" t="s">
        <v>3</v>
      </c>
      <c r="H145" s="20">
        <f>Source!AW800</f>
        <v>1.022</v>
      </c>
      <c r="I145" s="23">
        <f>ROUND((ROUND((Source!AC800*Source!AW800*Source!I800),2)),2)+(ROUND((ROUND(((Source!ET800)*Source!AV800*Source!I800),2)),2)+ROUND((ROUND(((Source!AE800-(Source!EU800))*Source!AV800*Source!I800),2)),2))+ROUND((ROUND((Source!AF800*Source!AV800*Source!I800),2)),2)</f>
        <v>599.65</v>
      </c>
      <c r="J145" s="20">
        <f>IF(Source!BC800&lt;&gt; 0, Source!BC800, 1)</f>
        <v>14.69</v>
      </c>
      <c r="K145" s="23">
        <f>Source!O800</f>
        <v>8808.86</v>
      </c>
      <c r="Q145">
        <f>ROUND((Source!DN800/100)*(ROUND((ROUND((Source!AF800*Source!AV800*Source!I800),2)),2)), 2)</f>
        <v>0</v>
      </c>
      <c r="R145">
        <f>Source!X800</f>
        <v>0</v>
      </c>
      <c r="S145">
        <f>ROUND((Source!DO800/100)*(ROUND((ROUND((Source!AF800*Source!AV800*Source!I800),2)),2)), 2)</f>
        <v>0</v>
      </c>
      <c r="T145">
        <f>Source!Y800</f>
        <v>0</v>
      </c>
      <c r="U145">
        <f>ROUND((175/100)*(ROUND((ROUND((Source!AE800*Source!AV800*Source!I800),2)),2)), 2)</f>
        <v>0</v>
      </c>
      <c r="V145">
        <f>ROUND((157/100)*(ROUND((ROUND((Source!AE800*Source!AV800*Source!I800),2)*Source!BS800),2)), 2)</f>
        <v>0</v>
      </c>
      <c r="X145">
        <f>IF(Source!BI800&lt;=1,I145, 0)</f>
        <v>599.65</v>
      </c>
      <c r="Y145">
        <f>IF(Source!BI800=2,I145, 0)</f>
        <v>0</v>
      </c>
      <c r="Z145">
        <f>IF(Source!BI800=3,I145, 0)</f>
        <v>0</v>
      </c>
      <c r="AA145">
        <f>IF(Source!BI800=4,I145, 0)</f>
        <v>0</v>
      </c>
      <c r="AI145">
        <v>3</v>
      </c>
    </row>
    <row r="146" spans="1:35" ht="55.2" x14ac:dyDescent="0.3">
      <c r="A146" s="19" t="s">
        <v>436</v>
      </c>
      <c r="B146" s="19" t="str">
        <f>Source!F801</f>
        <v>1.3-4-23</v>
      </c>
      <c r="C146" s="19" t="s">
        <v>438</v>
      </c>
      <c r="D146" s="21" t="str">
        <f>Source!H801</f>
        <v>т</v>
      </c>
      <c r="E146" s="20">
        <f>Source!I801</f>
        <v>1.91733</v>
      </c>
      <c r="F146" s="23">
        <f>Source!AK801</f>
        <v>5752.41</v>
      </c>
      <c r="G146" s="32" t="s">
        <v>3</v>
      </c>
      <c r="H146" s="20">
        <f>Source!AW801</f>
        <v>1.022</v>
      </c>
      <c r="I146" s="23">
        <f>ROUND((ROUND((Source!AC801*Source!AW801*Source!I801),2)),2)+(ROUND((ROUND(((Source!ET801)*Source!AV801*Source!I801),2)),2)+ROUND((ROUND(((Source!AE801-(Source!EU801))*Source!AV801*Source!I801),2)),2))+ROUND((ROUND((Source!AF801*Source!AV801*Source!I801),2)),2)</f>
        <v>11271.91</v>
      </c>
      <c r="J146" s="20">
        <f>IF(Source!BC801&lt;&gt; 0, Source!BC801, 1)</f>
        <v>13.93</v>
      </c>
      <c r="K146" s="23">
        <f>Source!O801</f>
        <v>157017.71</v>
      </c>
      <c r="Q146">
        <f>ROUND((Source!DN801/100)*(ROUND((ROUND((Source!AF801*Source!AV801*Source!I801),2)),2)), 2)</f>
        <v>0</v>
      </c>
      <c r="R146">
        <f>Source!X801</f>
        <v>0</v>
      </c>
      <c r="S146">
        <f>ROUND((Source!DO801/100)*(ROUND((ROUND((Source!AF801*Source!AV801*Source!I801),2)),2)), 2)</f>
        <v>0</v>
      </c>
      <c r="T146">
        <f>Source!Y801</f>
        <v>0</v>
      </c>
      <c r="U146">
        <f>ROUND((175/100)*(ROUND((ROUND((Source!AE801*Source!AV801*Source!I801),2)),2)), 2)</f>
        <v>0</v>
      </c>
      <c r="V146">
        <f>ROUND((157/100)*(ROUND((ROUND((Source!AE801*Source!AV801*Source!I801),2)*Source!BS801),2)), 2)</f>
        <v>0</v>
      </c>
      <c r="X146">
        <f>IF(Source!BI801&lt;=1,I146, 0)</f>
        <v>11271.91</v>
      </c>
      <c r="Y146">
        <f>IF(Source!BI801=2,I146, 0)</f>
        <v>0</v>
      </c>
      <c r="Z146">
        <f>IF(Source!BI801=3,I146, 0)</f>
        <v>0</v>
      </c>
      <c r="AA146">
        <f>IF(Source!BI801=4,I146, 0)</f>
        <v>0</v>
      </c>
      <c r="AI146">
        <v>3</v>
      </c>
    </row>
    <row r="147" spans="1:35" ht="55.2" x14ac:dyDescent="0.3">
      <c r="A147" s="19" t="s">
        <v>440</v>
      </c>
      <c r="B147" s="19" t="str">
        <f>Source!F802</f>
        <v>1.3-1-41</v>
      </c>
      <c r="C147" s="19" t="s">
        <v>442</v>
      </c>
      <c r="D147" s="21" t="str">
        <f>Source!H802</f>
        <v>м3</v>
      </c>
      <c r="E147" s="20">
        <f>Source!I802</f>
        <v>17.12</v>
      </c>
      <c r="F147" s="23">
        <f>Source!AK802</f>
        <v>745.24</v>
      </c>
      <c r="G147" s="32" t="s">
        <v>3</v>
      </c>
      <c r="H147" s="20">
        <f>Source!AW802</f>
        <v>1.022</v>
      </c>
      <c r="I147" s="23">
        <f>ROUND((ROUND((Source!AC802*Source!AW802*Source!I802),2)),2)+(ROUND((ROUND(((Source!ET802)*Source!AV802*Source!I802),2)),2)+ROUND((ROUND(((Source!AE802-(Source!EU802))*Source!AV802*Source!I802),2)),2))+ROUND((ROUND((Source!AF802*Source!AV802*Source!I802),2)),2)</f>
        <v>13039.2</v>
      </c>
      <c r="J147" s="20">
        <f>IF(Source!BC802&lt;&gt; 0, Source!BC802, 1)</f>
        <v>5.84</v>
      </c>
      <c r="K147" s="23">
        <f>Source!O802</f>
        <v>76148.929999999993</v>
      </c>
      <c r="Q147">
        <f>ROUND((Source!DN802/100)*(ROUND((ROUND((Source!AF802*Source!AV802*Source!I802),2)),2)), 2)</f>
        <v>0</v>
      </c>
      <c r="R147">
        <f>Source!X802</f>
        <v>0</v>
      </c>
      <c r="S147">
        <f>ROUND((Source!DO802/100)*(ROUND((ROUND((Source!AF802*Source!AV802*Source!I802),2)),2)), 2)</f>
        <v>0</v>
      </c>
      <c r="T147">
        <f>Source!Y802</f>
        <v>0</v>
      </c>
      <c r="U147">
        <f>ROUND((175/100)*(ROUND((ROUND((Source!AE802*Source!AV802*Source!I802),2)),2)), 2)</f>
        <v>0</v>
      </c>
      <c r="V147">
        <f>ROUND((157/100)*(ROUND((ROUND((Source!AE802*Source!AV802*Source!I802),2)*Source!BS802),2)), 2)</f>
        <v>0</v>
      </c>
      <c r="X147">
        <f>IF(Source!BI802&lt;=1,I147, 0)</f>
        <v>13039.2</v>
      </c>
      <c r="Y147">
        <f>IF(Source!BI802=2,I147, 0)</f>
        <v>0</v>
      </c>
      <c r="Z147">
        <f>IF(Source!BI802=3,I147, 0)</f>
        <v>0</v>
      </c>
      <c r="AA147">
        <f>IF(Source!BI802=4,I147, 0)</f>
        <v>0</v>
      </c>
      <c r="AI147">
        <v>3</v>
      </c>
    </row>
    <row r="148" spans="1:35" ht="14.4" x14ac:dyDescent="0.3">
      <c r="A148" s="19"/>
      <c r="B148" s="19"/>
      <c r="C148" s="19" t="s">
        <v>970</v>
      </c>
      <c r="D148" s="21" t="s">
        <v>971</v>
      </c>
      <c r="E148" s="20">
        <f>Source!DN799</f>
        <v>98</v>
      </c>
      <c r="F148" s="23"/>
      <c r="G148" s="22"/>
      <c r="H148" s="20"/>
      <c r="I148" s="23">
        <f>SUM(Q139:Q147)</f>
        <v>351.54</v>
      </c>
      <c r="J148" s="20">
        <f>Source!BZ799</f>
        <v>92</v>
      </c>
      <c r="K148" s="23">
        <f>SUM(R139:R147)</f>
        <v>8395.5300000000007</v>
      </c>
    </row>
    <row r="149" spans="1:35" ht="14.4" x14ac:dyDescent="0.3">
      <c r="A149" s="19"/>
      <c r="B149" s="19"/>
      <c r="C149" s="19" t="s">
        <v>972</v>
      </c>
      <c r="D149" s="21" t="s">
        <v>971</v>
      </c>
      <c r="E149" s="20">
        <f>Source!DO799</f>
        <v>70</v>
      </c>
      <c r="F149" s="23"/>
      <c r="G149" s="22"/>
      <c r="H149" s="20"/>
      <c r="I149" s="23">
        <f>SUM(S139:S148)</f>
        <v>251.1</v>
      </c>
      <c r="J149" s="20">
        <f>Source!CA799</f>
        <v>65</v>
      </c>
      <c r="K149" s="23">
        <f>SUM(T139:T148)</f>
        <v>5931.63</v>
      </c>
    </row>
    <row r="150" spans="1:35" ht="14.4" x14ac:dyDescent="0.3">
      <c r="A150" s="19"/>
      <c r="B150" s="19"/>
      <c r="C150" s="19" t="s">
        <v>978</v>
      </c>
      <c r="D150" s="21" t="s">
        <v>971</v>
      </c>
      <c r="E150" s="20">
        <f>175</f>
        <v>175</v>
      </c>
      <c r="F150" s="23"/>
      <c r="G150" s="22"/>
      <c r="H150" s="20"/>
      <c r="I150" s="23">
        <f>SUM(U139:U149)</f>
        <v>11.27</v>
      </c>
      <c r="J150" s="20">
        <f>157</f>
        <v>157</v>
      </c>
      <c r="K150" s="23">
        <f>SUM(V139:V149)</f>
        <v>257.20999999999998</v>
      </c>
    </row>
    <row r="151" spans="1:35" ht="14.4" x14ac:dyDescent="0.3">
      <c r="A151" s="26"/>
      <c r="B151" s="26"/>
      <c r="C151" s="26" t="s">
        <v>973</v>
      </c>
      <c r="D151" s="27" t="s">
        <v>974</v>
      </c>
      <c r="E151" s="28">
        <f>Source!AQ799</f>
        <v>179</v>
      </c>
      <c r="F151" s="29"/>
      <c r="G151" s="30" t="str">
        <f>Source!DI799</f>
        <v/>
      </c>
      <c r="H151" s="28">
        <f>Source!AV799</f>
        <v>1.0469999999999999</v>
      </c>
      <c r="I151" s="29">
        <f>Source!U799</f>
        <v>32.085105599999999</v>
      </c>
      <c r="J151" s="28"/>
      <c r="K151" s="29"/>
      <c r="AB151" s="25">
        <f>I151</f>
        <v>32.085105599999999</v>
      </c>
    </row>
    <row r="152" spans="1:35" ht="13.8" x14ac:dyDescent="0.25">
      <c r="C152" s="13" t="s">
        <v>975</v>
      </c>
      <c r="H152" s="50">
        <f>I141+I142+I144+I148+I149+I150+SUM(I145:I147)</f>
        <v>26408.49</v>
      </c>
      <c r="I152" s="50"/>
      <c r="J152" s="50">
        <f>K141+K142+K144+K148+K149+K150+SUM(K145:K147)</f>
        <v>271323.09999999998</v>
      </c>
      <c r="K152" s="50"/>
      <c r="O152" s="25">
        <f>I141+I142+I144+I148+I149+I150+SUM(I145:I147)</f>
        <v>26408.49</v>
      </c>
      <c r="P152" s="25">
        <f>K141+K142+K144+K148+K149+K150+SUM(K145:K147)</f>
        <v>271323.09999999998</v>
      </c>
      <c r="X152">
        <f>IF(Source!BI799&lt;=1,I141+I142+I144+I148+I149+I150-0, 0)</f>
        <v>1497.7299999999998</v>
      </c>
      <c r="Y152">
        <f>IF(Source!BI799=2,I141+I142+I144+I148+I149+I150-0, 0)</f>
        <v>0</v>
      </c>
      <c r="Z152">
        <f>IF(Source!BI799=3,I141+I142+I144+I148+I149+I150-0, 0)</f>
        <v>0</v>
      </c>
      <c r="AA152">
        <f>IF(Source!BI799=4,I141+I142+I144+I148+I149+I150,0)</f>
        <v>0</v>
      </c>
    </row>
    <row r="154" spans="1:35" ht="28.8" x14ac:dyDescent="0.3">
      <c r="A154" s="19">
        <v>12</v>
      </c>
      <c r="B154" s="19" t="str">
        <f>Source!F803</f>
        <v>3.8-1-1</v>
      </c>
      <c r="C154" s="19" t="s">
        <v>385</v>
      </c>
      <c r="D154" s="21" t="str">
        <f>Source!H803</f>
        <v>1 м3 основания</v>
      </c>
      <c r="E154" s="20">
        <f>Source!I803</f>
        <v>2.54</v>
      </c>
      <c r="F154" s="23"/>
      <c r="G154" s="22"/>
      <c r="H154" s="20"/>
      <c r="I154" s="23"/>
      <c r="J154" s="20"/>
      <c r="K154" s="23"/>
      <c r="Q154">
        <f>ROUND((Source!DN803/100)*(ROUND((ROUND((Source!AF803*Source!AV803*Source!I803),2)),2)), 2)</f>
        <v>22.67</v>
      </c>
      <c r="R154">
        <f>Source!X803</f>
        <v>466.86</v>
      </c>
      <c r="S154">
        <f>ROUND((Source!DO803/100)*(ROUND((ROUND((Source!AF803*Source!AV803*Source!I803),2)),2)), 2)</f>
        <v>16.62</v>
      </c>
      <c r="T154">
        <f>Source!Y803</f>
        <v>225.19</v>
      </c>
      <c r="U154">
        <f>ROUND((175/100)*(ROUND((ROUND((Source!AE803*Source!AV803*Source!I803),2)),2)), 2)</f>
        <v>15.31</v>
      </c>
      <c r="V154">
        <f>ROUND((157/100)*(ROUND((ROUND((Source!AE803*Source!AV803*Source!I803),2)*Source!BS803),2)), 2)</f>
        <v>349.48</v>
      </c>
      <c r="AI154">
        <v>0</v>
      </c>
    </row>
    <row r="155" spans="1:35" ht="14.4" x14ac:dyDescent="0.3">
      <c r="A155" s="19"/>
      <c r="B155" s="19"/>
      <c r="C155" s="19" t="s">
        <v>969</v>
      </c>
      <c r="D155" s="21"/>
      <c r="E155" s="20"/>
      <c r="F155" s="23">
        <f>Source!AO803</f>
        <v>8.1199999999999992</v>
      </c>
      <c r="G155" s="22" t="str">
        <f>Source!DG803</f>
        <v/>
      </c>
      <c r="H155" s="20">
        <f>Source!AV803</f>
        <v>1.0469999999999999</v>
      </c>
      <c r="I155" s="23">
        <f>ROUND((ROUND((Source!AF803*Source!AV803*Source!I803),2)),2)</f>
        <v>21.59</v>
      </c>
      <c r="J155" s="20">
        <f>IF(Source!BA803&lt;&gt; 0, Source!BA803, 1)</f>
        <v>25.44</v>
      </c>
      <c r="K155" s="23">
        <f>Source!S803</f>
        <v>549.25</v>
      </c>
      <c r="W155">
        <f>I155</f>
        <v>21.59</v>
      </c>
    </row>
    <row r="156" spans="1:35" ht="14.4" x14ac:dyDescent="0.3">
      <c r="A156" s="19"/>
      <c r="B156" s="19"/>
      <c r="C156" s="19" t="s">
        <v>976</v>
      </c>
      <c r="D156" s="21"/>
      <c r="E156" s="20"/>
      <c r="F156" s="23">
        <f>Source!AM803</f>
        <v>17.079999999999998</v>
      </c>
      <c r="G156" s="22" t="str">
        <f>Source!DE803</f>
        <v/>
      </c>
      <c r="H156" s="20">
        <f>Source!AV803</f>
        <v>1.0469999999999999</v>
      </c>
      <c r="I156" s="23">
        <f>(ROUND((ROUND(((Source!ET803)*Source!AV803*Source!I803),2)),2)+ROUND((ROUND(((Source!AE803-(Source!EU803))*Source!AV803*Source!I803),2)),2))</f>
        <v>45.42</v>
      </c>
      <c r="J156" s="20">
        <f>IF(Source!BB803&lt;&gt; 0, Source!BB803, 1)</f>
        <v>11.52</v>
      </c>
      <c r="K156" s="23">
        <f>Source!Q803</f>
        <v>523.24</v>
      </c>
    </row>
    <row r="157" spans="1:35" ht="14.4" x14ac:dyDescent="0.3">
      <c r="A157" s="19"/>
      <c r="B157" s="19"/>
      <c r="C157" s="19" t="s">
        <v>977</v>
      </c>
      <c r="D157" s="21"/>
      <c r="E157" s="20"/>
      <c r="F157" s="23">
        <f>Source!AN803</f>
        <v>3.29</v>
      </c>
      <c r="G157" s="22" t="str">
        <f>Source!DF803</f>
        <v/>
      </c>
      <c r="H157" s="20">
        <f>Source!AV803</f>
        <v>1.0469999999999999</v>
      </c>
      <c r="I157" s="31">
        <f>ROUND((ROUND((Source!AE803*Source!AV803*Source!I803),2)),2)</f>
        <v>8.75</v>
      </c>
      <c r="J157" s="20">
        <f>IF(Source!BS803&lt;&gt; 0, Source!BS803, 1)</f>
        <v>25.44</v>
      </c>
      <c r="K157" s="31">
        <f>Source!R803</f>
        <v>222.6</v>
      </c>
      <c r="W157">
        <f>I157</f>
        <v>8.75</v>
      </c>
    </row>
    <row r="158" spans="1:35" ht="14.4" x14ac:dyDescent="0.3">
      <c r="A158" s="19"/>
      <c r="B158" s="19"/>
      <c r="C158" s="19" t="s">
        <v>981</v>
      </c>
      <c r="D158" s="21"/>
      <c r="E158" s="20"/>
      <c r="F158" s="23">
        <f>Source!AL803</f>
        <v>1.06</v>
      </c>
      <c r="G158" s="22" t="str">
        <f>Source!DD803</f>
        <v/>
      </c>
      <c r="H158" s="20">
        <f>Source!AW803</f>
        <v>1.0029999999999999</v>
      </c>
      <c r="I158" s="23">
        <f>ROUND((ROUND((Source!AC803*Source!AW803*Source!I803),2)),2)</f>
        <v>2.7</v>
      </c>
      <c r="J158" s="20">
        <f>IF(Source!BC803&lt;&gt; 0, Source!BC803, 1)</f>
        <v>5.14</v>
      </c>
      <c r="K158" s="23">
        <f>Source!P803</f>
        <v>13.88</v>
      </c>
    </row>
    <row r="159" spans="1:35" ht="27.6" x14ac:dyDescent="0.3">
      <c r="A159" s="19" t="s">
        <v>137</v>
      </c>
      <c r="B159" s="19" t="str">
        <f>Source!F804</f>
        <v>1.1-1-766</v>
      </c>
      <c r="C159" s="19" t="s">
        <v>217</v>
      </c>
      <c r="D159" s="21" t="str">
        <f>Source!H804</f>
        <v>м3</v>
      </c>
      <c r="E159" s="20">
        <f>Source!I804</f>
        <v>2.7940000000000005</v>
      </c>
      <c r="F159" s="23">
        <f>Source!AK804</f>
        <v>104.99</v>
      </c>
      <c r="G159" s="32" t="s">
        <v>3</v>
      </c>
      <c r="H159" s="20">
        <f>Source!AW804</f>
        <v>1.0029999999999999</v>
      </c>
      <c r="I159" s="23">
        <f>ROUND((ROUND((Source!AC804*Source!AW804*Source!I804),2)),2)+(ROUND((ROUND(((Source!ET804)*Source!AV804*Source!I804),2)),2)+ROUND((ROUND(((Source!AE804-(Source!EU804))*Source!AV804*Source!I804),2)),2))+ROUND((ROUND((Source!AF804*Source!AV804*Source!I804),2)),2)</f>
        <v>294.22000000000003</v>
      </c>
      <c r="J159" s="20">
        <f>IF(Source!BC804&lt;&gt; 0, Source!BC804, 1)</f>
        <v>5.51</v>
      </c>
      <c r="K159" s="23">
        <f>Source!O804</f>
        <v>1621.15</v>
      </c>
      <c r="Q159">
        <f>ROUND((Source!DN804/100)*(ROUND((ROUND((Source!AF804*Source!AV804*Source!I804),2)),2)), 2)</f>
        <v>0</v>
      </c>
      <c r="R159">
        <f>Source!X804</f>
        <v>0</v>
      </c>
      <c r="S159">
        <f>ROUND((Source!DO804/100)*(ROUND((ROUND((Source!AF804*Source!AV804*Source!I804),2)),2)), 2)</f>
        <v>0</v>
      </c>
      <c r="T159">
        <f>Source!Y804</f>
        <v>0</v>
      </c>
      <c r="U159">
        <f>ROUND((175/100)*(ROUND((ROUND((Source!AE804*Source!AV804*Source!I804),2)),2)), 2)</f>
        <v>0</v>
      </c>
      <c r="V159">
        <f>ROUND((157/100)*(ROUND((ROUND((Source!AE804*Source!AV804*Source!I804),2)*Source!BS804),2)), 2)</f>
        <v>0</v>
      </c>
      <c r="X159">
        <f>IF(Source!BI804&lt;=1,I159, 0)</f>
        <v>294.22000000000003</v>
      </c>
      <c r="Y159">
        <f>IF(Source!BI804=2,I159, 0)</f>
        <v>0</v>
      </c>
      <c r="Z159">
        <f>IF(Source!BI804=3,I159, 0)</f>
        <v>0</v>
      </c>
      <c r="AA159">
        <f>IF(Source!BI804=4,I159, 0)</f>
        <v>0</v>
      </c>
      <c r="AI159">
        <v>3</v>
      </c>
    </row>
    <row r="160" spans="1:35" ht="14.4" x14ac:dyDescent="0.3">
      <c r="A160" s="19"/>
      <c r="B160" s="19"/>
      <c r="C160" s="19" t="s">
        <v>970</v>
      </c>
      <c r="D160" s="21" t="s">
        <v>971</v>
      </c>
      <c r="E160" s="20">
        <f>Source!DN803</f>
        <v>105</v>
      </c>
      <c r="F160" s="23"/>
      <c r="G160" s="22"/>
      <c r="H160" s="20"/>
      <c r="I160" s="23">
        <f>SUM(Q154:Q159)</f>
        <v>22.67</v>
      </c>
      <c r="J160" s="20">
        <f>Source!BZ803</f>
        <v>85</v>
      </c>
      <c r="K160" s="23">
        <f>SUM(R154:R159)</f>
        <v>466.86</v>
      </c>
    </row>
    <row r="161" spans="1:35" ht="14.4" x14ac:dyDescent="0.3">
      <c r="A161" s="19"/>
      <c r="B161" s="19"/>
      <c r="C161" s="19" t="s">
        <v>972</v>
      </c>
      <c r="D161" s="21" t="s">
        <v>971</v>
      </c>
      <c r="E161" s="20">
        <f>Source!DO803</f>
        <v>77</v>
      </c>
      <c r="F161" s="23"/>
      <c r="G161" s="22"/>
      <c r="H161" s="20"/>
      <c r="I161" s="23">
        <f>SUM(S154:S160)</f>
        <v>16.62</v>
      </c>
      <c r="J161" s="20">
        <f>Source!CA803</f>
        <v>41</v>
      </c>
      <c r="K161" s="23">
        <f>SUM(T154:T160)</f>
        <v>225.19</v>
      </c>
    </row>
    <row r="162" spans="1:35" ht="14.4" x14ac:dyDescent="0.3">
      <c r="A162" s="19"/>
      <c r="B162" s="19"/>
      <c r="C162" s="19" t="s">
        <v>978</v>
      </c>
      <c r="D162" s="21" t="s">
        <v>971</v>
      </c>
      <c r="E162" s="20">
        <f>175</f>
        <v>175</v>
      </c>
      <c r="F162" s="23"/>
      <c r="G162" s="22"/>
      <c r="H162" s="20"/>
      <c r="I162" s="23">
        <f>SUM(U154:U161)</f>
        <v>15.31</v>
      </c>
      <c r="J162" s="20">
        <f>157</f>
        <v>157</v>
      </c>
      <c r="K162" s="23">
        <f>SUM(V154:V161)</f>
        <v>349.48</v>
      </c>
    </row>
    <row r="163" spans="1:35" ht="14.4" x14ac:dyDescent="0.3">
      <c r="A163" s="26"/>
      <c r="B163" s="26"/>
      <c r="C163" s="26" t="s">
        <v>973</v>
      </c>
      <c r="D163" s="27" t="s">
        <v>974</v>
      </c>
      <c r="E163" s="28">
        <f>Source!AQ803</f>
        <v>0.78</v>
      </c>
      <c r="F163" s="29"/>
      <c r="G163" s="30" t="str">
        <f>Source!DI803</f>
        <v/>
      </c>
      <c r="H163" s="28">
        <f>Source!AV803</f>
        <v>1.0469999999999999</v>
      </c>
      <c r="I163" s="29">
        <f>Source!U803</f>
        <v>2.0743163999999998</v>
      </c>
      <c r="J163" s="28"/>
      <c r="K163" s="29"/>
      <c r="AB163" s="25">
        <f>I163</f>
        <v>2.0743163999999998</v>
      </c>
    </row>
    <row r="164" spans="1:35" ht="13.8" x14ac:dyDescent="0.25">
      <c r="C164" s="13" t="s">
        <v>975</v>
      </c>
      <c r="H164" s="50">
        <f>I155+I156+I158+I160+I161+I162+SUM(I159:I159)</f>
        <v>418.53000000000003</v>
      </c>
      <c r="I164" s="50"/>
      <c r="J164" s="50">
        <f>K155+K156+K158+K160+K161+K162+SUM(K159:K159)</f>
        <v>3749.05</v>
      </c>
      <c r="K164" s="50"/>
      <c r="O164" s="25">
        <f>I155+I156+I158+I160+I161+I162+SUM(I159:I159)</f>
        <v>418.53000000000003</v>
      </c>
      <c r="P164" s="25">
        <f>K155+K156+K158+K160+K161+K162+SUM(K159:K159)</f>
        <v>3749.05</v>
      </c>
      <c r="X164">
        <f>IF(Source!BI803&lt;=1,I155+I156+I158+I160+I161+I162-0, 0)</f>
        <v>124.31000000000002</v>
      </c>
      <c r="Y164">
        <f>IF(Source!BI803=2,I155+I156+I158+I160+I161+I162-0, 0)</f>
        <v>0</v>
      </c>
      <c r="Z164">
        <f>IF(Source!BI803=3,I155+I156+I158+I160+I161+I162-0, 0)</f>
        <v>0</v>
      </c>
      <c r="AA164">
        <f>IF(Source!BI803=4,I155+I156+I158+I160+I161+I162,0)</f>
        <v>0</v>
      </c>
    </row>
    <row r="166" spans="1:35" ht="14.4" x14ac:dyDescent="0.3">
      <c r="A166" s="19">
        <v>13</v>
      </c>
      <c r="B166" s="19" t="str">
        <f>Source!F805</f>
        <v>3.7-41-4</v>
      </c>
      <c r="C166" s="19" t="s">
        <v>445</v>
      </c>
      <c r="D166" s="21" t="str">
        <f>Source!H805</f>
        <v>100 шт.</v>
      </c>
      <c r="E166" s="20">
        <f>Source!I805</f>
        <v>0.04</v>
      </c>
      <c r="F166" s="23"/>
      <c r="G166" s="22"/>
      <c r="H166" s="20"/>
      <c r="I166" s="23"/>
      <c r="J166" s="20"/>
      <c r="K166" s="23"/>
      <c r="Q166">
        <f>ROUND((Source!DN805/100)*(ROUND((ROUND((Source!AF805*Source!AV805*Source!I805),2)),2)), 2)</f>
        <v>244.56</v>
      </c>
      <c r="R166">
        <f>Source!X805</f>
        <v>4852.03</v>
      </c>
      <c r="S166">
        <f>ROUND((Source!DO805/100)*(ROUND((ROUND((Source!AF805*Source!AV805*Source!I805),2)),2)), 2)</f>
        <v>183.03</v>
      </c>
      <c r="T166">
        <f>Source!Y805</f>
        <v>2191.2399999999998</v>
      </c>
      <c r="U166">
        <f>ROUND((175/100)*(ROUND((ROUND((Source!AE805*Source!AV805*Source!I805),2)),2)), 2)</f>
        <v>0.57999999999999996</v>
      </c>
      <c r="V166">
        <f>ROUND((157/100)*(ROUND((ROUND((Source!AE805*Source!AV805*Source!I805),2)*Source!BS805),2)), 2)</f>
        <v>13.19</v>
      </c>
      <c r="AI166">
        <v>0</v>
      </c>
    </row>
    <row r="167" spans="1:35" x14ac:dyDescent="0.25">
      <c r="C167" s="24" t="str">
        <f>"Объем: "&amp;Source!I805&amp;"=4/"&amp;"100"</f>
        <v>Объем: 0,04=4/100</v>
      </c>
    </row>
    <row r="168" spans="1:35" ht="14.4" x14ac:dyDescent="0.3">
      <c r="A168" s="19"/>
      <c r="B168" s="19"/>
      <c r="C168" s="19" t="s">
        <v>969</v>
      </c>
      <c r="D168" s="21"/>
      <c r="E168" s="20"/>
      <c r="F168" s="23">
        <f>Source!AO805</f>
        <v>3537.6</v>
      </c>
      <c r="G168" s="22" t="str">
        <f>Source!DG805</f>
        <v/>
      </c>
      <c r="H168" s="20">
        <f>Source!AV805</f>
        <v>1.087</v>
      </c>
      <c r="I168" s="23">
        <f>ROUND((ROUND((Source!AF805*Source!AV805*Source!I805),2)),2)</f>
        <v>153.81</v>
      </c>
      <c r="J168" s="20">
        <f>IF(Source!BA805&lt;&gt; 0, Source!BA805, 1)</f>
        <v>25.44</v>
      </c>
      <c r="K168" s="23">
        <f>Source!S805</f>
        <v>3912.93</v>
      </c>
      <c r="W168">
        <f>I168</f>
        <v>153.81</v>
      </c>
    </row>
    <row r="169" spans="1:35" ht="14.4" x14ac:dyDescent="0.3">
      <c r="A169" s="19"/>
      <c r="B169" s="19"/>
      <c r="C169" s="19" t="s">
        <v>976</v>
      </c>
      <c r="D169" s="21"/>
      <c r="E169" s="20"/>
      <c r="F169" s="23">
        <f>Source!AM805</f>
        <v>137.91</v>
      </c>
      <c r="G169" s="22" t="str">
        <f>Source!DE805</f>
        <v/>
      </c>
      <c r="H169" s="20">
        <f>Source!AV805</f>
        <v>1.087</v>
      </c>
      <c r="I169" s="23">
        <f>(ROUND((ROUND(((Source!ET805)*Source!AV805*Source!I805),2)),2)+ROUND((ROUND(((Source!AE805-(Source!EU805))*Source!AV805*Source!I805),2)),2))</f>
        <v>6</v>
      </c>
      <c r="J169" s="20">
        <f>IF(Source!BB805&lt;&gt; 0, Source!BB805, 1)</f>
        <v>10.32</v>
      </c>
      <c r="K169" s="23">
        <f>Source!Q805</f>
        <v>61.92</v>
      </c>
    </row>
    <row r="170" spans="1:35" ht="14.4" x14ac:dyDescent="0.3">
      <c r="A170" s="19"/>
      <c r="B170" s="19"/>
      <c r="C170" s="19" t="s">
        <v>977</v>
      </c>
      <c r="D170" s="21"/>
      <c r="E170" s="20"/>
      <c r="F170" s="23">
        <f>Source!AN805</f>
        <v>7.61</v>
      </c>
      <c r="G170" s="22" t="str">
        <f>Source!DF805</f>
        <v/>
      </c>
      <c r="H170" s="20">
        <f>Source!AV805</f>
        <v>1.087</v>
      </c>
      <c r="I170" s="31">
        <f>ROUND((ROUND((Source!AE805*Source!AV805*Source!I805),2)),2)</f>
        <v>0.33</v>
      </c>
      <c r="J170" s="20">
        <f>IF(Source!BS805&lt;&gt; 0, Source!BS805, 1)</f>
        <v>25.44</v>
      </c>
      <c r="K170" s="31">
        <f>Source!R805</f>
        <v>8.4</v>
      </c>
      <c r="W170">
        <f>I170</f>
        <v>0.33</v>
      </c>
    </row>
    <row r="171" spans="1:35" ht="14.4" x14ac:dyDescent="0.3">
      <c r="A171" s="19"/>
      <c r="B171" s="19"/>
      <c r="C171" s="19" t="s">
        <v>981</v>
      </c>
      <c r="D171" s="21"/>
      <c r="E171" s="20"/>
      <c r="F171" s="23">
        <f>Source!AL805</f>
        <v>1406.5</v>
      </c>
      <c r="G171" s="22" t="str">
        <f>Source!DD805</f>
        <v/>
      </c>
      <c r="H171" s="20">
        <f>Source!AW805</f>
        <v>1.0029999999999999</v>
      </c>
      <c r="I171" s="23">
        <f>ROUND((ROUND((Source!AC805*Source!AW805*Source!I805),2)),2)</f>
        <v>56.43</v>
      </c>
      <c r="J171" s="20">
        <f>IF(Source!BC805&lt;&gt; 0, Source!BC805, 1)</f>
        <v>8.61</v>
      </c>
      <c r="K171" s="23">
        <f>Source!P805</f>
        <v>485.86</v>
      </c>
    </row>
    <row r="172" spans="1:35" ht="14.4" x14ac:dyDescent="0.3">
      <c r="A172" s="19"/>
      <c r="B172" s="19"/>
      <c r="C172" s="19" t="s">
        <v>970</v>
      </c>
      <c r="D172" s="21" t="s">
        <v>971</v>
      </c>
      <c r="E172" s="20">
        <f>Source!DN805</f>
        <v>159</v>
      </c>
      <c r="F172" s="23"/>
      <c r="G172" s="22"/>
      <c r="H172" s="20"/>
      <c r="I172" s="23">
        <f>SUM(Q166:Q171)</f>
        <v>244.56</v>
      </c>
      <c r="J172" s="20">
        <f>Source!BZ805</f>
        <v>124</v>
      </c>
      <c r="K172" s="23">
        <f>SUM(R166:R171)</f>
        <v>4852.03</v>
      </c>
    </row>
    <row r="173" spans="1:35" ht="14.4" x14ac:dyDescent="0.3">
      <c r="A173" s="19"/>
      <c r="B173" s="19"/>
      <c r="C173" s="19" t="s">
        <v>972</v>
      </c>
      <c r="D173" s="21" t="s">
        <v>971</v>
      </c>
      <c r="E173" s="20">
        <f>Source!DO805</f>
        <v>119</v>
      </c>
      <c r="F173" s="23"/>
      <c r="G173" s="22"/>
      <c r="H173" s="20"/>
      <c r="I173" s="23">
        <f>SUM(S166:S172)</f>
        <v>183.03</v>
      </c>
      <c r="J173" s="20">
        <f>Source!CA805</f>
        <v>56</v>
      </c>
      <c r="K173" s="23">
        <f>SUM(T166:T172)</f>
        <v>2191.2399999999998</v>
      </c>
    </row>
    <row r="174" spans="1:35" ht="14.4" x14ac:dyDescent="0.3">
      <c r="A174" s="19"/>
      <c r="B174" s="19"/>
      <c r="C174" s="19" t="s">
        <v>978</v>
      </c>
      <c r="D174" s="21" t="s">
        <v>971</v>
      </c>
      <c r="E174" s="20">
        <f>175</f>
        <v>175</v>
      </c>
      <c r="F174" s="23"/>
      <c r="G174" s="22"/>
      <c r="H174" s="20"/>
      <c r="I174" s="23">
        <f>SUM(U166:U173)</f>
        <v>0.57999999999999996</v>
      </c>
      <c r="J174" s="20">
        <f>157</f>
        <v>157</v>
      </c>
      <c r="K174" s="23">
        <f>SUM(V166:V173)</f>
        <v>13.19</v>
      </c>
    </row>
    <row r="175" spans="1:35" ht="14.4" x14ac:dyDescent="0.3">
      <c r="A175" s="26"/>
      <c r="B175" s="26"/>
      <c r="C175" s="26" t="s">
        <v>973</v>
      </c>
      <c r="D175" s="27" t="s">
        <v>974</v>
      </c>
      <c r="E175" s="28">
        <f>Source!AQ805</f>
        <v>268</v>
      </c>
      <c r="F175" s="29"/>
      <c r="G175" s="30" t="str">
        <f>Source!DI805</f>
        <v/>
      </c>
      <c r="H175" s="28">
        <f>Source!AV805</f>
        <v>1.087</v>
      </c>
      <c r="I175" s="29">
        <f>Source!U805</f>
        <v>11.65264</v>
      </c>
      <c r="J175" s="28"/>
      <c r="K175" s="29"/>
      <c r="AB175" s="25">
        <f>I175</f>
        <v>11.65264</v>
      </c>
    </row>
    <row r="176" spans="1:35" ht="13.8" x14ac:dyDescent="0.25">
      <c r="C176" s="13" t="s">
        <v>975</v>
      </c>
      <c r="H176" s="50">
        <f>I168+I169+I171+I172+I173+I174+0</f>
        <v>644.41000000000008</v>
      </c>
      <c r="I176" s="50"/>
      <c r="J176" s="50">
        <f>K168+K169+K171+K172+K173+K174+0</f>
        <v>11517.17</v>
      </c>
      <c r="K176" s="50"/>
      <c r="O176" s="25">
        <f>I168+I169+I171+I172+I173+I174+0</f>
        <v>644.41000000000008</v>
      </c>
      <c r="P176" s="25">
        <f>K168+K169+K171+K172+K173+K174+0</f>
        <v>11517.17</v>
      </c>
      <c r="X176">
        <f>IF(Source!BI805&lt;=1,I168+I169+I171+I172+I173+I174-0, 0)</f>
        <v>644.41000000000008</v>
      </c>
      <c r="Y176">
        <f>IF(Source!BI805=2,I168+I169+I171+I172+I173+I174-0, 0)</f>
        <v>0</v>
      </c>
      <c r="Z176">
        <f>IF(Source!BI805=3,I168+I169+I171+I172+I173+I174-0, 0)</f>
        <v>0</v>
      </c>
      <c r="AA176">
        <f>IF(Source!BI805=4,I168+I169+I171+I172+I173+I174,0)</f>
        <v>0</v>
      </c>
    </row>
    <row r="178" spans="1:35" ht="14.4" x14ac:dyDescent="0.3">
      <c r="A178" s="19">
        <v>14</v>
      </c>
      <c r="B178" s="19" t="str">
        <f>Source!F806</f>
        <v>3.7-41-3</v>
      </c>
      <c r="C178" s="19" t="s">
        <v>450</v>
      </c>
      <c r="D178" s="21" t="str">
        <f>Source!H806</f>
        <v>100 шт.</v>
      </c>
      <c r="E178" s="20">
        <f>Source!I806</f>
        <v>0.02</v>
      </c>
      <c r="F178" s="23"/>
      <c r="G178" s="22"/>
      <c r="H178" s="20"/>
      <c r="I178" s="23"/>
      <c r="J178" s="20"/>
      <c r="K178" s="23"/>
      <c r="Q178">
        <f>ROUND((Source!DN806/100)*(ROUND((ROUND((Source!AF806*Source!AV806*Source!I806),2)),2)), 2)</f>
        <v>92.17</v>
      </c>
      <c r="R178">
        <f>Source!X806</f>
        <v>1828.7</v>
      </c>
      <c r="S178">
        <f>ROUND((Source!DO806/100)*(ROUND((ROUND((Source!AF806*Source!AV806*Source!I806),2)),2)), 2)</f>
        <v>68.98</v>
      </c>
      <c r="T178">
        <f>Source!Y806</f>
        <v>825.87</v>
      </c>
      <c r="U178">
        <f>ROUND((175/100)*(ROUND((ROUND((Source!AE806*Source!AV806*Source!I806),2)),2)), 2)</f>
        <v>0.18</v>
      </c>
      <c r="V178">
        <f>ROUND((157/100)*(ROUND((ROUND((Source!AE806*Source!AV806*Source!I806),2)*Source!BS806),2)), 2)</f>
        <v>3.99</v>
      </c>
      <c r="AI178">
        <v>0</v>
      </c>
    </row>
    <row r="179" spans="1:35" x14ac:dyDescent="0.25">
      <c r="C179" s="24" t="str">
        <f>"Объем: "&amp;Source!I806&amp;"=(2)/"&amp;"100"</f>
        <v>Объем: 0,02=(2)/100</v>
      </c>
    </row>
    <row r="180" spans="1:35" ht="14.4" x14ac:dyDescent="0.3">
      <c r="A180" s="19"/>
      <c r="B180" s="19"/>
      <c r="C180" s="19" t="s">
        <v>969</v>
      </c>
      <c r="D180" s="21"/>
      <c r="E180" s="20"/>
      <c r="F180" s="23">
        <f>Source!AO806</f>
        <v>2666.4</v>
      </c>
      <c r="G180" s="22" t="str">
        <f>Source!DG806</f>
        <v/>
      </c>
      <c r="H180" s="20">
        <f>Source!AV806</f>
        <v>1.087</v>
      </c>
      <c r="I180" s="23">
        <f>ROUND((ROUND((Source!AF806*Source!AV806*Source!I806),2)),2)</f>
        <v>57.97</v>
      </c>
      <c r="J180" s="20">
        <f>IF(Source!BA806&lt;&gt; 0, Source!BA806, 1)</f>
        <v>25.44</v>
      </c>
      <c r="K180" s="23">
        <f>Source!S806</f>
        <v>1474.76</v>
      </c>
      <c r="W180">
        <f>I180</f>
        <v>57.97</v>
      </c>
    </row>
    <row r="181" spans="1:35" ht="14.4" x14ac:dyDescent="0.3">
      <c r="A181" s="19"/>
      <c r="B181" s="19"/>
      <c r="C181" s="19" t="s">
        <v>976</v>
      </c>
      <c r="D181" s="21"/>
      <c r="E181" s="20"/>
      <c r="F181" s="23">
        <f>Source!AM806</f>
        <v>121.78</v>
      </c>
      <c r="G181" s="22" t="str">
        <f>Source!DE806</f>
        <v/>
      </c>
      <c r="H181" s="20">
        <f>Source!AV806</f>
        <v>1.087</v>
      </c>
      <c r="I181" s="23">
        <f>(ROUND((ROUND(((Source!ET806)*Source!AV806*Source!I806),2)),2)+ROUND((ROUND(((Source!AE806-(Source!EU806))*Source!AV806*Source!I806),2)),2))</f>
        <v>2.65</v>
      </c>
      <c r="J181" s="20">
        <f>IF(Source!BB806&lt;&gt; 0, Source!BB806, 1)</f>
        <v>10.4</v>
      </c>
      <c r="K181" s="23">
        <f>Source!Q806</f>
        <v>27.56</v>
      </c>
    </row>
    <row r="182" spans="1:35" ht="14.4" x14ac:dyDescent="0.3">
      <c r="A182" s="19"/>
      <c r="B182" s="19"/>
      <c r="C182" s="19" t="s">
        <v>977</v>
      </c>
      <c r="D182" s="21"/>
      <c r="E182" s="20"/>
      <c r="F182" s="23">
        <f>Source!AN806</f>
        <v>4.5999999999999996</v>
      </c>
      <c r="G182" s="22" t="str">
        <f>Source!DF806</f>
        <v/>
      </c>
      <c r="H182" s="20">
        <f>Source!AV806</f>
        <v>1.087</v>
      </c>
      <c r="I182" s="31">
        <f>ROUND((ROUND((Source!AE806*Source!AV806*Source!I806),2)),2)</f>
        <v>0.1</v>
      </c>
      <c r="J182" s="20">
        <f>IF(Source!BS806&lt;&gt; 0, Source!BS806, 1)</f>
        <v>25.44</v>
      </c>
      <c r="K182" s="31">
        <f>Source!R806</f>
        <v>2.54</v>
      </c>
      <c r="W182">
        <f>I182</f>
        <v>0.1</v>
      </c>
    </row>
    <row r="183" spans="1:35" ht="14.4" x14ac:dyDescent="0.3">
      <c r="A183" s="19"/>
      <c r="B183" s="19"/>
      <c r="C183" s="19" t="s">
        <v>981</v>
      </c>
      <c r="D183" s="21"/>
      <c r="E183" s="20"/>
      <c r="F183" s="23">
        <f>Source!AL806</f>
        <v>905.73</v>
      </c>
      <c r="G183" s="22" t="str">
        <f>Source!DD806</f>
        <v/>
      </c>
      <c r="H183" s="20">
        <f>Source!AW806</f>
        <v>1.0029999999999999</v>
      </c>
      <c r="I183" s="23">
        <f>ROUND((ROUND((Source!AC806*Source!AW806*Source!I806),2)),2)</f>
        <v>18.170000000000002</v>
      </c>
      <c r="J183" s="20">
        <f>IF(Source!BC806&lt;&gt; 0, Source!BC806, 1)</f>
        <v>9.7100000000000009</v>
      </c>
      <c r="K183" s="23">
        <f>Source!P806</f>
        <v>176.43</v>
      </c>
    </row>
    <row r="184" spans="1:35" ht="14.4" x14ac:dyDescent="0.3">
      <c r="A184" s="19"/>
      <c r="B184" s="19"/>
      <c r="C184" s="19" t="s">
        <v>970</v>
      </c>
      <c r="D184" s="21" t="s">
        <v>971</v>
      </c>
      <c r="E184" s="20">
        <f>Source!DN806</f>
        <v>159</v>
      </c>
      <c r="F184" s="23"/>
      <c r="G184" s="22"/>
      <c r="H184" s="20"/>
      <c r="I184" s="23">
        <f>SUM(Q178:Q183)</f>
        <v>92.17</v>
      </c>
      <c r="J184" s="20">
        <f>Source!BZ806</f>
        <v>124</v>
      </c>
      <c r="K184" s="23">
        <f>SUM(R178:R183)</f>
        <v>1828.7</v>
      </c>
    </row>
    <row r="185" spans="1:35" ht="14.4" x14ac:dyDescent="0.3">
      <c r="A185" s="19"/>
      <c r="B185" s="19"/>
      <c r="C185" s="19" t="s">
        <v>972</v>
      </c>
      <c r="D185" s="21" t="s">
        <v>971</v>
      </c>
      <c r="E185" s="20">
        <f>Source!DO806</f>
        <v>119</v>
      </c>
      <c r="F185" s="23"/>
      <c r="G185" s="22"/>
      <c r="H185" s="20"/>
      <c r="I185" s="23">
        <f>SUM(S178:S184)</f>
        <v>68.98</v>
      </c>
      <c r="J185" s="20">
        <f>Source!CA806</f>
        <v>56</v>
      </c>
      <c r="K185" s="23">
        <f>SUM(T178:T184)</f>
        <v>825.87</v>
      </c>
    </row>
    <row r="186" spans="1:35" ht="14.4" x14ac:dyDescent="0.3">
      <c r="A186" s="19"/>
      <c r="B186" s="19"/>
      <c r="C186" s="19" t="s">
        <v>978</v>
      </c>
      <c r="D186" s="21" t="s">
        <v>971</v>
      </c>
      <c r="E186" s="20">
        <f>175</f>
        <v>175</v>
      </c>
      <c r="F186" s="23"/>
      <c r="G186" s="22"/>
      <c r="H186" s="20"/>
      <c r="I186" s="23">
        <f>SUM(U178:U185)</f>
        <v>0.18</v>
      </c>
      <c r="J186" s="20">
        <f>157</f>
        <v>157</v>
      </c>
      <c r="K186" s="23">
        <f>SUM(V178:V185)</f>
        <v>3.99</v>
      </c>
    </row>
    <row r="187" spans="1:35" ht="14.4" x14ac:dyDescent="0.3">
      <c r="A187" s="26"/>
      <c r="B187" s="26"/>
      <c r="C187" s="26" t="s">
        <v>973</v>
      </c>
      <c r="D187" s="27" t="s">
        <v>974</v>
      </c>
      <c r="E187" s="28">
        <f>Source!AQ806</f>
        <v>202</v>
      </c>
      <c r="F187" s="29"/>
      <c r="G187" s="30" t="str">
        <f>Source!DI806</f>
        <v/>
      </c>
      <c r="H187" s="28">
        <f>Source!AV806</f>
        <v>1.087</v>
      </c>
      <c r="I187" s="29">
        <f>Source!U806</f>
        <v>4.3914799999999996</v>
      </c>
      <c r="J187" s="28"/>
      <c r="K187" s="29"/>
      <c r="AB187" s="25">
        <f>I187</f>
        <v>4.3914799999999996</v>
      </c>
    </row>
    <row r="188" spans="1:35" ht="13.8" x14ac:dyDescent="0.25">
      <c r="C188" s="13" t="s">
        <v>975</v>
      </c>
      <c r="H188" s="50">
        <f>I180+I181+I183+I184+I185+I186+0</f>
        <v>240.12</v>
      </c>
      <c r="I188" s="50"/>
      <c r="J188" s="50">
        <f>K180+K181+K183+K184+K185+K186+0</f>
        <v>4337.3099999999995</v>
      </c>
      <c r="K188" s="50"/>
      <c r="O188" s="25">
        <f>I180+I181+I183+I184+I185+I186+0</f>
        <v>240.12</v>
      </c>
      <c r="P188" s="25">
        <f>K180+K181+K183+K184+K185+K186+0</f>
        <v>4337.3099999999995</v>
      </c>
      <c r="X188">
        <f>IF(Source!BI806&lt;=1,I180+I181+I183+I184+I185+I186-0, 0)</f>
        <v>240.12</v>
      </c>
      <c r="Y188">
        <f>IF(Source!BI806=2,I180+I181+I183+I184+I185+I186-0, 0)</f>
        <v>0</v>
      </c>
      <c r="Z188">
        <f>IF(Source!BI806=3,I180+I181+I183+I184+I185+I186-0, 0)</f>
        <v>0</v>
      </c>
      <c r="AA188">
        <f>IF(Source!BI806=4,I180+I181+I183+I184+I185+I186,0)</f>
        <v>0</v>
      </c>
    </row>
    <row r="190" spans="1:35" ht="41.4" x14ac:dyDescent="0.3">
      <c r="A190" s="19">
        <v>15</v>
      </c>
      <c r="B190" s="19" t="str">
        <f>Source!F807</f>
        <v>3.7-42-1</v>
      </c>
      <c r="C190" s="19" t="s">
        <v>453</v>
      </c>
      <c r="D190" s="21" t="str">
        <f>Source!H807</f>
        <v>1 комплект</v>
      </c>
      <c r="E190" s="20">
        <f>Source!I807</f>
        <v>2</v>
      </c>
      <c r="F190" s="23"/>
      <c r="G190" s="22"/>
      <c r="H190" s="20"/>
      <c r="I190" s="23"/>
      <c r="J190" s="20"/>
      <c r="K190" s="23"/>
      <c r="Q190">
        <f>ROUND((Source!DN807/100)*(ROUND((ROUND((Source!AF807*Source!AV807*Source!I807),2)),2)), 2)</f>
        <v>473.42</v>
      </c>
      <c r="R190">
        <f>Source!X807</f>
        <v>9392.7000000000007</v>
      </c>
      <c r="S190">
        <f>ROUND((Source!DO807/100)*(ROUND((ROUND((Source!AF807*Source!AV807*Source!I807),2)),2)), 2)</f>
        <v>354.32</v>
      </c>
      <c r="T190">
        <f>Source!Y807</f>
        <v>4241.87</v>
      </c>
      <c r="U190">
        <f>ROUND((175/100)*(ROUND((ROUND((Source!AE807*Source!AV807*Source!I807),2)),2)), 2)</f>
        <v>61.67</v>
      </c>
      <c r="V190">
        <f>ROUND((157/100)*(ROUND((ROUND((Source!AE807*Source!AV807*Source!I807),2)*Source!BS807),2)), 2)</f>
        <v>1407.52</v>
      </c>
      <c r="AI190">
        <v>0</v>
      </c>
    </row>
    <row r="191" spans="1:35" ht="14.4" x14ac:dyDescent="0.3">
      <c r="A191" s="19"/>
      <c r="B191" s="19"/>
      <c r="C191" s="19" t="s">
        <v>969</v>
      </c>
      <c r="D191" s="21"/>
      <c r="E191" s="20"/>
      <c r="F191" s="23">
        <f>Source!AO807</f>
        <v>136.96</v>
      </c>
      <c r="G191" s="22" t="str">
        <f>Source!DG807</f>
        <v/>
      </c>
      <c r="H191" s="20">
        <f>Source!AV807</f>
        <v>1.087</v>
      </c>
      <c r="I191" s="23">
        <f>ROUND((ROUND((Source!AF807*Source!AV807*Source!I807),2)),2)</f>
        <v>297.75</v>
      </c>
      <c r="J191" s="20">
        <f>IF(Source!BA807&lt;&gt; 0, Source!BA807, 1)</f>
        <v>25.44</v>
      </c>
      <c r="K191" s="23">
        <f>Source!S807</f>
        <v>7574.76</v>
      </c>
      <c r="W191">
        <f>I191</f>
        <v>297.75</v>
      </c>
    </row>
    <row r="192" spans="1:35" ht="14.4" x14ac:dyDescent="0.3">
      <c r="A192" s="19"/>
      <c r="B192" s="19"/>
      <c r="C192" s="19" t="s">
        <v>976</v>
      </c>
      <c r="D192" s="21"/>
      <c r="E192" s="20"/>
      <c r="F192" s="23">
        <f>Source!AM807</f>
        <v>81.06</v>
      </c>
      <c r="G192" s="22" t="str">
        <f>Source!DE807</f>
        <v/>
      </c>
      <c r="H192" s="20">
        <f>Source!AV807</f>
        <v>1.087</v>
      </c>
      <c r="I192" s="23">
        <f>(ROUND((ROUND(((Source!ET807)*Source!AV807*Source!I807),2)),2)+ROUND((ROUND(((Source!AE807-(Source!EU807))*Source!AV807*Source!I807),2)),2))</f>
        <v>176.22</v>
      </c>
      <c r="J192" s="20">
        <f>IF(Source!BB807&lt;&gt; 0, Source!BB807, 1)</f>
        <v>9.77</v>
      </c>
      <c r="K192" s="23">
        <f>Source!Q807</f>
        <v>1721.67</v>
      </c>
    </row>
    <row r="193" spans="1:35" ht="14.4" x14ac:dyDescent="0.3">
      <c r="A193" s="19"/>
      <c r="B193" s="19"/>
      <c r="C193" s="19" t="s">
        <v>977</v>
      </c>
      <c r="D193" s="21"/>
      <c r="E193" s="20"/>
      <c r="F193" s="23">
        <f>Source!AN807</f>
        <v>16.21</v>
      </c>
      <c r="G193" s="22" t="str">
        <f>Source!DF807</f>
        <v/>
      </c>
      <c r="H193" s="20">
        <f>Source!AV807</f>
        <v>1.087</v>
      </c>
      <c r="I193" s="31">
        <f>ROUND((ROUND((Source!AE807*Source!AV807*Source!I807),2)),2)</f>
        <v>35.24</v>
      </c>
      <c r="J193" s="20">
        <f>IF(Source!BS807&lt;&gt; 0, Source!BS807, 1)</f>
        <v>25.44</v>
      </c>
      <c r="K193" s="31">
        <f>Source!R807</f>
        <v>896.51</v>
      </c>
      <c r="W193">
        <f>I193</f>
        <v>35.24</v>
      </c>
    </row>
    <row r="194" spans="1:35" ht="14.4" x14ac:dyDescent="0.3">
      <c r="A194" s="19"/>
      <c r="B194" s="19"/>
      <c r="C194" s="19" t="s">
        <v>970</v>
      </c>
      <c r="D194" s="21" t="s">
        <v>971</v>
      </c>
      <c r="E194" s="20">
        <f>Source!DN807</f>
        <v>159</v>
      </c>
      <c r="F194" s="23"/>
      <c r="G194" s="22"/>
      <c r="H194" s="20"/>
      <c r="I194" s="23">
        <f>SUM(Q190:Q193)</f>
        <v>473.42</v>
      </c>
      <c r="J194" s="20">
        <f>Source!BZ807</f>
        <v>124</v>
      </c>
      <c r="K194" s="23">
        <f>SUM(R190:R193)</f>
        <v>9392.7000000000007</v>
      </c>
    </row>
    <row r="195" spans="1:35" ht="14.4" x14ac:dyDescent="0.3">
      <c r="A195" s="19"/>
      <c r="B195" s="19"/>
      <c r="C195" s="19" t="s">
        <v>972</v>
      </c>
      <c r="D195" s="21" t="s">
        <v>971</v>
      </c>
      <c r="E195" s="20">
        <f>Source!DO807</f>
        <v>119</v>
      </c>
      <c r="F195" s="23"/>
      <c r="G195" s="22"/>
      <c r="H195" s="20"/>
      <c r="I195" s="23">
        <f>SUM(S190:S194)</f>
        <v>354.32</v>
      </c>
      <c r="J195" s="20">
        <f>Source!CA807</f>
        <v>56</v>
      </c>
      <c r="K195" s="23">
        <f>SUM(T190:T194)</f>
        <v>4241.87</v>
      </c>
    </row>
    <row r="196" spans="1:35" ht="14.4" x14ac:dyDescent="0.3">
      <c r="A196" s="19"/>
      <c r="B196" s="19"/>
      <c r="C196" s="19" t="s">
        <v>978</v>
      </c>
      <c r="D196" s="21" t="s">
        <v>971</v>
      </c>
      <c r="E196" s="20">
        <f>175</f>
        <v>175</v>
      </c>
      <c r="F196" s="23"/>
      <c r="G196" s="22"/>
      <c r="H196" s="20"/>
      <c r="I196" s="23">
        <f>SUM(U190:U195)</f>
        <v>61.67</v>
      </c>
      <c r="J196" s="20">
        <f>157</f>
        <v>157</v>
      </c>
      <c r="K196" s="23">
        <f>SUM(V190:V195)</f>
        <v>1407.52</v>
      </c>
    </row>
    <row r="197" spans="1:35" ht="14.4" x14ac:dyDescent="0.3">
      <c r="A197" s="26"/>
      <c r="B197" s="26"/>
      <c r="C197" s="26" t="s">
        <v>973</v>
      </c>
      <c r="D197" s="27" t="s">
        <v>974</v>
      </c>
      <c r="E197" s="28">
        <f>Source!AQ807</f>
        <v>10.7</v>
      </c>
      <c r="F197" s="29"/>
      <c r="G197" s="30" t="str">
        <f>Source!DI807</f>
        <v/>
      </c>
      <c r="H197" s="28">
        <f>Source!AV807</f>
        <v>1.087</v>
      </c>
      <c r="I197" s="29">
        <f>Source!U807</f>
        <v>23.261799999999997</v>
      </c>
      <c r="J197" s="28"/>
      <c r="K197" s="29"/>
      <c r="AB197" s="25">
        <f>I197</f>
        <v>23.261799999999997</v>
      </c>
    </row>
    <row r="198" spans="1:35" ht="13.8" x14ac:dyDescent="0.25">
      <c r="C198" s="13" t="s">
        <v>975</v>
      </c>
      <c r="H198" s="50">
        <f>I191+I192+I194+I195+I196+0</f>
        <v>1363.38</v>
      </c>
      <c r="I198" s="50"/>
      <c r="J198" s="50">
        <f>K191+K192+K194+K195+K196+0</f>
        <v>24338.52</v>
      </c>
      <c r="K198" s="50"/>
      <c r="O198" s="25">
        <f>I191+I192+I194+I195+I196+0</f>
        <v>1363.38</v>
      </c>
      <c r="P198" s="25">
        <f>K191+K192+K194+K195+K196+0</f>
        <v>24338.52</v>
      </c>
      <c r="X198">
        <f>IF(Source!BI807&lt;=1,I191+I192+I194+I195+I196-0, 0)</f>
        <v>1363.38</v>
      </c>
      <c r="Y198">
        <f>IF(Source!BI807=2,I191+I192+I194+I195+I196-0, 0)</f>
        <v>0</v>
      </c>
      <c r="Z198">
        <f>IF(Source!BI807=3,I191+I192+I194+I195+I196-0, 0)</f>
        <v>0</v>
      </c>
      <c r="AA198">
        <f>IF(Source!BI807=4,I191+I192+I194+I195+I196,0)</f>
        <v>0</v>
      </c>
    </row>
    <row r="200" spans="1:35" ht="27.6" x14ac:dyDescent="0.3">
      <c r="A200" s="19">
        <v>16</v>
      </c>
      <c r="B200" s="19" t="str">
        <f>Source!F808</f>
        <v>2.1-3-43</v>
      </c>
      <c r="C200" s="19" t="s">
        <v>456</v>
      </c>
      <c r="D200" s="21" t="str">
        <f>Source!H808</f>
        <v>маш.-ч.</v>
      </c>
      <c r="E200" s="20">
        <f>Source!I808</f>
        <v>8</v>
      </c>
      <c r="F200" s="23"/>
      <c r="G200" s="22"/>
      <c r="H200" s="20"/>
      <c r="I200" s="23"/>
      <c r="J200" s="20"/>
      <c r="K200" s="23"/>
      <c r="Q200">
        <f>ROUND((Source!DN808/100)*(ROUND((ROUND((Source!AF808*Source!AV808*Source!I808),2)),2)), 2)</f>
        <v>0</v>
      </c>
      <c r="R200">
        <f>Source!X808</f>
        <v>0</v>
      </c>
      <c r="S200">
        <f>ROUND((Source!DO808/100)*(ROUND((ROUND((Source!AF808*Source!AV808*Source!I808),2)),2)), 2)</f>
        <v>0</v>
      </c>
      <c r="T200">
        <f>Source!Y808</f>
        <v>0</v>
      </c>
      <c r="U200">
        <f>ROUND((175/100)*(ROUND((ROUND((Source!AE808*Source!AV808*Source!I808),2)),2)), 2)</f>
        <v>588.41999999999996</v>
      </c>
      <c r="V200">
        <f>ROUND((157/100)*(ROUND((ROUND((Source!AE808*Source!AV808*Source!I808),2)*Source!BS808),2)), 2)</f>
        <v>13429.7</v>
      </c>
      <c r="AI200">
        <v>2</v>
      </c>
    </row>
    <row r="201" spans="1:35" ht="14.4" x14ac:dyDescent="0.3">
      <c r="A201" s="19"/>
      <c r="B201" s="19"/>
      <c r="C201" s="19" t="s">
        <v>976</v>
      </c>
      <c r="D201" s="21"/>
      <c r="E201" s="20"/>
      <c r="F201" s="23">
        <f>Source!AM808</f>
        <v>519.08000000000004</v>
      </c>
      <c r="G201" s="22" t="str">
        <f>Source!DE808</f>
        <v/>
      </c>
      <c r="H201" s="20">
        <f>Source!AV808</f>
        <v>1</v>
      </c>
      <c r="I201" s="23">
        <f>(ROUND((ROUND(((Source!ET808)*Source!AV808*Source!I808),2)),2)+ROUND((ROUND(((Source!AE808-(Source!EU808))*Source!AV808*Source!I808),2)),2))</f>
        <v>4152.6400000000003</v>
      </c>
      <c r="J201" s="20">
        <f>IF(Source!BB808&lt;&gt; 0, Source!BB808, 1)</f>
        <v>7.82</v>
      </c>
      <c r="K201" s="23">
        <f>Source!Q808</f>
        <v>32473.64</v>
      </c>
    </row>
    <row r="202" spans="1:35" ht="14.4" x14ac:dyDescent="0.3">
      <c r="A202" s="19"/>
      <c r="B202" s="19"/>
      <c r="C202" s="19" t="s">
        <v>977</v>
      </c>
      <c r="D202" s="21"/>
      <c r="E202" s="20"/>
      <c r="F202" s="23">
        <f>Source!AN808</f>
        <v>42.03</v>
      </c>
      <c r="G202" s="22" t="str">
        <f>Source!DF808</f>
        <v/>
      </c>
      <c r="H202" s="20">
        <f>Source!AV808</f>
        <v>1</v>
      </c>
      <c r="I202" s="31">
        <f>ROUND((ROUND((Source!AE808*Source!AV808*Source!I808),2)),2)</f>
        <v>336.24</v>
      </c>
      <c r="J202" s="20">
        <f>IF(Source!BS808&lt;&gt; 0, Source!BS808, 1)</f>
        <v>25.44</v>
      </c>
      <c r="K202" s="31">
        <f>Source!R808</f>
        <v>8553.9500000000007</v>
      </c>
      <c r="W202">
        <f>I202</f>
        <v>336.24</v>
      </c>
    </row>
    <row r="203" spans="1:35" ht="14.4" x14ac:dyDescent="0.3">
      <c r="A203" s="26"/>
      <c r="B203" s="26"/>
      <c r="C203" s="26" t="s">
        <v>978</v>
      </c>
      <c r="D203" s="27" t="s">
        <v>971</v>
      </c>
      <c r="E203" s="28">
        <f>175</f>
        <v>175</v>
      </c>
      <c r="F203" s="29"/>
      <c r="G203" s="30"/>
      <c r="H203" s="28"/>
      <c r="I203" s="29">
        <f>SUM(U200:U202)</f>
        <v>588.41999999999996</v>
      </c>
      <c r="J203" s="28">
        <f>157</f>
        <v>157</v>
      </c>
      <c r="K203" s="29">
        <f>SUM(V200:V202)</f>
        <v>13429.7</v>
      </c>
    </row>
    <row r="204" spans="1:35" ht="13.8" x14ac:dyDescent="0.25">
      <c r="C204" s="13" t="s">
        <v>975</v>
      </c>
      <c r="H204" s="50">
        <f>I201+I203+0</f>
        <v>4741.0600000000004</v>
      </c>
      <c r="I204" s="50"/>
      <c r="J204" s="50">
        <f>K201+K203+0</f>
        <v>45903.34</v>
      </c>
      <c r="K204" s="50"/>
      <c r="O204" s="25">
        <f>I201+I203+0</f>
        <v>4741.0600000000004</v>
      </c>
      <c r="P204" s="25">
        <f>K201+K203+0</f>
        <v>45903.34</v>
      </c>
      <c r="X204">
        <f>IF(Source!BI808&lt;=1,I201+I203-0, 0)</f>
        <v>4741.0600000000004</v>
      </c>
      <c r="Y204">
        <f>IF(Source!BI808=2,I201+I203-0, 0)</f>
        <v>0</v>
      </c>
      <c r="Z204">
        <f>IF(Source!BI808=3,I201+I203-0, 0)</f>
        <v>0</v>
      </c>
      <c r="AA204">
        <f>IF(Source!BI808=4,I201+I203,0)</f>
        <v>0</v>
      </c>
    </row>
    <row r="206" spans="1:35" ht="55.2" x14ac:dyDescent="0.3">
      <c r="A206" s="19">
        <v>17</v>
      </c>
      <c r="B206" s="19" t="str">
        <f>Source!F809</f>
        <v>6.69-2-1</v>
      </c>
      <c r="C206" s="19" t="s">
        <v>459</v>
      </c>
      <c r="D206" s="21" t="str">
        <f>Source!H809</f>
        <v>100 отверстий</v>
      </c>
      <c r="E206" s="20">
        <f>Source!I809</f>
        <v>0.01</v>
      </c>
      <c r="F206" s="23"/>
      <c r="G206" s="22"/>
      <c r="H206" s="20"/>
      <c r="I206" s="23"/>
      <c r="J206" s="20"/>
      <c r="K206" s="23"/>
      <c r="Q206">
        <f>ROUND((Source!DN809/100)*(ROUND((ROUND((Source!AF809*Source!AV809*Source!I809),2)),2)), 2)</f>
        <v>17.88</v>
      </c>
      <c r="R206">
        <f>Source!X809</f>
        <v>364.93</v>
      </c>
      <c r="S206">
        <f>ROUND((Source!DO809/100)*(ROUND((ROUND((Source!AF809*Source!AV809*Source!I809),2)),2)), 2)</f>
        <v>13.76</v>
      </c>
      <c r="T206">
        <f>Source!Y809</f>
        <v>204.96</v>
      </c>
      <c r="U206">
        <f>ROUND((175/100)*(ROUND((ROUND((Source!AE809*Source!AV809*Source!I809),2)),2)), 2)</f>
        <v>18.43</v>
      </c>
      <c r="V206">
        <f>ROUND((157/100)*(ROUND((ROUND((Source!AE809*Source!AV809*Source!I809),2)*Source!BS809),2)), 2)</f>
        <v>420.57</v>
      </c>
      <c r="AI206">
        <v>0</v>
      </c>
    </row>
    <row r="207" spans="1:35" x14ac:dyDescent="0.25">
      <c r="C207" s="24" t="str">
        <f>"Объем: "&amp;Source!I809&amp;"=1/"&amp;"100"</f>
        <v>Объем: 0,01=1/100</v>
      </c>
    </row>
    <row r="208" spans="1:35" ht="14.4" x14ac:dyDescent="0.3">
      <c r="A208" s="19"/>
      <c r="B208" s="19"/>
      <c r="C208" s="19" t="s">
        <v>969</v>
      </c>
      <c r="D208" s="21"/>
      <c r="E208" s="20"/>
      <c r="F208" s="23">
        <f>Source!AO809</f>
        <v>1877.26</v>
      </c>
      <c r="G208" s="22" t="str">
        <f>Source!DG809</f>
        <v/>
      </c>
      <c r="H208" s="20">
        <f>Source!AV809</f>
        <v>1.0469999999999999</v>
      </c>
      <c r="I208" s="23">
        <f>ROUND((ROUND((Source!AF809*Source!AV809*Source!I809),2)),2)</f>
        <v>19.649999999999999</v>
      </c>
      <c r="J208" s="20">
        <f>IF(Source!BA809&lt;&gt; 0, Source!BA809, 1)</f>
        <v>25.44</v>
      </c>
      <c r="K208" s="23">
        <f>Source!S809</f>
        <v>499.9</v>
      </c>
      <c r="W208">
        <f>I208</f>
        <v>19.649999999999999</v>
      </c>
    </row>
    <row r="209" spans="1:35" ht="14.4" x14ac:dyDescent="0.3">
      <c r="A209" s="19"/>
      <c r="B209" s="19"/>
      <c r="C209" s="19" t="s">
        <v>976</v>
      </c>
      <c r="D209" s="21"/>
      <c r="E209" s="20"/>
      <c r="F209" s="23">
        <f>Source!AM809</f>
        <v>3595.5</v>
      </c>
      <c r="G209" s="22" t="str">
        <f>Source!DE809</f>
        <v/>
      </c>
      <c r="H209" s="20">
        <f>Source!AV809</f>
        <v>1.0469999999999999</v>
      </c>
      <c r="I209" s="23">
        <f>(ROUND((ROUND(((Source!ET809)*Source!AV809*Source!I809),2)),2)+ROUND((ROUND(((Source!AE809-(Source!EU809))*Source!AV809*Source!I809),2)),2))</f>
        <v>37.64</v>
      </c>
      <c r="J209" s="20">
        <f>IF(Source!BB809&lt;&gt; 0, Source!BB809, 1)</f>
        <v>10.46</v>
      </c>
      <c r="K209" s="23">
        <f>Source!Q809</f>
        <v>393.71</v>
      </c>
    </row>
    <row r="210" spans="1:35" ht="14.4" x14ac:dyDescent="0.3">
      <c r="A210" s="19"/>
      <c r="B210" s="19"/>
      <c r="C210" s="19" t="s">
        <v>977</v>
      </c>
      <c r="D210" s="21"/>
      <c r="E210" s="20"/>
      <c r="F210" s="23">
        <f>Source!AN809</f>
        <v>1005.75</v>
      </c>
      <c r="G210" s="22" t="str">
        <f>Source!DF809</f>
        <v/>
      </c>
      <c r="H210" s="20">
        <f>Source!AV809</f>
        <v>1.0469999999999999</v>
      </c>
      <c r="I210" s="31">
        <f>ROUND((ROUND((Source!AE809*Source!AV809*Source!I809),2)),2)</f>
        <v>10.53</v>
      </c>
      <c r="J210" s="20">
        <f>IF(Source!BS809&lt;&gt; 0, Source!BS809, 1)</f>
        <v>25.44</v>
      </c>
      <c r="K210" s="31">
        <f>Source!R809</f>
        <v>267.88</v>
      </c>
      <c r="W210">
        <f>I210</f>
        <v>10.53</v>
      </c>
    </row>
    <row r="211" spans="1:35" ht="14.4" x14ac:dyDescent="0.3">
      <c r="A211" s="19"/>
      <c r="B211" s="19"/>
      <c r="C211" s="19" t="s">
        <v>970</v>
      </c>
      <c r="D211" s="21" t="s">
        <v>971</v>
      </c>
      <c r="E211" s="20">
        <f>Source!DN809</f>
        <v>91</v>
      </c>
      <c r="F211" s="23"/>
      <c r="G211" s="22"/>
      <c r="H211" s="20"/>
      <c r="I211" s="23">
        <f>SUM(Q206:Q210)</f>
        <v>17.88</v>
      </c>
      <c r="J211" s="20">
        <f>Source!BZ809</f>
        <v>73</v>
      </c>
      <c r="K211" s="23">
        <f>SUM(R206:R210)</f>
        <v>364.93</v>
      </c>
    </row>
    <row r="212" spans="1:35" ht="14.4" x14ac:dyDescent="0.3">
      <c r="A212" s="19"/>
      <c r="B212" s="19"/>
      <c r="C212" s="19" t="s">
        <v>972</v>
      </c>
      <c r="D212" s="21" t="s">
        <v>971</v>
      </c>
      <c r="E212" s="20">
        <f>Source!DO809</f>
        <v>70</v>
      </c>
      <c r="F212" s="23"/>
      <c r="G212" s="22"/>
      <c r="H212" s="20"/>
      <c r="I212" s="23">
        <f>SUM(S206:S211)</f>
        <v>13.76</v>
      </c>
      <c r="J212" s="20">
        <f>Source!CA809</f>
        <v>41</v>
      </c>
      <c r="K212" s="23">
        <f>SUM(T206:T211)</f>
        <v>204.96</v>
      </c>
    </row>
    <row r="213" spans="1:35" ht="14.4" x14ac:dyDescent="0.3">
      <c r="A213" s="19"/>
      <c r="B213" s="19"/>
      <c r="C213" s="19" t="s">
        <v>978</v>
      </c>
      <c r="D213" s="21" t="s">
        <v>971</v>
      </c>
      <c r="E213" s="20">
        <f>175</f>
        <v>175</v>
      </c>
      <c r="F213" s="23"/>
      <c r="G213" s="22"/>
      <c r="H213" s="20"/>
      <c r="I213" s="23">
        <f>SUM(U206:U212)</f>
        <v>18.43</v>
      </c>
      <c r="J213" s="20">
        <f>157</f>
        <v>157</v>
      </c>
      <c r="K213" s="23">
        <f>SUM(V206:V212)</f>
        <v>420.57</v>
      </c>
    </row>
    <row r="214" spans="1:35" ht="14.4" x14ac:dyDescent="0.3">
      <c r="A214" s="26"/>
      <c r="B214" s="26"/>
      <c r="C214" s="26" t="s">
        <v>973</v>
      </c>
      <c r="D214" s="27" t="s">
        <v>974</v>
      </c>
      <c r="E214" s="28">
        <f>Source!AQ809</f>
        <v>154</v>
      </c>
      <c r="F214" s="29"/>
      <c r="G214" s="30" t="str">
        <f>Source!DI809</f>
        <v/>
      </c>
      <c r="H214" s="28">
        <f>Source!AV809</f>
        <v>1.0469999999999999</v>
      </c>
      <c r="I214" s="29">
        <f>Source!U809</f>
        <v>1.6123799999999999</v>
      </c>
      <c r="J214" s="28"/>
      <c r="K214" s="29"/>
      <c r="AB214" s="25">
        <f>I214</f>
        <v>1.6123799999999999</v>
      </c>
    </row>
    <row r="215" spans="1:35" ht="13.8" x14ac:dyDescent="0.25">
      <c r="C215" s="13" t="s">
        <v>975</v>
      </c>
      <c r="H215" s="50">
        <f>I208+I209+I211+I212+I213+0</f>
        <v>107.36000000000001</v>
      </c>
      <c r="I215" s="50"/>
      <c r="J215" s="50">
        <f>K208+K209+K211+K212+K213+0</f>
        <v>1884.07</v>
      </c>
      <c r="K215" s="50"/>
      <c r="O215" s="25">
        <f>I208+I209+I211+I212+I213+0</f>
        <v>107.36000000000001</v>
      </c>
      <c r="P215" s="25">
        <f>K208+K209+K211+K212+K213+0</f>
        <v>1884.07</v>
      </c>
      <c r="X215">
        <f>IF(Source!BI809&lt;=1,I208+I209+I211+I212+I213-0, 0)</f>
        <v>107.36000000000001</v>
      </c>
      <c r="Y215">
        <f>IF(Source!BI809=2,I208+I209+I211+I212+I213-0, 0)</f>
        <v>0</v>
      </c>
      <c r="Z215">
        <f>IF(Source!BI809=3,I208+I209+I211+I212+I213-0, 0)</f>
        <v>0</v>
      </c>
      <c r="AA215">
        <f>IF(Source!BI809=4,I208+I209+I211+I212+I213,0)</f>
        <v>0</v>
      </c>
    </row>
    <row r="217" spans="1:35" ht="55.2" x14ac:dyDescent="0.3">
      <c r="A217" s="19">
        <v>18</v>
      </c>
      <c r="B217" s="19" t="str">
        <f>Source!F810</f>
        <v>6.69-2-4</v>
      </c>
      <c r="C217" s="19" t="s">
        <v>466</v>
      </c>
      <c r="D217" s="21" t="str">
        <f>Source!H810</f>
        <v>100 отверстий</v>
      </c>
      <c r="E217" s="20">
        <f>Source!I810</f>
        <v>0.13</v>
      </c>
      <c r="F217" s="23"/>
      <c r="G217" s="22"/>
      <c r="H217" s="20"/>
      <c r="I217" s="23"/>
      <c r="J217" s="20"/>
      <c r="K217" s="23"/>
      <c r="Q217">
        <f>ROUND((Source!DN810/100)*(ROUND((ROUND((Source!AF810*Source!AV810*Source!I810),2)),2)), 2)</f>
        <v>311.02999999999997</v>
      </c>
      <c r="R217">
        <f>Source!X810</f>
        <v>6347.45</v>
      </c>
      <c r="S217">
        <f>ROUND((Source!DO810/100)*(ROUND((ROUND((Source!AF810*Source!AV810*Source!I810),2)),2)), 2)</f>
        <v>239.25</v>
      </c>
      <c r="T217">
        <f>Source!Y810</f>
        <v>3565.01</v>
      </c>
      <c r="U217">
        <f>ROUND((175/100)*(ROUND((ROUND((Source!AE810*Source!AV810*Source!I810),2)),2)), 2)</f>
        <v>319.41000000000003</v>
      </c>
      <c r="V217">
        <f>ROUND((157/100)*(ROUND((ROUND((Source!AE810*Source!AV810*Source!I810),2)*Source!BS810),2)), 2)</f>
        <v>7290</v>
      </c>
      <c r="AI217">
        <v>0</v>
      </c>
    </row>
    <row r="218" spans="1:35" x14ac:dyDescent="0.25">
      <c r="C218" s="24" t="str">
        <f>"Объем: "&amp;Source!I810&amp;"=13/"&amp;"100"</f>
        <v>Объем: 0,13=13/100</v>
      </c>
    </row>
    <row r="219" spans="1:35" ht="14.4" x14ac:dyDescent="0.3">
      <c r="A219" s="19"/>
      <c r="B219" s="19"/>
      <c r="C219" s="19" t="s">
        <v>969</v>
      </c>
      <c r="D219" s="21"/>
      <c r="E219" s="20"/>
      <c r="F219" s="23">
        <f>Source!AO810</f>
        <v>2511.14</v>
      </c>
      <c r="G219" s="22" t="str">
        <f>Source!DG810</f>
        <v/>
      </c>
      <c r="H219" s="20">
        <f>Source!AV810</f>
        <v>1.0469999999999999</v>
      </c>
      <c r="I219" s="23">
        <f>ROUND((ROUND((Source!AF810*Source!AV810*Source!I810),2)),2)</f>
        <v>341.79</v>
      </c>
      <c r="J219" s="20">
        <f>IF(Source!BA810&lt;&gt; 0, Source!BA810, 1)</f>
        <v>25.44</v>
      </c>
      <c r="K219" s="23">
        <f>Source!S810</f>
        <v>8695.14</v>
      </c>
      <c r="W219">
        <f>I219</f>
        <v>341.79</v>
      </c>
    </row>
    <row r="220" spans="1:35" ht="14.4" x14ac:dyDescent="0.3">
      <c r="A220" s="19"/>
      <c r="B220" s="19"/>
      <c r="C220" s="19" t="s">
        <v>976</v>
      </c>
      <c r="D220" s="21"/>
      <c r="E220" s="20"/>
      <c r="F220" s="23">
        <f>Source!AM810</f>
        <v>4794</v>
      </c>
      <c r="G220" s="22" t="str">
        <f>Source!DE810</f>
        <v/>
      </c>
      <c r="H220" s="20">
        <f>Source!AV810</f>
        <v>1.0469999999999999</v>
      </c>
      <c r="I220" s="23">
        <f>(ROUND((ROUND(((Source!ET810)*Source!AV810*Source!I810),2)),2)+ROUND((ROUND(((Source!AE810-(Source!EU810))*Source!AV810*Source!I810),2)),2))</f>
        <v>652.51</v>
      </c>
      <c r="J220" s="20">
        <f>IF(Source!BB810&lt;&gt; 0, Source!BB810, 1)</f>
        <v>10.46</v>
      </c>
      <c r="K220" s="23">
        <f>Source!Q810</f>
        <v>6825.25</v>
      </c>
    </row>
    <row r="221" spans="1:35" ht="14.4" x14ac:dyDescent="0.3">
      <c r="A221" s="19"/>
      <c r="B221" s="19"/>
      <c r="C221" s="19" t="s">
        <v>977</v>
      </c>
      <c r="D221" s="21"/>
      <c r="E221" s="20"/>
      <c r="F221" s="23">
        <f>Source!AN810</f>
        <v>1341</v>
      </c>
      <c r="G221" s="22" t="str">
        <f>Source!DF810</f>
        <v/>
      </c>
      <c r="H221" s="20">
        <f>Source!AV810</f>
        <v>1.0469999999999999</v>
      </c>
      <c r="I221" s="31">
        <f>ROUND((ROUND((Source!AE810*Source!AV810*Source!I810),2)),2)</f>
        <v>182.52</v>
      </c>
      <c r="J221" s="20">
        <f>IF(Source!BS810&lt;&gt; 0, Source!BS810, 1)</f>
        <v>25.44</v>
      </c>
      <c r="K221" s="31">
        <f>Source!R810</f>
        <v>4643.3100000000004</v>
      </c>
      <c r="W221">
        <f>I221</f>
        <v>182.52</v>
      </c>
    </row>
    <row r="222" spans="1:35" ht="14.4" x14ac:dyDescent="0.3">
      <c r="A222" s="19"/>
      <c r="B222" s="19"/>
      <c r="C222" s="19" t="s">
        <v>970</v>
      </c>
      <c r="D222" s="21" t="s">
        <v>971</v>
      </c>
      <c r="E222" s="20">
        <f>Source!DN810</f>
        <v>91</v>
      </c>
      <c r="F222" s="23"/>
      <c r="G222" s="22"/>
      <c r="H222" s="20"/>
      <c r="I222" s="23">
        <f>SUM(Q217:Q221)</f>
        <v>311.02999999999997</v>
      </c>
      <c r="J222" s="20">
        <f>Source!BZ810</f>
        <v>73</v>
      </c>
      <c r="K222" s="23">
        <f>SUM(R217:R221)</f>
        <v>6347.45</v>
      </c>
    </row>
    <row r="223" spans="1:35" ht="14.4" x14ac:dyDescent="0.3">
      <c r="A223" s="19"/>
      <c r="B223" s="19"/>
      <c r="C223" s="19" t="s">
        <v>972</v>
      </c>
      <c r="D223" s="21" t="s">
        <v>971</v>
      </c>
      <c r="E223" s="20">
        <f>Source!DO810</f>
        <v>70</v>
      </c>
      <c r="F223" s="23"/>
      <c r="G223" s="22"/>
      <c r="H223" s="20"/>
      <c r="I223" s="23">
        <f>SUM(S217:S222)</f>
        <v>239.25</v>
      </c>
      <c r="J223" s="20">
        <f>Source!CA810</f>
        <v>41</v>
      </c>
      <c r="K223" s="23">
        <f>SUM(T217:T222)</f>
        <v>3565.01</v>
      </c>
    </row>
    <row r="224" spans="1:35" ht="14.4" x14ac:dyDescent="0.3">
      <c r="A224" s="19"/>
      <c r="B224" s="19"/>
      <c r="C224" s="19" t="s">
        <v>978</v>
      </c>
      <c r="D224" s="21" t="s">
        <v>971</v>
      </c>
      <c r="E224" s="20">
        <f>175</f>
        <v>175</v>
      </c>
      <c r="F224" s="23"/>
      <c r="G224" s="22"/>
      <c r="H224" s="20"/>
      <c r="I224" s="23">
        <f>SUM(U217:U223)</f>
        <v>319.41000000000003</v>
      </c>
      <c r="J224" s="20">
        <f>157</f>
        <v>157</v>
      </c>
      <c r="K224" s="23">
        <f>SUM(V217:V223)</f>
        <v>7290</v>
      </c>
    </row>
    <row r="225" spans="1:35" ht="14.4" x14ac:dyDescent="0.3">
      <c r="A225" s="26"/>
      <c r="B225" s="26"/>
      <c r="C225" s="26" t="s">
        <v>973</v>
      </c>
      <c r="D225" s="27" t="s">
        <v>974</v>
      </c>
      <c r="E225" s="28">
        <f>Source!AQ810</f>
        <v>206</v>
      </c>
      <c r="F225" s="29"/>
      <c r="G225" s="30" t="str">
        <f>Source!DI810</f>
        <v/>
      </c>
      <c r="H225" s="28">
        <f>Source!AV810</f>
        <v>1.0469999999999999</v>
      </c>
      <c r="I225" s="29">
        <f>Source!U810</f>
        <v>28.03866</v>
      </c>
      <c r="J225" s="28"/>
      <c r="K225" s="29"/>
      <c r="AB225" s="25">
        <f>I225</f>
        <v>28.03866</v>
      </c>
    </row>
    <row r="226" spans="1:35" ht="13.8" x14ac:dyDescent="0.25">
      <c r="C226" s="13" t="s">
        <v>975</v>
      </c>
      <c r="H226" s="50">
        <f>I219+I220+I222+I223+I224+0</f>
        <v>1863.99</v>
      </c>
      <c r="I226" s="50"/>
      <c r="J226" s="50">
        <f>K219+K220+K222+K223+K224+0</f>
        <v>32722.85</v>
      </c>
      <c r="K226" s="50"/>
      <c r="O226" s="25">
        <f>I219+I220+I222+I223+I224+0</f>
        <v>1863.99</v>
      </c>
      <c r="P226" s="25">
        <f>K219+K220+K222+K223+K224+0</f>
        <v>32722.85</v>
      </c>
      <c r="X226">
        <f>IF(Source!BI810&lt;=1,I219+I220+I222+I223+I224-0, 0)</f>
        <v>1863.99</v>
      </c>
      <c r="Y226">
        <f>IF(Source!BI810=2,I219+I220+I222+I223+I224-0, 0)</f>
        <v>0</v>
      </c>
      <c r="Z226">
        <f>IF(Source!BI810=3,I219+I220+I222+I223+I224-0, 0)</f>
        <v>0</v>
      </c>
      <c r="AA226">
        <f>IF(Source!BI810=4,I219+I220+I222+I223+I224,0)</f>
        <v>0</v>
      </c>
    </row>
    <row r="228" spans="1:35" ht="43.2" x14ac:dyDescent="0.3">
      <c r="A228" s="19">
        <v>19</v>
      </c>
      <c r="B228" s="19" t="str">
        <f>Source!F811</f>
        <v>6.69-9-3</v>
      </c>
      <c r="C228" s="19" t="s">
        <v>469</v>
      </c>
      <c r="D228" s="21" t="str">
        <f>Source!H811</f>
        <v>100 отверстий</v>
      </c>
      <c r="E228" s="20">
        <f>Source!I811</f>
        <v>0.14000000000000001</v>
      </c>
      <c r="F228" s="23"/>
      <c r="G228" s="22"/>
      <c r="H228" s="20"/>
      <c r="I228" s="23"/>
      <c r="J228" s="20"/>
      <c r="K228" s="23"/>
      <c r="Q228">
        <f>ROUND((Source!DN811/100)*(ROUND((ROUND((Source!AF811*Source!AV811*Source!I811),2)),2)), 2)</f>
        <v>199.32</v>
      </c>
      <c r="R228">
        <f>Source!X811</f>
        <v>4067.65</v>
      </c>
      <c r="S228">
        <f>ROUND((Source!DO811/100)*(ROUND((ROUND((Source!AF811*Source!AV811*Source!I811),2)),2)), 2)</f>
        <v>153.32</v>
      </c>
      <c r="T228">
        <f>Source!Y811</f>
        <v>2284.5700000000002</v>
      </c>
      <c r="U228">
        <f>ROUND((175/100)*(ROUND((ROUND((Source!AE811*Source!AV811*Source!I811),2)),2)), 2)</f>
        <v>0</v>
      </c>
      <c r="V228">
        <f>ROUND((157/100)*(ROUND((ROUND((Source!AE811*Source!AV811*Source!I811),2)*Source!BS811),2)), 2)</f>
        <v>0</v>
      </c>
      <c r="AI228">
        <v>0</v>
      </c>
    </row>
    <row r="229" spans="1:35" x14ac:dyDescent="0.25">
      <c r="C229" s="24" t="str">
        <f>"Объем: "&amp;Source!I811&amp;"=14/"&amp;"100"</f>
        <v>Объем: 0,14=14/100</v>
      </c>
    </row>
    <row r="230" spans="1:35" ht="14.4" x14ac:dyDescent="0.3">
      <c r="A230" s="19"/>
      <c r="B230" s="19"/>
      <c r="C230" s="19" t="s">
        <v>969</v>
      </c>
      <c r="D230" s="21"/>
      <c r="E230" s="20"/>
      <c r="F230" s="23">
        <f>Source!AO811</f>
        <v>1494.24</v>
      </c>
      <c r="G230" s="22" t="str">
        <f>Source!DG811</f>
        <v/>
      </c>
      <c r="H230" s="20">
        <f>Source!AV811</f>
        <v>1.0469999999999999</v>
      </c>
      <c r="I230" s="23">
        <f>ROUND((ROUND((Source!AF811*Source!AV811*Source!I811),2)),2)</f>
        <v>219.03</v>
      </c>
      <c r="J230" s="20">
        <f>IF(Source!BA811&lt;&gt; 0, Source!BA811, 1)</f>
        <v>25.44</v>
      </c>
      <c r="K230" s="23">
        <f>Source!S811</f>
        <v>5572.12</v>
      </c>
      <c r="W230">
        <f>I230</f>
        <v>219.03</v>
      </c>
    </row>
    <row r="231" spans="1:35" ht="14.4" x14ac:dyDescent="0.3">
      <c r="A231" s="19"/>
      <c r="B231" s="19"/>
      <c r="C231" s="19" t="s">
        <v>981</v>
      </c>
      <c r="D231" s="21"/>
      <c r="E231" s="20"/>
      <c r="F231" s="23">
        <f>Source!AL811</f>
        <v>862.81</v>
      </c>
      <c r="G231" s="22" t="str">
        <f>Source!DD811</f>
        <v/>
      </c>
      <c r="H231" s="20">
        <f>Source!AW811</f>
        <v>1.002</v>
      </c>
      <c r="I231" s="23">
        <f>ROUND((ROUND((Source!AC811*Source!AW811*Source!I811),2)),2)</f>
        <v>121.03</v>
      </c>
      <c r="J231" s="20">
        <f>IF(Source!BC811&lt;&gt; 0, Source!BC811, 1)</f>
        <v>4.96</v>
      </c>
      <c r="K231" s="23">
        <f>Source!P811</f>
        <v>600.30999999999995</v>
      </c>
    </row>
    <row r="232" spans="1:35" ht="41.4" x14ac:dyDescent="0.3">
      <c r="A232" s="19" t="s">
        <v>471</v>
      </c>
      <c r="B232" s="19" t="str">
        <f>Source!F812</f>
        <v>1.3-1-36</v>
      </c>
      <c r="C232" s="19" t="s">
        <v>473</v>
      </c>
      <c r="D232" s="21" t="str">
        <f>Source!H812</f>
        <v>м3</v>
      </c>
      <c r="E232" s="20">
        <f>Source!I812</f>
        <v>5.824E-2</v>
      </c>
      <c r="F232" s="23">
        <f>Source!AK812</f>
        <v>517.14</v>
      </c>
      <c r="G232" s="32" t="s">
        <v>3</v>
      </c>
      <c r="H232" s="20">
        <f>Source!AW812</f>
        <v>1.002</v>
      </c>
      <c r="I232" s="23">
        <f>ROUND((ROUND((Source!AC812*Source!AW812*Source!I812),2)),2)+(ROUND((ROUND(((Source!ET812)*Source!AV812*Source!I812),2)),2)+ROUND((ROUND(((Source!AE812-(Source!EU812))*Source!AV812*Source!I812),2)),2))+ROUND((ROUND((Source!AF812*Source!AV812*Source!I812),2)),2)</f>
        <v>30.18</v>
      </c>
      <c r="J232" s="20">
        <f>IF(Source!BC812&lt;&gt; 0, Source!BC812, 1)</f>
        <v>7.29</v>
      </c>
      <c r="K232" s="23">
        <f>Source!O812</f>
        <v>220.01</v>
      </c>
      <c r="Q232">
        <f>ROUND((Source!DN812/100)*(ROUND((ROUND((Source!AF812*Source!AV812*Source!I812),2)),2)), 2)</f>
        <v>0</v>
      </c>
      <c r="R232">
        <f>Source!X812</f>
        <v>0</v>
      </c>
      <c r="S232">
        <f>ROUND((Source!DO812/100)*(ROUND((ROUND((Source!AF812*Source!AV812*Source!I812),2)),2)), 2)</f>
        <v>0</v>
      </c>
      <c r="T232">
        <f>Source!Y812</f>
        <v>0</v>
      </c>
      <c r="U232">
        <f>ROUND((175/100)*(ROUND((ROUND((Source!AE812*Source!AV812*Source!I812),2)),2)), 2)</f>
        <v>0</v>
      </c>
      <c r="V232">
        <f>ROUND((157/100)*(ROUND((ROUND((Source!AE812*Source!AV812*Source!I812),2)*Source!BS812),2)), 2)</f>
        <v>0</v>
      </c>
      <c r="X232">
        <f>IF(Source!BI812&lt;=1,I232, 0)</f>
        <v>30.18</v>
      </c>
      <c r="Y232">
        <f>IF(Source!BI812=2,I232, 0)</f>
        <v>0</v>
      </c>
      <c r="Z232">
        <f>IF(Source!BI812=3,I232, 0)</f>
        <v>0</v>
      </c>
      <c r="AA232">
        <f>IF(Source!BI812=4,I232, 0)</f>
        <v>0</v>
      </c>
      <c r="AI232">
        <v>3</v>
      </c>
    </row>
    <row r="233" spans="1:35" ht="14.4" x14ac:dyDescent="0.3">
      <c r="A233" s="19"/>
      <c r="B233" s="19"/>
      <c r="C233" s="19" t="s">
        <v>970</v>
      </c>
      <c r="D233" s="21" t="s">
        <v>971</v>
      </c>
      <c r="E233" s="20">
        <f>Source!DN811</f>
        <v>91</v>
      </c>
      <c r="F233" s="23"/>
      <c r="G233" s="22"/>
      <c r="H233" s="20"/>
      <c r="I233" s="23">
        <f>SUM(Q228:Q232)</f>
        <v>199.32</v>
      </c>
      <c r="J233" s="20">
        <f>Source!BZ811</f>
        <v>73</v>
      </c>
      <c r="K233" s="23">
        <f>SUM(R228:R232)</f>
        <v>4067.65</v>
      </c>
    </row>
    <row r="234" spans="1:35" ht="14.4" x14ac:dyDescent="0.3">
      <c r="A234" s="19"/>
      <c r="B234" s="19"/>
      <c r="C234" s="19" t="s">
        <v>972</v>
      </c>
      <c r="D234" s="21" t="s">
        <v>971</v>
      </c>
      <c r="E234" s="20">
        <f>Source!DO811</f>
        <v>70</v>
      </c>
      <c r="F234" s="23"/>
      <c r="G234" s="22"/>
      <c r="H234" s="20"/>
      <c r="I234" s="23">
        <f>SUM(S228:S233)</f>
        <v>153.32</v>
      </c>
      <c r="J234" s="20">
        <f>Source!CA811</f>
        <v>41</v>
      </c>
      <c r="K234" s="23">
        <f>SUM(T228:T233)</f>
        <v>2284.5700000000002</v>
      </c>
    </row>
    <row r="235" spans="1:35" ht="14.4" x14ac:dyDescent="0.3">
      <c r="A235" s="26"/>
      <c r="B235" s="26"/>
      <c r="C235" s="26" t="s">
        <v>973</v>
      </c>
      <c r="D235" s="27" t="s">
        <v>974</v>
      </c>
      <c r="E235" s="28">
        <f>Source!AQ811</f>
        <v>132</v>
      </c>
      <c r="F235" s="29"/>
      <c r="G235" s="30" t="str">
        <f>Source!DI811</f>
        <v/>
      </c>
      <c r="H235" s="28">
        <f>Source!AV811</f>
        <v>1.0469999999999999</v>
      </c>
      <c r="I235" s="29">
        <f>Source!U811</f>
        <v>19.348559999999999</v>
      </c>
      <c r="J235" s="28"/>
      <c r="K235" s="29"/>
      <c r="AB235" s="25">
        <f>I235</f>
        <v>19.348559999999999</v>
      </c>
    </row>
    <row r="236" spans="1:35" ht="13.8" x14ac:dyDescent="0.25">
      <c r="C236" s="13" t="s">
        <v>975</v>
      </c>
      <c r="H236" s="50">
        <f>I230+I231+I233+I234+SUM(I232:I232)</f>
        <v>722.88</v>
      </c>
      <c r="I236" s="50"/>
      <c r="J236" s="50">
        <f>K230+K231+K233+K234+SUM(K232:K232)</f>
        <v>12744.66</v>
      </c>
      <c r="K236" s="50"/>
      <c r="O236" s="25">
        <f>I230+I231+I233+I234+SUM(I232:I232)</f>
        <v>722.88</v>
      </c>
      <c r="P236" s="25">
        <f>K230+K231+K233+K234+SUM(K232:K232)</f>
        <v>12744.66</v>
      </c>
      <c r="X236">
        <f>IF(Source!BI811&lt;=1,I230+I231+I233+I234-0, 0)</f>
        <v>692.7</v>
      </c>
      <c r="Y236">
        <f>IF(Source!BI811=2,I230+I231+I233+I234-0, 0)</f>
        <v>0</v>
      </c>
      <c r="Z236">
        <f>IF(Source!BI811=3,I230+I231+I233+I234-0, 0)</f>
        <v>0</v>
      </c>
      <c r="AA236">
        <f>IF(Source!BI811=4,I230+I231+I233+I234,0)</f>
        <v>0</v>
      </c>
    </row>
    <row r="238" spans="1:35" ht="57.6" x14ac:dyDescent="0.3">
      <c r="A238" s="19">
        <v>20</v>
      </c>
      <c r="B238" s="19" t="str">
        <f>Source!F813</f>
        <v>3.34-17-3</v>
      </c>
      <c r="C238" s="19" t="s">
        <v>476</v>
      </c>
      <c r="D238" s="21" t="str">
        <f>Source!H813</f>
        <v>1 канало-километр трубопровода</v>
      </c>
      <c r="E238" s="20">
        <f>Source!I813</f>
        <v>3.0000000000000001E-3</v>
      </c>
      <c r="F238" s="23"/>
      <c r="G238" s="22"/>
      <c r="H238" s="20"/>
      <c r="I238" s="23"/>
      <c r="J238" s="20"/>
      <c r="K238" s="23"/>
      <c r="Q238">
        <f>ROUND((Source!DN813/100)*(ROUND((ROUND((Source!AF813*Source!AV813*Source!I813),2)),2)), 2)</f>
        <v>5.77</v>
      </c>
      <c r="R238">
        <f>Source!X813</f>
        <v>117.92</v>
      </c>
      <c r="S238">
        <f>ROUND((Source!DO813/100)*(ROUND((ROUND((Source!AF813*Source!AV813*Source!I813),2)),2)), 2)</f>
        <v>3.61</v>
      </c>
      <c r="T238">
        <f>Source!Y813</f>
        <v>53.72</v>
      </c>
      <c r="U238">
        <f>ROUND((175/100)*(ROUND((ROUND((Source!AE813*Source!AV813*Source!I813),2)),2)), 2)</f>
        <v>0</v>
      </c>
      <c r="V238">
        <f>ROUND((157/100)*(ROUND((ROUND((Source!AE813*Source!AV813*Source!I813),2)*Source!BS813),2)), 2)</f>
        <v>0</v>
      </c>
      <c r="AI238">
        <v>0</v>
      </c>
    </row>
    <row r="239" spans="1:35" ht="14.4" x14ac:dyDescent="0.3">
      <c r="A239" s="19"/>
      <c r="B239" s="19"/>
      <c r="C239" s="19" t="s">
        <v>969</v>
      </c>
      <c r="D239" s="21"/>
      <c r="E239" s="20"/>
      <c r="F239" s="23">
        <f>Source!AO813</f>
        <v>1609.92</v>
      </c>
      <c r="G239" s="22" t="str">
        <f>Source!DG813</f>
        <v/>
      </c>
      <c r="H239" s="20">
        <f>Source!AV813</f>
        <v>1.0669999999999999</v>
      </c>
      <c r="I239" s="23">
        <f>ROUND((ROUND((Source!AF813*Source!AV813*Source!I813),2)),2)</f>
        <v>5.15</v>
      </c>
      <c r="J239" s="20">
        <f>IF(Source!BA813&lt;&gt; 0, Source!BA813, 1)</f>
        <v>25.44</v>
      </c>
      <c r="K239" s="23">
        <f>Source!S813</f>
        <v>131.02000000000001</v>
      </c>
      <c r="W239">
        <f>I239</f>
        <v>5.15</v>
      </c>
    </row>
    <row r="240" spans="1:35" ht="14.4" x14ac:dyDescent="0.3">
      <c r="A240" s="19"/>
      <c r="B240" s="19"/>
      <c r="C240" s="19" t="s">
        <v>981</v>
      </c>
      <c r="D240" s="21"/>
      <c r="E240" s="20"/>
      <c r="F240" s="23">
        <f>Source!AL813</f>
        <v>19554.14</v>
      </c>
      <c r="G240" s="22" t="str">
        <f>Source!DD813</f>
        <v/>
      </c>
      <c r="H240" s="20">
        <f>Source!AW813</f>
        <v>1.081</v>
      </c>
      <c r="I240" s="23">
        <f>ROUND((ROUND((Source!AC813*Source!AW813*Source!I813),2)),2)</f>
        <v>63.41</v>
      </c>
      <c r="J240" s="20">
        <f>IF(Source!BC813&lt;&gt; 0, Source!BC813, 1)</f>
        <v>4.74</v>
      </c>
      <c r="K240" s="23">
        <f>Source!P813</f>
        <v>300.56</v>
      </c>
    </row>
    <row r="241" spans="1:35" ht="14.4" x14ac:dyDescent="0.3">
      <c r="A241" s="19"/>
      <c r="B241" s="19"/>
      <c r="C241" s="19" t="s">
        <v>970</v>
      </c>
      <c r="D241" s="21" t="s">
        <v>971</v>
      </c>
      <c r="E241" s="20">
        <f>Source!DN813</f>
        <v>112</v>
      </c>
      <c r="F241" s="23"/>
      <c r="G241" s="22"/>
      <c r="H241" s="20"/>
      <c r="I241" s="23">
        <f>SUM(Q238:Q240)</f>
        <v>5.77</v>
      </c>
      <c r="J241" s="20">
        <f>Source!BZ813</f>
        <v>90</v>
      </c>
      <c r="K241" s="23">
        <f>SUM(R238:R240)</f>
        <v>117.92</v>
      </c>
    </row>
    <row r="242" spans="1:35" ht="14.4" x14ac:dyDescent="0.3">
      <c r="A242" s="19"/>
      <c r="B242" s="19"/>
      <c r="C242" s="19" t="s">
        <v>972</v>
      </c>
      <c r="D242" s="21" t="s">
        <v>971</v>
      </c>
      <c r="E242" s="20">
        <f>Source!DO813</f>
        <v>70</v>
      </c>
      <c r="F242" s="23"/>
      <c r="G242" s="22"/>
      <c r="H242" s="20"/>
      <c r="I242" s="23">
        <f>SUM(S238:S241)</f>
        <v>3.61</v>
      </c>
      <c r="J242" s="20">
        <f>Source!CA813</f>
        <v>41</v>
      </c>
      <c r="K242" s="23">
        <f>SUM(T238:T241)</f>
        <v>53.72</v>
      </c>
    </row>
    <row r="243" spans="1:35" ht="14.4" x14ac:dyDescent="0.3">
      <c r="A243" s="26"/>
      <c r="B243" s="26"/>
      <c r="C243" s="26" t="s">
        <v>973</v>
      </c>
      <c r="D243" s="27" t="s">
        <v>974</v>
      </c>
      <c r="E243" s="28">
        <f>Source!AQ813</f>
        <v>144</v>
      </c>
      <c r="F243" s="29"/>
      <c r="G243" s="30" t="str">
        <f>Source!DI813</f>
        <v/>
      </c>
      <c r="H243" s="28">
        <f>Source!AV813</f>
        <v>1.0669999999999999</v>
      </c>
      <c r="I243" s="29">
        <f>Source!U813</f>
        <v>0.46094400000000002</v>
      </c>
      <c r="J243" s="28"/>
      <c r="K243" s="29"/>
      <c r="AB243" s="25">
        <f>I243</f>
        <v>0.46094400000000002</v>
      </c>
    </row>
    <row r="244" spans="1:35" ht="13.8" x14ac:dyDescent="0.25">
      <c r="C244" s="13" t="s">
        <v>975</v>
      </c>
      <c r="H244" s="50">
        <f>I239+I240+I241+I242+0</f>
        <v>77.94</v>
      </c>
      <c r="I244" s="50"/>
      <c r="J244" s="50">
        <f>K239+K240+K241+K242+0</f>
        <v>603.22</v>
      </c>
      <c r="K244" s="50"/>
      <c r="O244" s="25">
        <f>I239+I240+I241+I242+0</f>
        <v>77.94</v>
      </c>
      <c r="P244" s="25">
        <f>K239+K240+K241+K242+0</f>
        <v>603.22</v>
      </c>
      <c r="X244">
        <f>IF(Source!BI813&lt;=1,I239+I240+I241+I242-0, 0)</f>
        <v>77.94</v>
      </c>
      <c r="Y244">
        <f>IF(Source!BI813=2,I239+I240+I241+I242-0, 0)</f>
        <v>0</v>
      </c>
      <c r="Z244">
        <f>IF(Source!BI813=3,I239+I240+I241+I242-0, 0)</f>
        <v>0</v>
      </c>
      <c r="AA244">
        <f>IF(Source!BI813=4,I239+I240+I241+I242,0)</f>
        <v>0</v>
      </c>
    </row>
    <row r="246" spans="1:35" ht="57.6" x14ac:dyDescent="0.3">
      <c r="A246" s="19">
        <v>21</v>
      </c>
      <c r="B246" s="19" t="str">
        <f>Source!F814</f>
        <v>3.34-17-4</v>
      </c>
      <c r="C246" s="19" t="s">
        <v>479</v>
      </c>
      <c r="D246" s="21" t="str">
        <f>Source!H814</f>
        <v>1 канало-километр трубопровода</v>
      </c>
      <c r="E246" s="20">
        <f>Source!I814</f>
        <v>4.5999999999999999E-2</v>
      </c>
      <c r="F246" s="23"/>
      <c r="G246" s="22"/>
      <c r="H246" s="20"/>
      <c r="I246" s="23"/>
      <c r="J246" s="20"/>
      <c r="K246" s="23"/>
      <c r="Q246">
        <f>ROUND((Source!DN814/100)*(ROUND((ROUND((Source!AF814*Source!AV814*Source!I814),2)),2)), 2)</f>
        <v>84.82</v>
      </c>
      <c r="R246">
        <f>Source!X814</f>
        <v>1733.91</v>
      </c>
      <c r="S246">
        <f>ROUND((Source!DO814/100)*(ROUND((ROUND((Source!AF814*Source!AV814*Source!I814),2)),2)), 2)</f>
        <v>53.01</v>
      </c>
      <c r="T246">
        <f>Source!Y814</f>
        <v>789.89</v>
      </c>
      <c r="U246">
        <f>ROUND((175/100)*(ROUND((ROUND((Source!AE814*Source!AV814*Source!I814),2)),2)), 2)</f>
        <v>0</v>
      </c>
      <c r="V246">
        <f>ROUND((157/100)*(ROUND((ROUND((Source!AE814*Source!AV814*Source!I814),2)*Source!BS814),2)), 2)</f>
        <v>0</v>
      </c>
      <c r="AI246">
        <v>0</v>
      </c>
    </row>
    <row r="247" spans="1:35" ht="14.4" x14ac:dyDescent="0.3">
      <c r="A247" s="19"/>
      <c r="B247" s="19"/>
      <c r="C247" s="19" t="s">
        <v>969</v>
      </c>
      <c r="D247" s="21"/>
      <c r="E247" s="20"/>
      <c r="F247" s="23">
        <f>Source!AO814</f>
        <v>1542.84</v>
      </c>
      <c r="G247" s="22" t="str">
        <f>Source!DG814</f>
        <v/>
      </c>
      <c r="H247" s="20">
        <f>Source!AV814</f>
        <v>1.0669999999999999</v>
      </c>
      <c r="I247" s="23">
        <f>ROUND((ROUND((Source!AF814*Source!AV814*Source!I814),2)),2)</f>
        <v>75.73</v>
      </c>
      <c r="J247" s="20">
        <f>IF(Source!BA814&lt;&gt; 0, Source!BA814, 1)</f>
        <v>25.44</v>
      </c>
      <c r="K247" s="23">
        <f>Source!S814</f>
        <v>1926.57</v>
      </c>
      <c r="W247">
        <f>I247</f>
        <v>75.73</v>
      </c>
    </row>
    <row r="248" spans="1:35" ht="14.4" x14ac:dyDescent="0.3">
      <c r="A248" s="19"/>
      <c r="B248" s="19"/>
      <c r="C248" s="19" t="s">
        <v>981</v>
      </c>
      <c r="D248" s="21"/>
      <c r="E248" s="20"/>
      <c r="F248" s="23">
        <f>Source!AL814</f>
        <v>19554.14</v>
      </c>
      <c r="G248" s="22" t="str">
        <f>Source!DD814</f>
        <v/>
      </c>
      <c r="H248" s="20">
        <f>Source!AW814</f>
        <v>1.081</v>
      </c>
      <c r="I248" s="23">
        <f>ROUND((ROUND((Source!AC814*Source!AW814*Source!I814),2)),2)</f>
        <v>972.35</v>
      </c>
      <c r="J248" s="20">
        <f>IF(Source!BC814&lt;&gt; 0, Source!BC814, 1)</f>
        <v>4.74</v>
      </c>
      <c r="K248" s="23">
        <f>Source!P814</f>
        <v>4608.9399999999996</v>
      </c>
    </row>
    <row r="249" spans="1:35" ht="41.4" x14ac:dyDescent="0.3">
      <c r="A249" s="19" t="s">
        <v>481</v>
      </c>
      <c r="B249" s="19" t="str">
        <f>Source!F815</f>
        <v>1.12-3-25</v>
      </c>
      <c r="C249" s="19" t="s">
        <v>483</v>
      </c>
      <c r="D249" s="21" t="str">
        <f>Source!H815</f>
        <v>м</v>
      </c>
      <c r="E249" s="20">
        <f>Source!I815</f>
        <v>-46</v>
      </c>
      <c r="F249" s="23">
        <f>Source!AK815</f>
        <v>15.01</v>
      </c>
      <c r="G249" s="32" t="s">
        <v>3</v>
      </c>
      <c r="H249" s="20">
        <f>Source!AW815</f>
        <v>1.081</v>
      </c>
      <c r="I249" s="23">
        <f>ROUND((ROUND((Source!AC815*Source!AW815*Source!I815),2)),2)+(ROUND((ROUND(((Source!ET815)*Source!AV815*Source!I815),2)),2)+ROUND((ROUND(((Source!AE815-(Source!EU815))*Source!AV815*Source!I815),2)),2))+ROUND((ROUND((Source!AF815*Source!AV815*Source!I815),2)),2)</f>
        <v>-746.39</v>
      </c>
      <c r="J249" s="20">
        <f>IF(Source!BC815&lt;&gt; 0, Source!BC815, 1)</f>
        <v>5.78</v>
      </c>
      <c r="K249" s="23">
        <f>Source!O815</f>
        <v>-4314.13</v>
      </c>
      <c r="Q249">
        <f>ROUND((Source!DN815/100)*(ROUND((ROUND((Source!AF815*Source!AV815*Source!I815),2)),2)), 2)</f>
        <v>0</v>
      </c>
      <c r="R249">
        <f>Source!X815</f>
        <v>0</v>
      </c>
      <c r="S249">
        <f>ROUND((Source!DO815/100)*(ROUND((ROUND((Source!AF815*Source!AV815*Source!I815),2)),2)), 2)</f>
        <v>0</v>
      </c>
      <c r="T249">
        <f>Source!Y815</f>
        <v>0</v>
      </c>
      <c r="U249">
        <f>ROUND((175/100)*(ROUND((ROUND((Source!AE815*Source!AV815*Source!I815),2)),2)), 2)</f>
        <v>0</v>
      </c>
      <c r="V249">
        <f>ROUND((157/100)*(ROUND((ROUND((Source!AE815*Source!AV815*Source!I815),2)*Source!BS815),2)), 2)</f>
        <v>0</v>
      </c>
      <c r="X249">
        <f>IF(Source!BI815&lt;=1,I249, 0)</f>
        <v>-746.39</v>
      </c>
      <c r="Y249">
        <f>IF(Source!BI815=2,I249, 0)</f>
        <v>0</v>
      </c>
      <c r="Z249">
        <f>IF(Source!BI815=3,I249, 0)</f>
        <v>0</v>
      </c>
      <c r="AA249">
        <f>IF(Source!BI815=4,I249, 0)</f>
        <v>0</v>
      </c>
      <c r="AI249">
        <v>3</v>
      </c>
    </row>
    <row r="250" spans="1:35" ht="41.4" x14ac:dyDescent="0.3">
      <c r="A250" s="19" t="s">
        <v>485</v>
      </c>
      <c r="B250" s="19" t="str">
        <f>Source!F816</f>
        <v>1.12-3-26</v>
      </c>
      <c r="C250" s="19" t="s">
        <v>487</v>
      </c>
      <c r="D250" s="21" t="str">
        <f>Source!H816</f>
        <v>м</v>
      </c>
      <c r="E250" s="20">
        <f>Source!I816</f>
        <v>46</v>
      </c>
      <c r="F250" s="23">
        <f>Source!AK816</f>
        <v>24.4</v>
      </c>
      <c r="G250" s="32" t="s">
        <v>3</v>
      </c>
      <c r="H250" s="20">
        <f>Source!AW816</f>
        <v>1.081</v>
      </c>
      <c r="I250" s="23">
        <f>ROUND((ROUND((Source!AC816*Source!AW816*Source!I816),2)),2)+(ROUND((ROUND(((Source!ET816)*Source!AV816*Source!I816),2)),2)+ROUND((ROUND(((Source!AE816-(Source!EU816))*Source!AV816*Source!I816),2)),2))+ROUND((ROUND((Source!AF816*Source!AV816*Source!I816),2)),2)</f>
        <v>1213.31</v>
      </c>
      <c r="J250" s="20">
        <f>IF(Source!BC816&lt;&gt; 0, Source!BC816, 1)</f>
        <v>5.81</v>
      </c>
      <c r="K250" s="23">
        <f>Source!O816</f>
        <v>7049.33</v>
      </c>
      <c r="Q250">
        <f>ROUND((Source!DN816/100)*(ROUND((ROUND((Source!AF816*Source!AV816*Source!I816),2)),2)), 2)</f>
        <v>0</v>
      </c>
      <c r="R250">
        <f>Source!X816</f>
        <v>0</v>
      </c>
      <c r="S250">
        <f>ROUND((Source!DO816/100)*(ROUND((ROUND((Source!AF816*Source!AV816*Source!I816),2)),2)), 2)</f>
        <v>0</v>
      </c>
      <c r="T250">
        <f>Source!Y816</f>
        <v>0</v>
      </c>
      <c r="U250">
        <f>ROUND((175/100)*(ROUND((ROUND((Source!AE816*Source!AV816*Source!I816),2)),2)), 2)</f>
        <v>0</v>
      </c>
      <c r="V250">
        <f>ROUND((157/100)*(ROUND((ROUND((Source!AE816*Source!AV816*Source!I816),2)*Source!BS816),2)), 2)</f>
        <v>0</v>
      </c>
      <c r="X250">
        <f>IF(Source!BI816&lt;=1,I250, 0)</f>
        <v>1213.31</v>
      </c>
      <c r="Y250">
        <f>IF(Source!BI816=2,I250, 0)</f>
        <v>0</v>
      </c>
      <c r="Z250">
        <f>IF(Source!BI816=3,I250, 0)</f>
        <v>0</v>
      </c>
      <c r="AA250">
        <f>IF(Source!BI816=4,I250, 0)</f>
        <v>0</v>
      </c>
      <c r="AI250">
        <v>3</v>
      </c>
    </row>
    <row r="251" spans="1:35" ht="14.4" x14ac:dyDescent="0.3">
      <c r="A251" s="19"/>
      <c r="B251" s="19"/>
      <c r="C251" s="19" t="s">
        <v>970</v>
      </c>
      <c r="D251" s="21" t="s">
        <v>971</v>
      </c>
      <c r="E251" s="20">
        <f>Source!DN814</f>
        <v>112</v>
      </c>
      <c r="F251" s="23"/>
      <c r="G251" s="22"/>
      <c r="H251" s="20"/>
      <c r="I251" s="23">
        <f>SUM(Q246:Q250)</f>
        <v>84.82</v>
      </c>
      <c r="J251" s="20">
        <f>Source!BZ814</f>
        <v>90</v>
      </c>
      <c r="K251" s="23">
        <f>SUM(R246:R250)</f>
        <v>1733.91</v>
      </c>
    </row>
    <row r="252" spans="1:35" ht="14.4" x14ac:dyDescent="0.3">
      <c r="A252" s="19"/>
      <c r="B252" s="19"/>
      <c r="C252" s="19" t="s">
        <v>972</v>
      </c>
      <c r="D252" s="21" t="s">
        <v>971</v>
      </c>
      <c r="E252" s="20">
        <f>Source!DO814</f>
        <v>70</v>
      </c>
      <c r="F252" s="23"/>
      <c r="G252" s="22"/>
      <c r="H252" s="20"/>
      <c r="I252" s="23">
        <f>SUM(S246:S251)</f>
        <v>53.01</v>
      </c>
      <c r="J252" s="20">
        <f>Source!CA814</f>
        <v>41</v>
      </c>
      <c r="K252" s="23">
        <f>SUM(T246:T251)</f>
        <v>789.89</v>
      </c>
    </row>
    <row r="253" spans="1:35" ht="14.4" x14ac:dyDescent="0.3">
      <c r="A253" s="26"/>
      <c r="B253" s="26"/>
      <c r="C253" s="26" t="s">
        <v>973</v>
      </c>
      <c r="D253" s="27" t="s">
        <v>974</v>
      </c>
      <c r="E253" s="28">
        <f>Source!AQ814</f>
        <v>138</v>
      </c>
      <c r="F253" s="29"/>
      <c r="G253" s="30" t="str">
        <f>Source!DI814</f>
        <v/>
      </c>
      <c r="H253" s="28">
        <f>Source!AV814</f>
        <v>1.0669999999999999</v>
      </c>
      <c r="I253" s="29">
        <f>Source!U814</f>
        <v>6.7733159999999994</v>
      </c>
      <c r="J253" s="28"/>
      <c r="K253" s="29"/>
      <c r="AB253" s="25">
        <f>I253</f>
        <v>6.7733159999999994</v>
      </c>
    </row>
    <row r="254" spans="1:35" ht="13.8" x14ac:dyDescent="0.25">
      <c r="C254" s="13" t="s">
        <v>975</v>
      </c>
      <c r="H254" s="50">
        <f>I247+I248+I251+I252+SUM(I249:I250)</f>
        <v>1652.83</v>
      </c>
      <c r="I254" s="50"/>
      <c r="J254" s="50">
        <f>K247+K248+K251+K252+SUM(K249:K250)</f>
        <v>11794.509999999998</v>
      </c>
      <c r="K254" s="50"/>
      <c r="O254" s="25">
        <f>I247+I248+I251+I252+SUM(I249:I250)</f>
        <v>1652.83</v>
      </c>
      <c r="P254" s="25">
        <f>K247+K248+K251+K252+SUM(K249:K250)</f>
        <v>11794.509999999998</v>
      </c>
      <c r="X254">
        <f>IF(Source!BI814&lt;=1,I247+I248+I251+I252-0, 0)</f>
        <v>1185.9099999999999</v>
      </c>
      <c r="Y254">
        <f>IF(Source!BI814=2,I247+I248+I251+I252-0, 0)</f>
        <v>0</v>
      </c>
      <c r="Z254">
        <f>IF(Source!BI814=3,I247+I248+I251+I252-0, 0)</f>
        <v>0</v>
      </c>
      <c r="AA254">
        <f>IF(Source!BI814=4,I247+I248+I251+I252,0)</f>
        <v>0</v>
      </c>
    </row>
    <row r="256" spans="1:35" ht="72" x14ac:dyDescent="0.3">
      <c r="A256" s="19">
        <v>22</v>
      </c>
      <c r="B256" s="19" t="str">
        <f>Source!F817</f>
        <v>3.15-52-1</v>
      </c>
      <c r="C256" s="19" t="s">
        <v>490</v>
      </c>
      <c r="D256" s="21" t="str">
        <f>Source!H817</f>
        <v>100 м2 оштукатуриваемой поверхности</v>
      </c>
      <c r="E256" s="20">
        <f>Source!I817</f>
        <v>5.0099999999999999E-2</v>
      </c>
      <c r="F256" s="23"/>
      <c r="G256" s="22"/>
      <c r="H256" s="20"/>
      <c r="I256" s="23"/>
      <c r="J256" s="20"/>
      <c r="K256" s="23"/>
      <c r="Q256">
        <f>ROUND((Source!DN817/100)*(ROUND((ROUND((Source!AF817*Source!AV817*Source!I817),2)),2)), 2)</f>
        <v>51.28</v>
      </c>
      <c r="R256">
        <f>Source!X817</f>
        <v>956.6</v>
      </c>
      <c r="S256">
        <f>ROUND((Source!DO817/100)*(ROUND((ROUND((Source!AF817*Source!AV817*Source!I817),2)),2)), 2)</f>
        <v>35.89</v>
      </c>
      <c r="T256">
        <f>Source!Y817</f>
        <v>456.56</v>
      </c>
      <c r="U256">
        <f>ROUND((175/100)*(ROUND((ROUND((Source!AE817*Source!AV817*Source!I817),2)),2)), 2)</f>
        <v>5.27</v>
      </c>
      <c r="V256">
        <f>ROUND((157/100)*(ROUND((ROUND((Source!AE817*Source!AV817*Source!I817),2)*Source!BS817),2)), 2)</f>
        <v>120.21</v>
      </c>
      <c r="AI256">
        <v>0</v>
      </c>
    </row>
    <row r="257" spans="1:35" x14ac:dyDescent="0.25">
      <c r="C257" s="24" t="str">
        <f>"Объем: "&amp;Source!I817&amp;"=5,01/"&amp;"100"</f>
        <v>Объем: 0,0501=5,01/100</v>
      </c>
    </row>
    <row r="258" spans="1:35" ht="14.4" x14ac:dyDescent="0.3">
      <c r="A258" s="19"/>
      <c r="B258" s="19"/>
      <c r="C258" s="19" t="s">
        <v>969</v>
      </c>
      <c r="D258" s="21"/>
      <c r="E258" s="20"/>
      <c r="F258" s="23">
        <f>Source!AO817</f>
        <v>832</v>
      </c>
      <c r="G258" s="22" t="str">
        <f>Source!DG817</f>
        <v/>
      </c>
      <c r="H258" s="20">
        <f>Source!AV817</f>
        <v>1.0249999999999999</v>
      </c>
      <c r="I258" s="23">
        <f>ROUND((ROUND((Source!AF817*Source!AV817*Source!I817),2)),2)</f>
        <v>42.73</v>
      </c>
      <c r="J258" s="20">
        <f>IF(Source!BA817&lt;&gt; 0, Source!BA817, 1)</f>
        <v>25.44</v>
      </c>
      <c r="K258" s="23">
        <f>Source!S817</f>
        <v>1087.05</v>
      </c>
      <c r="W258">
        <f>I258</f>
        <v>42.73</v>
      </c>
    </row>
    <row r="259" spans="1:35" ht="14.4" x14ac:dyDescent="0.3">
      <c r="A259" s="19"/>
      <c r="B259" s="19"/>
      <c r="C259" s="19" t="s">
        <v>976</v>
      </c>
      <c r="D259" s="21"/>
      <c r="E259" s="20"/>
      <c r="F259" s="23">
        <f>Source!AM817</f>
        <v>103.36</v>
      </c>
      <c r="G259" s="22" t="str">
        <f>Source!DE817</f>
        <v/>
      </c>
      <c r="H259" s="20">
        <f>Source!AV817</f>
        <v>1.0249999999999999</v>
      </c>
      <c r="I259" s="23">
        <f>(ROUND((ROUND(((Source!ET817)*Source!AV817*Source!I817),2)),2)+ROUND((ROUND(((Source!AE817-(Source!EU817))*Source!AV817*Source!I817),2)),2))</f>
        <v>5.31</v>
      </c>
      <c r="J259" s="20">
        <f>IF(Source!BB817&lt;&gt; 0, Source!BB817, 1)</f>
        <v>17.079999999999998</v>
      </c>
      <c r="K259" s="23">
        <f>Source!Q817</f>
        <v>90.69</v>
      </c>
    </row>
    <row r="260" spans="1:35" ht="14.4" x14ac:dyDescent="0.3">
      <c r="A260" s="19"/>
      <c r="B260" s="19"/>
      <c r="C260" s="19" t="s">
        <v>977</v>
      </c>
      <c r="D260" s="21"/>
      <c r="E260" s="20"/>
      <c r="F260" s="23">
        <f>Source!AN817</f>
        <v>58.71</v>
      </c>
      <c r="G260" s="22" t="str">
        <f>Source!DF817</f>
        <v/>
      </c>
      <c r="H260" s="20">
        <f>Source!AV817</f>
        <v>1.0249999999999999</v>
      </c>
      <c r="I260" s="31">
        <f>ROUND((ROUND((Source!AE817*Source!AV817*Source!I817),2)),2)</f>
        <v>3.01</v>
      </c>
      <c r="J260" s="20">
        <f>IF(Source!BS817&lt;&gt; 0, Source!BS817, 1)</f>
        <v>25.44</v>
      </c>
      <c r="K260" s="31">
        <f>Source!R817</f>
        <v>76.569999999999993</v>
      </c>
      <c r="W260">
        <f>I260</f>
        <v>3.01</v>
      </c>
    </row>
    <row r="261" spans="1:35" ht="14.4" x14ac:dyDescent="0.3">
      <c r="A261" s="19"/>
      <c r="B261" s="19"/>
      <c r="C261" s="19" t="s">
        <v>981</v>
      </c>
      <c r="D261" s="21"/>
      <c r="E261" s="20"/>
      <c r="F261" s="23">
        <f>Source!AL817</f>
        <v>92.96</v>
      </c>
      <c r="G261" s="22" t="str">
        <f>Source!DD817</f>
        <v/>
      </c>
      <c r="H261" s="20">
        <f>Source!AW817</f>
        <v>1</v>
      </c>
      <c r="I261" s="23">
        <f>ROUND((ROUND((Source!AC817*Source!AW817*Source!I817),2)),2)</f>
        <v>4.66</v>
      </c>
      <c r="J261" s="20">
        <f>IF(Source!BC817&lt;&gt; 0, Source!BC817, 1)</f>
        <v>20.32</v>
      </c>
      <c r="K261" s="23">
        <f>Source!P817</f>
        <v>94.69</v>
      </c>
    </row>
    <row r="262" spans="1:35" ht="14.4" x14ac:dyDescent="0.3">
      <c r="A262" s="19" t="s">
        <v>495</v>
      </c>
      <c r="B262" s="19" t="str">
        <f>Source!F818</f>
        <v>1.1-1-118</v>
      </c>
      <c r="C262" s="19" t="s">
        <v>497</v>
      </c>
      <c r="D262" s="21" t="str">
        <f>Source!H818</f>
        <v>м3</v>
      </c>
      <c r="E262" s="20">
        <f>Source!I818</f>
        <v>4.2079999999999999E-3</v>
      </c>
      <c r="F262" s="23">
        <f>Source!AK818</f>
        <v>7.07</v>
      </c>
      <c r="G262" s="32" t="s">
        <v>3</v>
      </c>
      <c r="H262" s="20">
        <f>Source!AW818</f>
        <v>1</v>
      </c>
      <c r="I262" s="23">
        <f>ROUND((ROUND((Source!AC818*Source!AW818*Source!I818),2)),2)+(ROUND((ROUND(((Source!ET818)*Source!AV818*Source!I818),2)),2)+ROUND((ROUND(((Source!AE818-(Source!EU818))*Source!AV818*Source!I818),2)),2))+ROUND((ROUND((Source!AF818*Source!AV818*Source!I818),2)),2)</f>
        <v>0.03</v>
      </c>
      <c r="J262" s="20">
        <f>IF(Source!BC818&lt;&gt; 0, Source!BC818, 1)</f>
        <v>5.14</v>
      </c>
      <c r="K262" s="23">
        <f>Source!O818</f>
        <v>0.15</v>
      </c>
      <c r="Q262">
        <f>ROUND((Source!DN818/100)*(ROUND((ROUND((Source!AF818*Source!AV818*Source!I818),2)),2)), 2)</f>
        <v>0</v>
      </c>
      <c r="R262">
        <f>Source!X818</f>
        <v>0</v>
      </c>
      <c r="S262">
        <f>ROUND((Source!DO818/100)*(ROUND((ROUND((Source!AF818*Source!AV818*Source!I818),2)),2)), 2)</f>
        <v>0</v>
      </c>
      <c r="T262">
        <f>Source!Y818</f>
        <v>0</v>
      </c>
      <c r="U262">
        <f>ROUND((175/100)*(ROUND((ROUND((Source!AE818*Source!AV818*Source!I818),2)),2)), 2)</f>
        <v>0</v>
      </c>
      <c r="V262">
        <f>ROUND((157/100)*(ROUND((ROUND((Source!AE818*Source!AV818*Source!I818),2)*Source!BS818),2)), 2)</f>
        <v>0</v>
      </c>
      <c r="X262">
        <f>IF(Source!BI818&lt;=1,I262, 0)</f>
        <v>0.03</v>
      </c>
      <c r="Y262">
        <f>IF(Source!BI818=2,I262, 0)</f>
        <v>0</v>
      </c>
      <c r="Z262">
        <f>IF(Source!BI818=3,I262, 0)</f>
        <v>0</v>
      </c>
      <c r="AA262">
        <f>IF(Source!BI818=4,I262, 0)</f>
        <v>0</v>
      </c>
      <c r="AI262">
        <v>3</v>
      </c>
    </row>
    <row r="263" spans="1:35" ht="69" x14ac:dyDescent="0.3">
      <c r="A263" s="19" t="s">
        <v>499</v>
      </c>
      <c r="B263" s="19" t="str">
        <f>Source!F819</f>
        <v>1.3-2-24</v>
      </c>
      <c r="C263" s="19" t="s">
        <v>501</v>
      </c>
      <c r="D263" s="21" t="str">
        <f>Source!H819</f>
        <v>т</v>
      </c>
      <c r="E263" s="20">
        <f>Source!I819</f>
        <v>2.4048E-2</v>
      </c>
      <c r="F263" s="23">
        <f>Source!AK819</f>
        <v>796.76</v>
      </c>
      <c r="G263" s="32" t="s">
        <v>3</v>
      </c>
      <c r="H263" s="20">
        <f>Source!AW819</f>
        <v>1</v>
      </c>
      <c r="I263" s="23">
        <f>ROUND((ROUND((Source!AC819*Source!AW819*Source!I819),2)),2)+(ROUND((ROUND(((Source!ET819)*Source!AV819*Source!I819),2)),2)+ROUND((ROUND(((Source!AE819-(Source!EU819))*Source!AV819*Source!I819),2)),2))+ROUND((ROUND((Source!AF819*Source!AV819*Source!I819),2)),2)</f>
        <v>19.16</v>
      </c>
      <c r="J263" s="20">
        <f>IF(Source!BC819&lt;&gt; 0, Source!BC819, 1)</f>
        <v>6.22</v>
      </c>
      <c r="K263" s="23">
        <f>Source!O819</f>
        <v>119.18</v>
      </c>
      <c r="Q263">
        <f>ROUND((Source!DN819/100)*(ROUND((ROUND((Source!AF819*Source!AV819*Source!I819),2)),2)), 2)</f>
        <v>0</v>
      </c>
      <c r="R263">
        <f>Source!X819</f>
        <v>0</v>
      </c>
      <c r="S263">
        <f>ROUND((Source!DO819/100)*(ROUND((ROUND((Source!AF819*Source!AV819*Source!I819),2)),2)), 2)</f>
        <v>0</v>
      </c>
      <c r="T263">
        <f>Source!Y819</f>
        <v>0</v>
      </c>
      <c r="U263">
        <f>ROUND((175/100)*(ROUND((ROUND((Source!AE819*Source!AV819*Source!I819),2)),2)), 2)</f>
        <v>0</v>
      </c>
      <c r="V263">
        <f>ROUND((157/100)*(ROUND((ROUND((Source!AE819*Source!AV819*Source!I819),2)*Source!BS819),2)), 2)</f>
        <v>0</v>
      </c>
      <c r="X263">
        <f>IF(Source!BI819&lt;=1,I263, 0)</f>
        <v>19.16</v>
      </c>
      <c r="Y263">
        <f>IF(Source!BI819=2,I263, 0)</f>
        <v>0</v>
      </c>
      <c r="Z263">
        <f>IF(Source!BI819=3,I263, 0)</f>
        <v>0</v>
      </c>
      <c r="AA263">
        <f>IF(Source!BI819=4,I263, 0)</f>
        <v>0</v>
      </c>
      <c r="AI263">
        <v>3</v>
      </c>
    </row>
    <row r="264" spans="1:35" ht="27.6" x14ac:dyDescent="0.3">
      <c r="A264" s="19" t="s">
        <v>503</v>
      </c>
      <c r="B264" s="19" t="str">
        <f>Source!F820</f>
        <v>1.3-2-13</v>
      </c>
      <c r="C264" s="19" t="s">
        <v>505</v>
      </c>
      <c r="D264" s="21" t="str">
        <f>Source!H820</f>
        <v>м3</v>
      </c>
      <c r="E264" s="20">
        <f>Source!I820</f>
        <v>6.0520999999999991E-2</v>
      </c>
      <c r="F264" s="23">
        <f>Source!AK820</f>
        <v>481.69</v>
      </c>
      <c r="G264" s="32" t="s">
        <v>3</v>
      </c>
      <c r="H264" s="20">
        <f>Source!AW820</f>
        <v>1</v>
      </c>
      <c r="I264" s="23">
        <f>ROUND((ROUND((Source!AC820*Source!AW820*Source!I820),2)),2)+(ROUND((ROUND(((Source!ET820)*Source!AV820*Source!I820),2)),2)+ROUND((ROUND(((Source!AE820-(Source!EU820))*Source!AV820*Source!I820),2)),2))+ROUND((ROUND((Source!AF820*Source!AV820*Source!I820),2)),2)</f>
        <v>29.15</v>
      </c>
      <c r="J264" s="20">
        <f>IF(Source!BC820&lt;&gt; 0, Source!BC820, 1)</f>
        <v>6.74</v>
      </c>
      <c r="K264" s="23">
        <f>Source!O820</f>
        <v>196.47</v>
      </c>
      <c r="Q264">
        <f>ROUND((Source!DN820/100)*(ROUND((ROUND((Source!AF820*Source!AV820*Source!I820),2)),2)), 2)</f>
        <v>0</v>
      </c>
      <c r="R264">
        <f>Source!X820</f>
        <v>0</v>
      </c>
      <c r="S264">
        <f>ROUND((Source!DO820/100)*(ROUND((ROUND((Source!AF820*Source!AV820*Source!I820),2)),2)), 2)</f>
        <v>0</v>
      </c>
      <c r="T264">
        <f>Source!Y820</f>
        <v>0</v>
      </c>
      <c r="U264">
        <f>ROUND((175/100)*(ROUND((ROUND((Source!AE820*Source!AV820*Source!I820),2)),2)), 2)</f>
        <v>0</v>
      </c>
      <c r="V264">
        <f>ROUND((157/100)*(ROUND((ROUND((Source!AE820*Source!AV820*Source!I820),2)*Source!BS820),2)), 2)</f>
        <v>0</v>
      </c>
      <c r="X264">
        <f>IF(Source!BI820&lt;=1,I264, 0)</f>
        <v>29.15</v>
      </c>
      <c r="Y264">
        <f>IF(Source!BI820=2,I264, 0)</f>
        <v>0</v>
      </c>
      <c r="Z264">
        <f>IF(Source!BI820=3,I264, 0)</f>
        <v>0</v>
      </c>
      <c r="AA264">
        <f>IF(Source!BI820=4,I264, 0)</f>
        <v>0</v>
      </c>
      <c r="AI264">
        <v>3</v>
      </c>
    </row>
    <row r="265" spans="1:35" ht="14.4" x14ac:dyDescent="0.3">
      <c r="A265" s="19"/>
      <c r="B265" s="19"/>
      <c r="C265" s="19" t="s">
        <v>970</v>
      </c>
      <c r="D265" s="21" t="s">
        <v>971</v>
      </c>
      <c r="E265" s="20">
        <f>Source!DN817</f>
        <v>120</v>
      </c>
      <c r="F265" s="23"/>
      <c r="G265" s="22"/>
      <c r="H265" s="20"/>
      <c r="I265" s="23">
        <f>SUM(Q256:Q264)</f>
        <v>51.28</v>
      </c>
      <c r="J265" s="20">
        <f>Source!BZ817</f>
        <v>88</v>
      </c>
      <c r="K265" s="23">
        <f>SUM(R256:R264)</f>
        <v>956.6</v>
      </c>
    </row>
    <row r="266" spans="1:35" ht="14.4" x14ac:dyDescent="0.3">
      <c r="A266" s="19"/>
      <c r="B266" s="19"/>
      <c r="C266" s="19" t="s">
        <v>972</v>
      </c>
      <c r="D266" s="21" t="s">
        <v>971</v>
      </c>
      <c r="E266" s="20">
        <f>Source!DO817</f>
        <v>84</v>
      </c>
      <c r="F266" s="23"/>
      <c r="G266" s="22"/>
      <c r="H266" s="20"/>
      <c r="I266" s="23">
        <f>SUM(S256:S265)</f>
        <v>35.89</v>
      </c>
      <c r="J266" s="20">
        <f>Source!CA817</f>
        <v>42</v>
      </c>
      <c r="K266" s="23">
        <f>SUM(T256:T265)</f>
        <v>456.56</v>
      </c>
    </row>
    <row r="267" spans="1:35" ht="14.4" x14ac:dyDescent="0.3">
      <c r="A267" s="19"/>
      <c r="B267" s="19"/>
      <c r="C267" s="19" t="s">
        <v>978</v>
      </c>
      <c r="D267" s="21" t="s">
        <v>971</v>
      </c>
      <c r="E267" s="20">
        <f>175</f>
        <v>175</v>
      </c>
      <c r="F267" s="23"/>
      <c r="G267" s="22"/>
      <c r="H267" s="20"/>
      <c r="I267" s="23">
        <f>SUM(U256:U266)</f>
        <v>5.27</v>
      </c>
      <c r="J267" s="20">
        <f>157</f>
        <v>157</v>
      </c>
      <c r="K267" s="23">
        <f>SUM(V256:V266)</f>
        <v>120.21</v>
      </c>
    </row>
    <row r="268" spans="1:35" ht="14.4" x14ac:dyDescent="0.3">
      <c r="A268" s="26"/>
      <c r="B268" s="26"/>
      <c r="C268" s="26" t="s">
        <v>973</v>
      </c>
      <c r="D268" s="27" t="s">
        <v>974</v>
      </c>
      <c r="E268" s="28">
        <f>Source!AQ817</f>
        <v>65</v>
      </c>
      <c r="F268" s="29"/>
      <c r="G268" s="30" t="str">
        <f>Source!DI817</f>
        <v/>
      </c>
      <c r="H268" s="28">
        <f>Source!AV817</f>
        <v>1.0249999999999999</v>
      </c>
      <c r="I268" s="29">
        <f>Source!U817</f>
        <v>3.3379124999999998</v>
      </c>
      <c r="J268" s="28"/>
      <c r="K268" s="29"/>
      <c r="AB268" s="25">
        <f>I268</f>
        <v>3.3379124999999998</v>
      </c>
    </row>
    <row r="269" spans="1:35" ht="13.8" x14ac:dyDescent="0.25">
      <c r="C269" s="13" t="s">
        <v>975</v>
      </c>
      <c r="H269" s="50">
        <f>I258+I259+I261+I265+I266+I267+SUM(I262:I264)</f>
        <v>193.48000000000002</v>
      </c>
      <c r="I269" s="50"/>
      <c r="J269" s="50">
        <f>K258+K259+K261+K265+K266+K267+SUM(K262:K264)</f>
        <v>3121.6000000000004</v>
      </c>
      <c r="K269" s="50"/>
      <c r="O269" s="25">
        <f>I258+I259+I261+I265+I266+I267+SUM(I262:I264)</f>
        <v>193.48000000000002</v>
      </c>
      <c r="P269" s="25">
        <f>K258+K259+K261+K265+K266+K267+SUM(K262:K264)</f>
        <v>3121.6000000000004</v>
      </c>
      <c r="X269">
        <f>IF(Source!BI817&lt;=1,I258+I259+I261+I265+I266+I267-0, 0)</f>
        <v>145.14000000000001</v>
      </c>
      <c r="Y269">
        <f>IF(Source!BI817=2,I258+I259+I261+I265+I266+I267-0, 0)</f>
        <v>0</v>
      </c>
      <c r="Z269">
        <f>IF(Source!BI817=3,I258+I259+I261+I265+I266+I267-0, 0)</f>
        <v>0</v>
      </c>
      <c r="AA269">
        <f>IF(Source!BI817=4,I258+I259+I261+I265+I266+I267,0)</f>
        <v>0</v>
      </c>
    </row>
    <row r="271" spans="1:35" ht="72" x14ac:dyDescent="0.3">
      <c r="A271" s="19">
        <v>23</v>
      </c>
      <c r="B271" s="19" t="str">
        <f>Source!F821</f>
        <v>3.8-2-5</v>
      </c>
      <c r="C271" s="19" t="s">
        <v>407</v>
      </c>
      <c r="D271" s="21" t="str">
        <f>Source!H821</f>
        <v>100 м2 изолируемой поверхности</v>
      </c>
      <c r="E271" s="20">
        <f>Source!I821</f>
        <v>0.16</v>
      </c>
      <c r="F271" s="23"/>
      <c r="G271" s="22"/>
      <c r="H271" s="20"/>
      <c r="I271" s="23"/>
      <c r="J271" s="20"/>
      <c r="K271" s="23"/>
      <c r="Q271">
        <f>ROUND((Source!DN821/100)*(ROUND((ROUND((Source!AF821*Source!AV821*Source!I821),2)),2)), 2)</f>
        <v>125.22</v>
      </c>
      <c r="R271">
        <f>Source!X821</f>
        <v>2578.87</v>
      </c>
      <c r="S271">
        <f>ROUND((Source!DO821/100)*(ROUND((ROUND((Source!AF821*Source!AV821*Source!I821),2)),2)), 2)</f>
        <v>91.83</v>
      </c>
      <c r="T271">
        <f>Source!Y821</f>
        <v>1243.93</v>
      </c>
      <c r="U271">
        <f>ROUND((175/100)*(ROUND((ROUND((Source!AE821*Source!AV821*Source!I821),2)),2)), 2)</f>
        <v>8.31</v>
      </c>
      <c r="V271">
        <f>ROUND((157/100)*(ROUND((ROUND((Source!AE821*Source!AV821*Source!I821),2)*Source!BS821),2)), 2)</f>
        <v>189.72</v>
      </c>
      <c r="AI271">
        <v>0</v>
      </c>
    </row>
    <row r="272" spans="1:35" x14ac:dyDescent="0.25">
      <c r="C272" s="24" t="str">
        <f>"Объем: "&amp;Source!I821&amp;"=16/"&amp;"100"</f>
        <v>Объем: 0,16=16/100</v>
      </c>
    </row>
    <row r="273" spans="1:35" ht="14.4" x14ac:dyDescent="0.3">
      <c r="A273" s="19"/>
      <c r="B273" s="19"/>
      <c r="C273" s="19" t="s">
        <v>969</v>
      </c>
      <c r="D273" s="21"/>
      <c r="E273" s="20"/>
      <c r="F273" s="23">
        <f>Source!AO821</f>
        <v>711.93</v>
      </c>
      <c r="G273" s="22" t="str">
        <f>Source!DG821</f>
        <v/>
      </c>
      <c r="H273" s="20">
        <f>Source!AV821</f>
        <v>1.0469999999999999</v>
      </c>
      <c r="I273" s="23">
        <f>ROUND((ROUND((Source!AF821*Source!AV821*Source!I821),2)),2)</f>
        <v>119.26</v>
      </c>
      <c r="J273" s="20">
        <f>IF(Source!BA821&lt;&gt; 0, Source!BA821, 1)</f>
        <v>25.44</v>
      </c>
      <c r="K273" s="23">
        <f>Source!S821</f>
        <v>3033.97</v>
      </c>
      <c r="W273">
        <f>I273</f>
        <v>119.26</v>
      </c>
    </row>
    <row r="274" spans="1:35" ht="14.4" x14ac:dyDescent="0.3">
      <c r="A274" s="19"/>
      <c r="B274" s="19"/>
      <c r="C274" s="19" t="s">
        <v>976</v>
      </c>
      <c r="D274" s="21"/>
      <c r="E274" s="20"/>
      <c r="F274" s="23">
        <f>Source!AM821</f>
        <v>147.31</v>
      </c>
      <c r="G274" s="22" t="str">
        <f>Source!DE821</f>
        <v/>
      </c>
      <c r="H274" s="20">
        <f>Source!AV821</f>
        <v>1.0469999999999999</v>
      </c>
      <c r="I274" s="23">
        <f>(ROUND((ROUND(((Source!ET821)*Source!AV821*Source!I821),2)),2)+ROUND((ROUND(((Source!AE821-(Source!EU821))*Source!AV821*Source!I821),2)),2))</f>
        <v>24.68</v>
      </c>
      <c r="J274" s="20">
        <f>IF(Source!BB821&lt;&gt; 0, Source!BB821, 1)</f>
        <v>9.6199999999999992</v>
      </c>
      <c r="K274" s="23">
        <f>Source!Q821</f>
        <v>237.42</v>
      </c>
    </row>
    <row r="275" spans="1:35" ht="14.4" x14ac:dyDescent="0.3">
      <c r="A275" s="19"/>
      <c r="B275" s="19"/>
      <c r="C275" s="19" t="s">
        <v>977</v>
      </c>
      <c r="D275" s="21"/>
      <c r="E275" s="20"/>
      <c r="F275" s="23">
        <f>Source!AN821</f>
        <v>28.38</v>
      </c>
      <c r="G275" s="22" t="str">
        <f>Source!DF821</f>
        <v/>
      </c>
      <c r="H275" s="20">
        <f>Source!AV821</f>
        <v>1.0469999999999999</v>
      </c>
      <c r="I275" s="31">
        <f>ROUND((ROUND((Source!AE821*Source!AV821*Source!I821),2)),2)</f>
        <v>4.75</v>
      </c>
      <c r="J275" s="20">
        <f>IF(Source!BS821&lt;&gt; 0, Source!BS821, 1)</f>
        <v>25.44</v>
      </c>
      <c r="K275" s="31">
        <f>Source!R821</f>
        <v>120.84</v>
      </c>
      <c r="W275">
        <f>I275</f>
        <v>4.75</v>
      </c>
    </row>
    <row r="276" spans="1:35" ht="14.4" x14ac:dyDescent="0.3">
      <c r="A276" s="19"/>
      <c r="B276" s="19"/>
      <c r="C276" s="19" t="s">
        <v>981</v>
      </c>
      <c r="D276" s="21"/>
      <c r="E276" s="20"/>
      <c r="F276" s="23">
        <f>Source!AL821</f>
        <v>93.73</v>
      </c>
      <c r="G276" s="22" t="str">
        <f>Source!DD821</f>
        <v/>
      </c>
      <c r="H276" s="20">
        <f>Source!AW821</f>
        <v>1.0680000000000001</v>
      </c>
      <c r="I276" s="23">
        <f>ROUND((ROUND((Source!AC821*Source!AW821*Source!I821),2)),2)</f>
        <v>16.02</v>
      </c>
      <c r="J276" s="20">
        <f>IF(Source!BC821&lt;&gt; 0, Source!BC821, 1)</f>
        <v>6.58</v>
      </c>
      <c r="K276" s="23">
        <f>Source!P821</f>
        <v>105.41</v>
      </c>
    </row>
    <row r="277" spans="1:35" ht="55.2" x14ac:dyDescent="0.3">
      <c r="A277" s="19" t="s">
        <v>508</v>
      </c>
      <c r="B277" s="19" t="str">
        <f>Source!F822</f>
        <v>1.1-1-143</v>
      </c>
      <c r="C277" s="19" t="s">
        <v>509</v>
      </c>
      <c r="D277" s="21" t="str">
        <f>Source!H822</f>
        <v>м2</v>
      </c>
      <c r="E277" s="20">
        <f>Source!I822</f>
        <v>36.799999999999997</v>
      </c>
      <c r="F277" s="23">
        <f>Source!AK822</f>
        <v>15.56</v>
      </c>
      <c r="G277" s="32" t="s">
        <v>3</v>
      </c>
      <c r="H277" s="20">
        <f>Source!AW822</f>
        <v>1.0680000000000001</v>
      </c>
      <c r="I277" s="23">
        <f>ROUND((ROUND((Source!AC822*Source!AW822*Source!I822),2)),2)+(ROUND((ROUND(((Source!ET822)*Source!AV822*Source!I822),2)),2)+ROUND((ROUND(((Source!AE822-(Source!EU822))*Source!AV822*Source!I822),2)),2))+ROUND((ROUND((Source!AF822*Source!AV822*Source!I822),2)),2)</f>
        <v>611.54999999999995</v>
      </c>
      <c r="J277" s="20">
        <f>IF(Source!BC822&lt;&gt; 0, Source!BC822, 1)</f>
        <v>5.73</v>
      </c>
      <c r="K277" s="23">
        <f>Source!O822</f>
        <v>3504.18</v>
      </c>
      <c r="Q277">
        <f>ROUND((Source!DN822/100)*(ROUND((ROUND((Source!AF822*Source!AV822*Source!I822),2)),2)), 2)</f>
        <v>0</v>
      </c>
      <c r="R277">
        <f>Source!X822</f>
        <v>0</v>
      </c>
      <c r="S277">
        <f>ROUND((Source!DO822/100)*(ROUND((ROUND((Source!AF822*Source!AV822*Source!I822),2)),2)), 2)</f>
        <v>0</v>
      </c>
      <c r="T277">
        <f>Source!Y822</f>
        <v>0</v>
      </c>
      <c r="U277">
        <f>ROUND((175/100)*(ROUND((ROUND((Source!AE822*Source!AV822*Source!I822),2)),2)), 2)</f>
        <v>0</v>
      </c>
      <c r="V277">
        <f>ROUND((157/100)*(ROUND((ROUND((Source!AE822*Source!AV822*Source!I822),2)*Source!BS822),2)), 2)</f>
        <v>0</v>
      </c>
      <c r="X277">
        <f>IF(Source!BI822&lt;=1,I277, 0)</f>
        <v>611.54999999999995</v>
      </c>
      <c r="Y277">
        <f>IF(Source!BI822=2,I277, 0)</f>
        <v>0</v>
      </c>
      <c r="Z277">
        <f>IF(Source!BI822=3,I277, 0)</f>
        <v>0</v>
      </c>
      <c r="AA277">
        <f>IF(Source!BI822=4,I277, 0)</f>
        <v>0</v>
      </c>
      <c r="AI277">
        <v>3</v>
      </c>
    </row>
    <row r="278" spans="1:35" ht="138" x14ac:dyDescent="0.3">
      <c r="A278" s="19" t="s">
        <v>511</v>
      </c>
      <c r="B278" s="19" t="str">
        <f>Source!F823</f>
        <v>1.1-1-613</v>
      </c>
      <c r="C278" s="19" t="s">
        <v>941</v>
      </c>
      <c r="D278" s="21" t="str">
        <f>Source!H823</f>
        <v>т</v>
      </c>
      <c r="E278" s="20">
        <f>Source!I823</f>
        <v>7.0400000000000004E-2</v>
      </c>
      <c r="F278" s="23">
        <f>Source!AK823</f>
        <v>11626.84</v>
      </c>
      <c r="G278" s="32" t="s">
        <v>3</v>
      </c>
      <c r="H278" s="20">
        <f>Source!AW823</f>
        <v>1.0680000000000001</v>
      </c>
      <c r="I278" s="23">
        <f>ROUND((ROUND((Source!AC823*Source!AW823*Source!I823),2)),2)+(ROUND((ROUND(((Source!ET823)*Source!AV823*Source!I823),2)),2)+ROUND((ROUND(((Source!AE823-(Source!EU823))*Source!AV823*Source!I823),2)),2))+ROUND((ROUND((Source!AF823*Source!AV823*Source!I823),2)),2)</f>
        <v>874.19</v>
      </c>
      <c r="J278" s="20">
        <f>IF(Source!BC823&lt;&gt; 0, Source!BC823, 1)</f>
        <v>2.61</v>
      </c>
      <c r="K278" s="23">
        <f>Source!O823</f>
        <v>2281.64</v>
      </c>
      <c r="Q278">
        <f>ROUND((Source!DN823/100)*(ROUND((ROUND((Source!AF823*Source!AV823*Source!I823),2)),2)), 2)</f>
        <v>0</v>
      </c>
      <c r="R278">
        <f>Source!X823</f>
        <v>0</v>
      </c>
      <c r="S278">
        <f>ROUND((Source!DO823/100)*(ROUND((ROUND((Source!AF823*Source!AV823*Source!I823),2)),2)), 2)</f>
        <v>0</v>
      </c>
      <c r="T278">
        <f>Source!Y823</f>
        <v>0</v>
      </c>
      <c r="U278">
        <f>ROUND((175/100)*(ROUND((ROUND((Source!AE823*Source!AV823*Source!I823),2)),2)), 2)</f>
        <v>0</v>
      </c>
      <c r="V278">
        <f>ROUND((157/100)*(ROUND((ROUND((Source!AE823*Source!AV823*Source!I823),2)*Source!BS823),2)), 2)</f>
        <v>0</v>
      </c>
      <c r="X278">
        <f>IF(Source!BI823&lt;=1,I278, 0)</f>
        <v>874.19</v>
      </c>
      <c r="Y278">
        <f>IF(Source!BI823=2,I278, 0)</f>
        <v>0</v>
      </c>
      <c r="Z278">
        <f>IF(Source!BI823=3,I278, 0)</f>
        <v>0</v>
      </c>
      <c r="AA278">
        <f>IF(Source!BI823=4,I278, 0)</f>
        <v>0</v>
      </c>
      <c r="AI278">
        <v>3</v>
      </c>
    </row>
    <row r="279" spans="1:35" ht="14.4" x14ac:dyDescent="0.3">
      <c r="A279" s="19"/>
      <c r="B279" s="19"/>
      <c r="C279" s="19" t="s">
        <v>970</v>
      </c>
      <c r="D279" s="21" t="s">
        <v>971</v>
      </c>
      <c r="E279" s="20">
        <f>Source!DN821</f>
        <v>105</v>
      </c>
      <c r="F279" s="23"/>
      <c r="G279" s="22"/>
      <c r="H279" s="20"/>
      <c r="I279" s="23">
        <f>SUM(Q271:Q278)</f>
        <v>125.22</v>
      </c>
      <c r="J279" s="20">
        <f>Source!BZ821</f>
        <v>85</v>
      </c>
      <c r="K279" s="23">
        <f>SUM(R271:R278)</f>
        <v>2578.87</v>
      </c>
    </row>
    <row r="280" spans="1:35" ht="14.4" x14ac:dyDescent="0.3">
      <c r="A280" s="19"/>
      <c r="B280" s="19"/>
      <c r="C280" s="19" t="s">
        <v>972</v>
      </c>
      <c r="D280" s="21" t="s">
        <v>971</v>
      </c>
      <c r="E280" s="20">
        <f>Source!DO821</f>
        <v>77</v>
      </c>
      <c r="F280" s="23"/>
      <c r="G280" s="22"/>
      <c r="H280" s="20"/>
      <c r="I280" s="23">
        <f>SUM(S271:S279)</f>
        <v>91.83</v>
      </c>
      <c r="J280" s="20">
        <f>Source!CA821</f>
        <v>41</v>
      </c>
      <c r="K280" s="23">
        <f>SUM(T271:T279)</f>
        <v>1243.93</v>
      </c>
    </row>
    <row r="281" spans="1:35" ht="14.4" x14ac:dyDescent="0.3">
      <c r="A281" s="19"/>
      <c r="B281" s="19"/>
      <c r="C281" s="19" t="s">
        <v>978</v>
      </c>
      <c r="D281" s="21" t="s">
        <v>971</v>
      </c>
      <c r="E281" s="20">
        <f>175</f>
        <v>175</v>
      </c>
      <c r="F281" s="23"/>
      <c r="G281" s="22"/>
      <c r="H281" s="20"/>
      <c r="I281" s="23">
        <f>SUM(U271:U280)</f>
        <v>8.31</v>
      </c>
      <c r="J281" s="20">
        <f>157</f>
        <v>157</v>
      </c>
      <c r="K281" s="23">
        <f>SUM(V271:V280)</f>
        <v>189.72</v>
      </c>
    </row>
    <row r="282" spans="1:35" ht="14.4" x14ac:dyDescent="0.3">
      <c r="A282" s="26"/>
      <c r="B282" s="26"/>
      <c r="C282" s="26" t="s">
        <v>973</v>
      </c>
      <c r="D282" s="27" t="s">
        <v>974</v>
      </c>
      <c r="E282" s="28">
        <f>Source!AQ821</f>
        <v>57</v>
      </c>
      <c r="F282" s="29"/>
      <c r="G282" s="30" t="str">
        <f>Source!DI821</f>
        <v/>
      </c>
      <c r="H282" s="28">
        <f>Source!AV821</f>
        <v>1.0469999999999999</v>
      </c>
      <c r="I282" s="29">
        <f>Source!U821</f>
        <v>9.5486399999999989</v>
      </c>
      <c r="J282" s="28"/>
      <c r="K282" s="29"/>
      <c r="AB282" s="25">
        <f>I282</f>
        <v>9.5486399999999989</v>
      </c>
    </row>
    <row r="283" spans="1:35" ht="13.8" x14ac:dyDescent="0.25">
      <c r="C283" s="13" t="s">
        <v>975</v>
      </c>
      <c r="H283" s="50">
        <f>I273+I274+I276+I279+I280+I281+SUM(I277:I278)</f>
        <v>1871.06</v>
      </c>
      <c r="I283" s="50"/>
      <c r="J283" s="50">
        <f>K273+K274+K276+K279+K280+K281+SUM(K277:K278)</f>
        <v>13175.14</v>
      </c>
      <c r="K283" s="50"/>
      <c r="O283" s="25">
        <f>I273+I274+I276+I279+I280+I281+SUM(I277:I278)</f>
        <v>1871.06</v>
      </c>
      <c r="P283" s="25">
        <f>K273+K274+K276+K279+K280+K281+SUM(K277:K278)</f>
        <v>13175.14</v>
      </c>
      <c r="X283">
        <f>IF(Source!BI821&lt;=1,I273+I274+I276+I279+I280+I281-0, 0)</f>
        <v>385.32</v>
      </c>
      <c r="Y283">
        <f>IF(Source!BI821=2,I273+I274+I276+I279+I280+I281-0, 0)</f>
        <v>0</v>
      </c>
      <c r="Z283">
        <f>IF(Source!BI821=3,I273+I274+I276+I279+I280+I281-0, 0)</f>
        <v>0</v>
      </c>
      <c r="AA283">
        <f>IF(Source!BI821=4,I273+I274+I276+I279+I280+I281,0)</f>
        <v>0</v>
      </c>
    </row>
    <row r="285" spans="1:35" ht="28.8" x14ac:dyDescent="0.3">
      <c r="A285" s="19">
        <v>24</v>
      </c>
      <c r="B285" s="19" t="str">
        <f>Source!F824</f>
        <v>3.8-3-9</v>
      </c>
      <c r="C285" s="19" t="s">
        <v>513</v>
      </c>
      <c r="D285" s="21" t="str">
        <f>Source!H824</f>
        <v>1 м3 кладки</v>
      </c>
      <c r="E285" s="20">
        <f>Source!I824</f>
        <v>0.04</v>
      </c>
      <c r="F285" s="23"/>
      <c r="G285" s="22"/>
      <c r="H285" s="20"/>
      <c r="I285" s="23"/>
      <c r="J285" s="20"/>
      <c r="K285" s="23"/>
      <c r="Q285">
        <f>ROUND((Source!DN824/100)*(ROUND((ROUND((Source!AF824*Source!AV824*Source!I824),2)),2)), 2)</f>
        <v>3.16</v>
      </c>
      <c r="R285">
        <f>Source!X824</f>
        <v>64.83</v>
      </c>
      <c r="S285">
        <f>ROUND((Source!DO824/100)*(ROUND((ROUND((Source!AF824*Source!AV824*Source!I824),2)),2)), 2)</f>
        <v>2.4900000000000002</v>
      </c>
      <c r="T285">
        <f>Source!Y824</f>
        <v>28.89</v>
      </c>
      <c r="U285">
        <f>ROUND((175/100)*(ROUND((ROUND((Source!AE824*Source!AV824*Source!I824),2)),2)), 2)</f>
        <v>0</v>
      </c>
      <c r="V285">
        <f>ROUND((157/100)*(ROUND((ROUND((Source!AE824*Source!AV824*Source!I824),2)*Source!BS824),2)), 2)</f>
        <v>0</v>
      </c>
      <c r="AI285">
        <v>0</v>
      </c>
    </row>
    <row r="286" spans="1:35" ht="14.4" x14ac:dyDescent="0.3">
      <c r="A286" s="19"/>
      <c r="B286" s="19"/>
      <c r="C286" s="19" t="s">
        <v>969</v>
      </c>
      <c r="D286" s="21"/>
      <c r="E286" s="20"/>
      <c r="F286" s="23">
        <f>Source!AO824</f>
        <v>64.8</v>
      </c>
      <c r="G286" s="22" t="str">
        <f>Source!DG824</f>
        <v/>
      </c>
      <c r="H286" s="20">
        <f>Source!AV824</f>
        <v>1.0669999999999999</v>
      </c>
      <c r="I286" s="23">
        <f>ROUND((ROUND((Source!AF824*Source!AV824*Source!I824),2)),2)</f>
        <v>2.77</v>
      </c>
      <c r="J286" s="20">
        <f>IF(Source!BA824&lt;&gt; 0, Source!BA824, 1)</f>
        <v>25.44</v>
      </c>
      <c r="K286" s="23">
        <f>Source!S824</f>
        <v>70.47</v>
      </c>
      <c r="W286">
        <f>I286</f>
        <v>2.77</v>
      </c>
    </row>
    <row r="287" spans="1:35" ht="14.4" x14ac:dyDescent="0.3">
      <c r="A287" s="19"/>
      <c r="B287" s="19"/>
      <c r="C287" s="19" t="s">
        <v>981</v>
      </c>
      <c r="D287" s="21"/>
      <c r="E287" s="20"/>
      <c r="F287" s="23">
        <f>Source!AL824</f>
        <v>19.05</v>
      </c>
      <c r="G287" s="22" t="str">
        <f>Source!DD824</f>
        <v/>
      </c>
      <c r="H287" s="20">
        <f>Source!AW824</f>
        <v>1.0249999999999999</v>
      </c>
      <c r="I287" s="23">
        <f>ROUND((ROUND((Source!AC824*Source!AW824*Source!I824),2)),2)</f>
        <v>0.78</v>
      </c>
      <c r="J287" s="20">
        <f>IF(Source!BC824&lt;&gt; 0, Source!BC824, 1)</f>
        <v>6.98</v>
      </c>
      <c r="K287" s="23">
        <f>Source!P824</f>
        <v>5.44</v>
      </c>
    </row>
    <row r="288" spans="1:35" ht="41.4" x14ac:dyDescent="0.3">
      <c r="A288" s="19" t="s">
        <v>518</v>
      </c>
      <c r="B288" s="19" t="str">
        <f>Source!F825</f>
        <v>1.1-1-351</v>
      </c>
      <c r="C288" s="19" t="s">
        <v>520</v>
      </c>
      <c r="D288" s="21" t="str">
        <f>Source!H825</f>
        <v>1000 шт.</v>
      </c>
      <c r="E288" s="20">
        <f>Source!I825</f>
        <v>1.6E-2</v>
      </c>
      <c r="F288" s="23">
        <f>Source!AK825</f>
        <v>1059.8499999999999</v>
      </c>
      <c r="G288" s="32" t="s">
        <v>3</v>
      </c>
      <c r="H288" s="20">
        <f>Source!AW825</f>
        <v>1.0249999999999999</v>
      </c>
      <c r="I288" s="23">
        <f>ROUND((ROUND((Source!AC825*Source!AW825*Source!I825),2)),2)+(ROUND((ROUND(((Source!ET825)*Source!AV825*Source!I825),2)),2)+ROUND((ROUND(((Source!AE825-(Source!EU825))*Source!AV825*Source!I825),2)),2))+ROUND((ROUND((Source!AF825*Source!AV825*Source!I825),2)),2)</f>
        <v>17.38</v>
      </c>
      <c r="J288" s="20">
        <f>IF(Source!BC825&lt;&gt; 0, Source!BC825, 1)</f>
        <v>9.7799999999999994</v>
      </c>
      <c r="K288" s="23">
        <f>Source!O825</f>
        <v>169.98</v>
      </c>
      <c r="Q288">
        <f>ROUND((Source!DN825/100)*(ROUND((ROUND((Source!AF825*Source!AV825*Source!I825),2)),2)), 2)</f>
        <v>0</v>
      </c>
      <c r="R288">
        <f>Source!X825</f>
        <v>0</v>
      </c>
      <c r="S288">
        <f>ROUND((Source!DO825/100)*(ROUND((ROUND((Source!AF825*Source!AV825*Source!I825),2)),2)), 2)</f>
        <v>0</v>
      </c>
      <c r="T288">
        <f>Source!Y825</f>
        <v>0</v>
      </c>
      <c r="U288">
        <f>ROUND((175/100)*(ROUND((ROUND((Source!AE825*Source!AV825*Source!I825),2)),2)), 2)</f>
        <v>0</v>
      </c>
      <c r="V288">
        <f>ROUND((157/100)*(ROUND((ROUND((Source!AE825*Source!AV825*Source!I825),2)*Source!BS825),2)), 2)</f>
        <v>0</v>
      </c>
      <c r="X288">
        <f>IF(Source!BI825&lt;=1,I288, 0)</f>
        <v>17.38</v>
      </c>
      <c r="Y288">
        <f>IF(Source!BI825=2,I288, 0)</f>
        <v>0</v>
      </c>
      <c r="Z288">
        <f>IF(Source!BI825=3,I288, 0)</f>
        <v>0</v>
      </c>
      <c r="AA288">
        <f>IF(Source!BI825=4,I288, 0)</f>
        <v>0</v>
      </c>
      <c r="AI288">
        <v>3</v>
      </c>
    </row>
    <row r="289" spans="1:35" ht="14.4" x14ac:dyDescent="0.3">
      <c r="A289" s="19" t="s">
        <v>523</v>
      </c>
      <c r="B289" s="19" t="str">
        <f>Source!F826</f>
        <v>1.3-2-5</v>
      </c>
      <c r="C289" s="19" t="s">
        <v>399</v>
      </c>
      <c r="D289" s="21" t="str">
        <f>Source!H826</f>
        <v>м3</v>
      </c>
      <c r="E289" s="20">
        <f>Source!I826</f>
        <v>9.5999999999999992E-3</v>
      </c>
      <c r="F289" s="23">
        <f>Source!AK826</f>
        <v>451.14</v>
      </c>
      <c r="G289" s="32" t="s">
        <v>3</v>
      </c>
      <c r="H289" s="20">
        <f>Source!AW826</f>
        <v>1.0249999999999999</v>
      </c>
      <c r="I289" s="23">
        <f>ROUND((ROUND((Source!AC826*Source!AW826*Source!I826),2)),2)+(ROUND((ROUND(((Source!ET826)*Source!AV826*Source!I826),2)),2)+ROUND((ROUND(((Source!AE826-(Source!EU826))*Source!AV826*Source!I826),2)),2))+ROUND((ROUND((Source!AF826*Source!AV826*Source!I826),2)),2)</f>
        <v>4.4400000000000004</v>
      </c>
      <c r="J289" s="20">
        <f>IF(Source!BC826&lt;&gt; 0, Source!BC826, 1)</f>
        <v>6.63</v>
      </c>
      <c r="K289" s="23">
        <f>Source!O826</f>
        <v>29.44</v>
      </c>
      <c r="Q289">
        <f>ROUND((Source!DN826/100)*(ROUND((ROUND((Source!AF826*Source!AV826*Source!I826),2)),2)), 2)</f>
        <v>0</v>
      </c>
      <c r="R289">
        <f>Source!X826</f>
        <v>0</v>
      </c>
      <c r="S289">
        <f>ROUND((Source!DO826/100)*(ROUND((ROUND((Source!AF826*Source!AV826*Source!I826),2)),2)), 2)</f>
        <v>0</v>
      </c>
      <c r="T289">
        <f>Source!Y826</f>
        <v>0</v>
      </c>
      <c r="U289">
        <f>ROUND((175/100)*(ROUND((ROUND((Source!AE826*Source!AV826*Source!I826),2)),2)), 2)</f>
        <v>0</v>
      </c>
      <c r="V289">
        <f>ROUND((157/100)*(ROUND((ROUND((Source!AE826*Source!AV826*Source!I826),2)*Source!BS826),2)), 2)</f>
        <v>0</v>
      </c>
      <c r="X289">
        <f>IF(Source!BI826&lt;=1,I289, 0)</f>
        <v>4.4400000000000004</v>
      </c>
      <c r="Y289">
        <f>IF(Source!BI826=2,I289, 0)</f>
        <v>0</v>
      </c>
      <c r="Z289">
        <f>IF(Source!BI826=3,I289, 0)</f>
        <v>0</v>
      </c>
      <c r="AA289">
        <f>IF(Source!BI826=4,I289, 0)</f>
        <v>0</v>
      </c>
      <c r="AI289">
        <v>3</v>
      </c>
    </row>
    <row r="290" spans="1:35" ht="14.4" x14ac:dyDescent="0.3">
      <c r="A290" s="19"/>
      <c r="B290" s="19"/>
      <c r="C290" s="19" t="s">
        <v>970</v>
      </c>
      <c r="D290" s="21" t="s">
        <v>971</v>
      </c>
      <c r="E290" s="20">
        <f>Source!DN824</f>
        <v>114</v>
      </c>
      <c r="F290" s="23"/>
      <c r="G290" s="22"/>
      <c r="H290" s="20"/>
      <c r="I290" s="23">
        <f>SUM(Q285:Q289)</f>
        <v>3.16</v>
      </c>
      <c r="J290" s="20">
        <f>Source!BZ824</f>
        <v>92</v>
      </c>
      <c r="K290" s="23">
        <f>SUM(R285:R289)</f>
        <v>64.83</v>
      </c>
    </row>
    <row r="291" spans="1:35" ht="14.4" x14ac:dyDescent="0.3">
      <c r="A291" s="19"/>
      <c r="B291" s="19"/>
      <c r="C291" s="19" t="s">
        <v>972</v>
      </c>
      <c r="D291" s="21" t="s">
        <v>971</v>
      </c>
      <c r="E291" s="20">
        <f>Source!DO824</f>
        <v>90</v>
      </c>
      <c r="F291" s="23"/>
      <c r="G291" s="22"/>
      <c r="H291" s="20"/>
      <c r="I291" s="23">
        <f>SUM(S285:S290)</f>
        <v>2.4900000000000002</v>
      </c>
      <c r="J291" s="20">
        <f>Source!CA824</f>
        <v>41</v>
      </c>
      <c r="K291" s="23">
        <f>SUM(T285:T290)</f>
        <v>28.89</v>
      </c>
    </row>
    <row r="292" spans="1:35" ht="14.4" x14ac:dyDescent="0.3">
      <c r="A292" s="26"/>
      <c r="B292" s="26"/>
      <c r="C292" s="26" t="s">
        <v>973</v>
      </c>
      <c r="D292" s="27" t="s">
        <v>974</v>
      </c>
      <c r="E292" s="28">
        <f>Source!AQ824</f>
        <v>5.95</v>
      </c>
      <c r="F292" s="29"/>
      <c r="G292" s="30" t="str">
        <f>Source!DI824</f>
        <v/>
      </c>
      <c r="H292" s="28">
        <f>Source!AV824</f>
        <v>1.0669999999999999</v>
      </c>
      <c r="I292" s="29">
        <f>Source!U824</f>
        <v>0.25394600000000001</v>
      </c>
      <c r="J292" s="28"/>
      <c r="K292" s="29"/>
      <c r="AB292" s="25">
        <f>I292</f>
        <v>0.25394600000000001</v>
      </c>
    </row>
    <row r="293" spans="1:35" ht="13.8" x14ac:dyDescent="0.25">
      <c r="C293" s="13" t="s">
        <v>975</v>
      </c>
      <c r="H293" s="50">
        <f>I286+I287+I290+I291+SUM(I288:I289)</f>
        <v>31.02</v>
      </c>
      <c r="I293" s="50"/>
      <c r="J293" s="50">
        <f>K286+K287+K290+K291+SUM(K288:K289)</f>
        <v>369.04999999999995</v>
      </c>
      <c r="K293" s="50"/>
      <c r="O293" s="25">
        <f>I286+I287+I290+I291+SUM(I288:I289)</f>
        <v>31.02</v>
      </c>
      <c r="P293" s="25">
        <f>K286+K287+K290+K291+SUM(K288:K289)</f>
        <v>369.04999999999995</v>
      </c>
      <c r="X293">
        <f>IF(Source!BI824&lt;=1,I286+I287+I290+I291-0, 0)</f>
        <v>9.1999999999999993</v>
      </c>
      <c r="Y293">
        <f>IF(Source!BI824=2,I286+I287+I290+I291-0, 0)</f>
        <v>0</v>
      </c>
      <c r="Z293">
        <f>IF(Source!BI824=3,I286+I287+I290+I291-0, 0)</f>
        <v>0</v>
      </c>
      <c r="AA293">
        <f>IF(Source!BI824=4,I286+I287+I290+I291,0)</f>
        <v>0</v>
      </c>
    </row>
    <row r="295" spans="1:35" ht="72" x14ac:dyDescent="0.3">
      <c r="A295" s="19">
        <v>25</v>
      </c>
      <c r="B295" s="19" t="str">
        <f>Source!F827</f>
        <v>3.8-2-5</v>
      </c>
      <c r="C295" s="19" t="s">
        <v>407</v>
      </c>
      <c r="D295" s="21" t="str">
        <f>Source!H827</f>
        <v>100 м2 изолируемой поверхности</v>
      </c>
      <c r="E295" s="20">
        <f>Source!I827</f>
        <v>0.48</v>
      </c>
      <c r="F295" s="23"/>
      <c r="G295" s="22"/>
      <c r="H295" s="20"/>
      <c r="I295" s="23"/>
      <c r="J295" s="20"/>
      <c r="K295" s="23"/>
      <c r="Q295">
        <f>ROUND((Source!DN827/100)*(ROUND((ROUND((Source!AF827*Source!AV827*Source!I827),2)),2)), 2)</f>
        <v>375.68</v>
      </c>
      <c r="R295">
        <f>Source!X827</f>
        <v>7736.85</v>
      </c>
      <c r="S295">
        <f>ROUND((Source!DO827/100)*(ROUND((ROUND((Source!AF827*Source!AV827*Source!I827),2)),2)), 2)</f>
        <v>275.5</v>
      </c>
      <c r="T295">
        <f>Source!Y827</f>
        <v>3731.89</v>
      </c>
      <c r="U295">
        <f>ROUND((175/100)*(ROUND((ROUND((Source!AE827*Source!AV827*Source!I827),2)),2)), 2)</f>
        <v>24.96</v>
      </c>
      <c r="V295">
        <f>ROUND((157/100)*(ROUND((ROUND((Source!AE827*Source!AV827*Source!I827),2)*Source!BS827),2)), 2)</f>
        <v>569.54999999999995</v>
      </c>
      <c r="AI295">
        <v>0</v>
      </c>
    </row>
    <row r="296" spans="1:35" x14ac:dyDescent="0.25">
      <c r="C296" s="24" t="str">
        <f>"Объем: "&amp;Source!I827&amp;"=48/"&amp;"100"</f>
        <v>Объем: 0,48=48/100</v>
      </c>
    </row>
    <row r="297" spans="1:35" ht="14.4" x14ac:dyDescent="0.3">
      <c r="A297" s="19"/>
      <c r="B297" s="19"/>
      <c r="C297" s="19" t="s">
        <v>969</v>
      </c>
      <c r="D297" s="21"/>
      <c r="E297" s="20"/>
      <c r="F297" s="23">
        <f>Source!AO827</f>
        <v>711.93</v>
      </c>
      <c r="G297" s="22" t="str">
        <f>Source!DG827</f>
        <v/>
      </c>
      <c r="H297" s="20">
        <f>Source!AV827</f>
        <v>1.0469999999999999</v>
      </c>
      <c r="I297" s="23">
        <f>ROUND((ROUND((Source!AF827*Source!AV827*Source!I827),2)),2)</f>
        <v>357.79</v>
      </c>
      <c r="J297" s="20">
        <f>IF(Source!BA827&lt;&gt; 0, Source!BA827, 1)</f>
        <v>25.44</v>
      </c>
      <c r="K297" s="23">
        <f>Source!S827</f>
        <v>9102.18</v>
      </c>
      <c r="W297">
        <f>I297</f>
        <v>357.79</v>
      </c>
    </row>
    <row r="298" spans="1:35" ht="14.4" x14ac:dyDescent="0.3">
      <c r="A298" s="19"/>
      <c r="B298" s="19"/>
      <c r="C298" s="19" t="s">
        <v>976</v>
      </c>
      <c r="D298" s="21"/>
      <c r="E298" s="20"/>
      <c r="F298" s="23">
        <f>Source!AM827</f>
        <v>147.31</v>
      </c>
      <c r="G298" s="22" t="str">
        <f>Source!DE827</f>
        <v/>
      </c>
      <c r="H298" s="20">
        <f>Source!AV827</f>
        <v>1.0469999999999999</v>
      </c>
      <c r="I298" s="23">
        <f>(ROUND((ROUND(((Source!ET827)*Source!AV827*Source!I827),2)),2)+ROUND((ROUND(((Source!AE827-(Source!EU827))*Source!AV827*Source!I827),2)),2))</f>
        <v>74.03</v>
      </c>
      <c r="J298" s="20">
        <f>IF(Source!BB827&lt;&gt; 0, Source!BB827, 1)</f>
        <v>9.6199999999999992</v>
      </c>
      <c r="K298" s="23">
        <f>Source!Q827</f>
        <v>712.17</v>
      </c>
    </row>
    <row r="299" spans="1:35" ht="14.4" x14ac:dyDescent="0.3">
      <c r="A299" s="19"/>
      <c r="B299" s="19"/>
      <c r="C299" s="19" t="s">
        <v>977</v>
      </c>
      <c r="D299" s="21"/>
      <c r="E299" s="20"/>
      <c r="F299" s="23">
        <f>Source!AN827</f>
        <v>28.38</v>
      </c>
      <c r="G299" s="22" t="str">
        <f>Source!DF827</f>
        <v/>
      </c>
      <c r="H299" s="20">
        <f>Source!AV827</f>
        <v>1.0469999999999999</v>
      </c>
      <c r="I299" s="31">
        <f>ROUND((ROUND((Source!AE827*Source!AV827*Source!I827),2)),2)</f>
        <v>14.26</v>
      </c>
      <c r="J299" s="20">
        <f>IF(Source!BS827&lt;&gt; 0, Source!BS827, 1)</f>
        <v>25.44</v>
      </c>
      <c r="K299" s="31">
        <f>Source!R827</f>
        <v>362.77</v>
      </c>
      <c r="W299">
        <f>I299</f>
        <v>14.26</v>
      </c>
    </row>
    <row r="300" spans="1:35" ht="14.4" x14ac:dyDescent="0.3">
      <c r="A300" s="19"/>
      <c r="B300" s="19"/>
      <c r="C300" s="19" t="s">
        <v>981</v>
      </c>
      <c r="D300" s="21"/>
      <c r="E300" s="20"/>
      <c r="F300" s="23">
        <f>Source!AL827</f>
        <v>93.73</v>
      </c>
      <c r="G300" s="22" t="str">
        <f>Source!DD827</f>
        <v/>
      </c>
      <c r="H300" s="20">
        <f>Source!AW827</f>
        <v>1.0680000000000001</v>
      </c>
      <c r="I300" s="23">
        <f>ROUND((ROUND((Source!AC827*Source!AW827*Source!I827),2)),2)</f>
        <v>48.05</v>
      </c>
      <c r="J300" s="20">
        <f>IF(Source!BC827&lt;&gt; 0, Source!BC827, 1)</f>
        <v>6.58</v>
      </c>
      <c r="K300" s="23">
        <f>Source!P827</f>
        <v>316.17</v>
      </c>
    </row>
    <row r="301" spans="1:35" ht="55.2" x14ac:dyDescent="0.3">
      <c r="A301" s="19" t="s">
        <v>524</v>
      </c>
      <c r="B301" s="19" t="str">
        <f>Source!F828</f>
        <v>1.1-1-143</v>
      </c>
      <c r="C301" s="19" t="s">
        <v>509</v>
      </c>
      <c r="D301" s="21" t="str">
        <f>Source!H828</f>
        <v>м2</v>
      </c>
      <c r="E301" s="20">
        <f>Source!I828</f>
        <v>110.4</v>
      </c>
      <c r="F301" s="23">
        <f>Source!AK828</f>
        <v>15.56</v>
      </c>
      <c r="G301" s="32" t="s">
        <v>3</v>
      </c>
      <c r="H301" s="20">
        <f>Source!AW828</f>
        <v>1.0680000000000001</v>
      </c>
      <c r="I301" s="23">
        <f>ROUND((ROUND((Source!AC828*Source!AW828*Source!I828),2)),2)+(ROUND((ROUND(((Source!ET828)*Source!AV828*Source!I828),2)),2)+ROUND((ROUND(((Source!AE828-(Source!EU828))*Source!AV828*Source!I828),2)),2))+ROUND((ROUND((Source!AF828*Source!AV828*Source!I828),2)),2)</f>
        <v>1834.64</v>
      </c>
      <c r="J301" s="20">
        <f>IF(Source!BC828&lt;&gt; 0, Source!BC828, 1)</f>
        <v>5.73</v>
      </c>
      <c r="K301" s="23">
        <f>Source!O828</f>
        <v>10512.49</v>
      </c>
      <c r="Q301">
        <f>ROUND((Source!DN828/100)*(ROUND((ROUND((Source!AF828*Source!AV828*Source!I828),2)),2)), 2)</f>
        <v>0</v>
      </c>
      <c r="R301">
        <f>Source!X828</f>
        <v>0</v>
      </c>
      <c r="S301">
        <f>ROUND((Source!DO828/100)*(ROUND((ROUND((Source!AF828*Source!AV828*Source!I828),2)),2)), 2)</f>
        <v>0</v>
      </c>
      <c r="T301">
        <f>Source!Y828</f>
        <v>0</v>
      </c>
      <c r="U301">
        <f>ROUND((175/100)*(ROUND((ROUND((Source!AE828*Source!AV828*Source!I828),2)),2)), 2)</f>
        <v>0</v>
      </c>
      <c r="V301">
        <f>ROUND((157/100)*(ROUND((ROUND((Source!AE828*Source!AV828*Source!I828),2)*Source!BS828),2)), 2)</f>
        <v>0</v>
      </c>
      <c r="X301">
        <f>IF(Source!BI828&lt;=1,I301, 0)</f>
        <v>1834.64</v>
      </c>
      <c r="Y301">
        <f>IF(Source!BI828=2,I301, 0)</f>
        <v>0</v>
      </c>
      <c r="Z301">
        <f>IF(Source!BI828=3,I301, 0)</f>
        <v>0</v>
      </c>
      <c r="AA301">
        <f>IF(Source!BI828=4,I301, 0)</f>
        <v>0</v>
      </c>
      <c r="AI301">
        <v>3</v>
      </c>
    </row>
    <row r="302" spans="1:35" ht="138" x14ac:dyDescent="0.3">
      <c r="A302" s="19" t="s">
        <v>525</v>
      </c>
      <c r="B302" s="19" t="str">
        <f>Source!F829</f>
        <v>1.1-1-613</v>
      </c>
      <c r="C302" s="19" t="s">
        <v>941</v>
      </c>
      <c r="D302" s="21" t="str">
        <f>Source!H829</f>
        <v>т</v>
      </c>
      <c r="E302" s="20">
        <f>Source!I829</f>
        <v>0.2112</v>
      </c>
      <c r="F302" s="23">
        <f>Source!AK829</f>
        <v>11626.84</v>
      </c>
      <c r="G302" s="32" t="s">
        <v>3</v>
      </c>
      <c r="H302" s="20">
        <f>Source!AW829</f>
        <v>1.0680000000000001</v>
      </c>
      <c r="I302" s="23">
        <f>ROUND((ROUND((Source!AC829*Source!AW829*Source!I829),2)),2)+(ROUND((ROUND(((Source!ET829)*Source!AV829*Source!I829),2)),2)+ROUND((ROUND(((Source!AE829-(Source!EU829))*Source!AV829*Source!I829),2)),2))+ROUND((ROUND((Source!AF829*Source!AV829*Source!I829),2)),2)</f>
        <v>2622.57</v>
      </c>
      <c r="J302" s="20">
        <f>IF(Source!BC829&lt;&gt; 0, Source!BC829, 1)</f>
        <v>2.61</v>
      </c>
      <c r="K302" s="23">
        <f>Source!O829</f>
        <v>6844.91</v>
      </c>
      <c r="Q302">
        <f>ROUND((Source!DN829/100)*(ROUND((ROUND((Source!AF829*Source!AV829*Source!I829),2)),2)), 2)</f>
        <v>0</v>
      </c>
      <c r="R302">
        <f>Source!X829</f>
        <v>0</v>
      </c>
      <c r="S302">
        <f>ROUND((Source!DO829/100)*(ROUND((ROUND((Source!AF829*Source!AV829*Source!I829),2)),2)), 2)</f>
        <v>0</v>
      </c>
      <c r="T302">
        <f>Source!Y829</f>
        <v>0</v>
      </c>
      <c r="U302">
        <f>ROUND((175/100)*(ROUND((ROUND((Source!AE829*Source!AV829*Source!I829),2)),2)), 2)</f>
        <v>0</v>
      </c>
      <c r="V302">
        <f>ROUND((157/100)*(ROUND((ROUND((Source!AE829*Source!AV829*Source!I829),2)*Source!BS829),2)), 2)</f>
        <v>0</v>
      </c>
      <c r="X302">
        <f>IF(Source!BI829&lt;=1,I302, 0)</f>
        <v>2622.57</v>
      </c>
      <c r="Y302">
        <f>IF(Source!BI829=2,I302, 0)</f>
        <v>0</v>
      </c>
      <c r="Z302">
        <f>IF(Source!BI829=3,I302, 0)</f>
        <v>0</v>
      </c>
      <c r="AA302">
        <f>IF(Source!BI829=4,I302, 0)</f>
        <v>0</v>
      </c>
      <c r="AI302">
        <v>3</v>
      </c>
    </row>
    <row r="303" spans="1:35" ht="14.4" x14ac:dyDescent="0.3">
      <c r="A303" s="19"/>
      <c r="B303" s="19"/>
      <c r="C303" s="19" t="s">
        <v>970</v>
      </c>
      <c r="D303" s="21" t="s">
        <v>971</v>
      </c>
      <c r="E303" s="20">
        <f>Source!DN827</f>
        <v>105</v>
      </c>
      <c r="F303" s="23"/>
      <c r="G303" s="22"/>
      <c r="H303" s="20"/>
      <c r="I303" s="23">
        <f>SUM(Q295:Q302)</f>
        <v>375.68</v>
      </c>
      <c r="J303" s="20">
        <f>Source!BZ827</f>
        <v>85</v>
      </c>
      <c r="K303" s="23">
        <f>SUM(R295:R302)</f>
        <v>7736.85</v>
      </c>
    </row>
    <row r="304" spans="1:35" ht="14.4" x14ac:dyDescent="0.3">
      <c r="A304" s="19"/>
      <c r="B304" s="19"/>
      <c r="C304" s="19" t="s">
        <v>972</v>
      </c>
      <c r="D304" s="21" t="s">
        <v>971</v>
      </c>
      <c r="E304" s="20">
        <f>Source!DO827</f>
        <v>77</v>
      </c>
      <c r="F304" s="23"/>
      <c r="G304" s="22"/>
      <c r="H304" s="20"/>
      <c r="I304" s="23">
        <f>SUM(S295:S303)</f>
        <v>275.5</v>
      </c>
      <c r="J304" s="20">
        <f>Source!CA827</f>
        <v>41</v>
      </c>
      <c r="K304" s="23">
        <f>SUM(T295:T303)</f>
        <v>3731.89</v>
      </c>
    </row>
    <row r="305" spans="1:35" ht="14.4" x14ac:dyDescent="0.3">
      <c r="A305" s="19"/>
      <c r="B305" s="19"/>
      <c r="C305" s="19" t="s">
        <v>978</v>
      </c>
      <c r="D305" s="21" t="s">
        <v>971</v>
      </c>
      <c r="E305" s="20">
        <f>175</f>
        <v>175</v>
      </c>
      <c r="F305" s="23"/>
      <c r="G305" s="22"/>
      <c r="H305" s="20"/>
      <c r="I305" s="23">
        <f>SUM(U295:U304)</f>
        <v>24.96</v>
      </c>
      <c r="J305" s="20">
        <f>157</f>
        <v>157</v>
      </c>
      <c r="K305" s="23">
        <f>SUM(V295:V304)</f>
        <v>569.54999999999995</v>
      </c>
    </row>
    <row r="306" spans="1:35" ht="14.4" x14ac:dyDescent="0.3">
      <c r="A306" s="26"/>
      <c r="B306" s="26"/>
      <c r="C306" s="26" t="s">
        <v>973</v>
      </c>
      <c r="D306" s="27" t="s">
        <v>974</v>
      </c>
      <c r="E306" s="28">
        <f>Source!AQ827</f>
        <v>57</v>
      </c>
      <c r="F306" s="29"/>
      <c r="G306" s="30" t="str">
        <f>Source!DI827</f>
        <v/>
      </c>
      <c r="H306" s="28">
        <f>Source!AV827</f>
        <v>1.0469999999999999</v>
      </c>
      <c r="I306" s="29">
        <f>Source!U827</f>
        <v>28.645919999999997</v>
      </c>
      <c r="J306" s="28"/>
      <c r="K306" s="29"/>
      <c r="AB306" s="25">
        <f>I306</f>
        <v>28.645919999999997</v>
      </c>
    </row>
    <row r="307" spans="1:35" ht="13.8" x14ac:dyDescent="0.25">
      <c r="C307" s="13" t="s">
        <v>975</v>
      </c>
      <c r="H307" s="50">
        <f>I297+I298+I300+I303+I304+I305+SUM(I301:I302)</f>
        <v>5613.22</v>
      </c>
      <c r="I307" s="50"/>
      <c r="J307" s="50">
        <f>K297+K298+K300+K303+K304+K305+SUM(K301:K302)</f>
        <v>39526.210000000006</v>
      </c>
      <c r="K307" s="50"/>
      <c r="O307" s="25">
        <f>I297+I298+I300+I303+I304+I305+SUM(I301:I302)</f>
        <v>5613.22</v>
      </c>
      <c r="P307" s="25">
        <f>K297+K298+K300+K303+K304+K305+SUM(K301:K302)</f>
        <v>39526.210000000006</v>
      </c>
      <c r="X307">
        <f>IF(Source!BI827&lt;=1,I297+I298+I300+I303+I304+I305-0, 0)</f>
        <v>1156.0100000000002</v>
      </c>
      <c r="Y307">
        <f>IF(Source!BI827=2,I297+I298+I300+I303+I304+I305-0, 0)</f>
        <v>0</v>
      </c>
      <c r="Z307">
        <f>IF(Source!BI827=3,I297+I298+I300+I303+I304+I305-0, 0)</f>
        <v>0</v>
      </c>
      <c r="AA307">
        <f>IF(Source!BI827=4,I297+I298+I300+I303+I304+I305,0)</f>
        <v>0</v>
      </c>
    </row>
    <row r="309" spans="1:35" ht="41.4" x14ac:dyDescent="0.3">
      <c r="A309" s="19">
        <v>26</v>
      </c>
      <c r="B309" s="19" t="str">
        <f>Source!F830</f>
        <v>3.12-14-1</v>
      </c>
      <c r="C309" s="19" t="s">
        <v>527</v>
      </c>
      <c r="D309" s="21" t="str">
        <f>Source!H830</f>
        <v>100 м2 покрытия</v>
      </c>
      <c r="E309" s="20">
        <f>Source!I830</f>
        <v>0.48</v>
      </c>
      <c r="F309" s="23"/>
      <c r="G309" s="22"/>
      <c r="H309" s="20"/>
      <c r="I309" s="23"/>
      <c r="J309" s="20"/>
      <c r="K309" s="23"/>
      <c r="Q309">
        <f>ROUND((Source!DN830/100)*(ROUND((ROUND((Source!AF830*Source!AV830*Source!I830),2)),2)), 2)</f>
        <v>680.4</v>
      </c>
      <c r="R309">
        <f>Source!X830</f>
        <v>12549.3</v>
      </c>
      <c r="S309">
        <f>ROUND((Source!DO830/100)*(ROUND((ROUND((Source!AF830*Source!AV830*Source!I830),2)),2)), 2)</f>
        <v>476.28</v>
      </c>
      <c r="T309">
        <f>Source!Y830</f>
        <v>5914.04</v>
      </c>
      <c r="U309">
        <f>ROUND((175/100)*(ROUND((ROUND((Source!AE830*Source!AV830*Source!I830),2)),2)), 2)</f>
        <v>0.81</v>
      </c>
      <c r="V309">
        <f>ROUND((157/100)*(ROUND((ROUND((Source!AE830*Source!AV830*Source!I830),2)*Source!BS830),2)), 2)</f>
        <v>18.37</v>
      </c>
      <c r="AI309">
        <v>0</v>
      </c>
    </row>
    <row r="310" spans="1:35" x14ac:dyDescent="0.25">
      <c r="C310" s="24" t="str">
        <f>"Объем: "&amp;Source!I830&amp;"=48/"&amp;"100"</f>
        <v>Объем: 0,48=48/100</v>
      </c>
    </row>
    <row r="311" spans="1:35" ht="14.4" x14ac:dyDescent="0.3">
      <c r="A311" s="19"/>
      <c r="B311" s="19"/>
      <c r="C311" s="19" t="s">
        <v>969</v>
      </c>
      <c r="D311" s="21"/>
      <c r="E311" s="20"/>
      <c r="F311" s="23">
        <f>Source!AO830</f>
        <v>1086.7</v>
      </c>
      <c r="G311" s="22" t="str">
        <f>Source!DG830</f>
        <v/>
      </c>
      <c r="H311" s="20">
        <f>Source!AV830</f>
        <v>1.087</v>
      </c>
      <c r="I311" s="23">
        <f>ROUND((ROUND((Source!AF830*Source!AV830*Source!I830),2)),2)</f>
        <v>567</v>
      </c>
      <c r="J311" s="20">
        <f>IF(Source!BA830&lt;&gt; 0, Source!BA830, 1)</f>
        <v>25.44</v>
      </c>
      <c r="K311" s="23">
        <f>Source!S830</f>
        <v>14424.48</v>
      </c>
      <c r="W311">
        <f>I311</f>
        <v>567</v>
      </c>
    </row>
    <row r="312" spans="1:35" ht="14.4" x14ac:dyDescent="0.3">
      <c r="A312" s="19"/>
      <c r="B312" s="19"/>
      <c r="C312" s="19" t="s">
        <v>976</v>
      </c>
      <c r="D312" s="21"/>
      <c r="E312" s="20"/>
      <c r="F312" s="23">
        <f>Source!AM830</f>
        <v>3.72</v>
      </c>
      <c r="G312" s="22" t="str">
        <f>Source!DE830</f>
        <v/>
      </c>
      <c r="H312" s="20">
        <f>Source!AV830</f>
        <v>1.087</v>
      </c>
      <c r="I312" s="23">
        <f>(ROUND((ROUND(((Source!ET830)*Source!AV830*Source!I830),2)),2)+ROUND((ROUND(((Source!AE830-(Source!EU830))*Source!AV830*Source!I830),2)),2))</f>
        <v>1.94</v>
      </c>
      <c r="J312" s="20">
        <f>IF(Source!BB830&lt;&gt; 0, Source!BB830, 1)</f>
        <v>10.48</v>
      </c>
      <c r="K312" s="23">
        <f>Source!Q830</f>
        <v>20.329999999999998</v>
      </c>
    </row>
    <row r="313" spans="1:35" ht="14.4" x14ac:dyDescent="0.3">
      <c r="A313" s="19"/>
      <c r="B313" s="19"/>
      <c r="C313" s="19" t="s">
        <v>977</v>
      </c>
      <c r="D313" s="21"/>
      <c r="E313" s="20"/>
      <c r="F313" s="23">
        <f>Source!AN830</f>
        <v>0.88</v>
      </c>
      <c r="G313" s="22" t="str">
        <f>Source!DF830</f>
        <v/>
      </c>
      <c r="H313" s="20">
        <f>Source!AV830</f>
        <v>1.087</v>
      </c>
      <c r="I313" s="31">
        <f>ROUND((ROUND((Source!AE830*Source!AV830*Source!I830),2)),2)</f>
        <v>0.46</v>
      </c>
      <c r="J313" s="20">
        <f>IF(Source!BS830&lt;&gt; 0, Source!BS830, 1)</f>
        <v>25.44</v>
      </c>
      <c r="K313" s="31">
        <f>Source!R830</f>
        <v>11.7</v>
      </c>
      <c r="W313">
        <f>I313</f>
        <v>0.46</v>
      </c>
    </row>
    <row r="314" spans="1:35" ht="14.4" x14ac:dyDescent="0.3">
      <c r="A314" s="19"/>
      <c r="B314" s="19"/>
      <c r="C314" s="19" t="s">
        <v>981</v>
      </c>
      <c r="D314" s="21"/>
      <c r="E314" s="20"/>
      <c r="F314" s="23">
        <f>Source!AL830</f>
        <v>40.18</v>
      </c>
      <c r="G314" s="22" t="str">
        <f>Source!DD830</f>
        <v/>
      </c>
      <c r="H314" s="20">
        <f>Source!AW830</f>
        <v>1.0009999999999999</v>
      </c>
      <c r="I314" s="23">
        <f>ROUND((ROUND((Source!AC830*Source!AW830*Source!I830),2)),2)</f>
        <v>19.309999999999999</v>
      </c>
      <c r="J314" s="20">
        <f>IF(Source!BC830&lt;&gt; 0, Source!BC830, 1)</f>
        <v>6.58</v>
      </c>
      <c r="K314" s="23">
        <f>Source!P830</f>
        <v>127.06</v>
      </c>
    </row>
    <row r="315" spans="1:35" ht="14.4" x14ac:dyDescent="0.3">
      <c r="A315" s="19"/>
      <c r="B315" s="19"/>
      <c r="C315" s="19" t="s">
        <v>970</v>
      </c>
      <c r="D315" s="21" t="s">
        <v>971</v>
      </c>
      <c r="E315" s="20">
        <f>Source!DN830</f>
        <v>120</v>
      </c>
      <c r="F315" s="23"/>
      <c r="G315" s="22"/>
      <c r="H315" s="20"/>
      <c r="I315" s="23">
        <f>SUM(Q309:Q314)</f>
        <v>680.4</v>
      </c>
      <c r="J315" s="20">
        <f>Source!BZ830</f>
        <v>87</v>
      </c>
      <c r="K315" s="23">
        <f>SUM(R309:R314)</f>
        <v>12549.3</v>
      </c>
    </row>
    <row r="316" spans="1:35" ht="14.4" x14ac:dyDescent="0.3">
      <c r="A316" s="19"/>
      <c r="B316" s="19"/>
      <c r="C316" s="19" t="s">
        <v>972</v>
      </c>
      <c r="D316" s="21" t="s">
        <v>971</v>
      </c>
      <c r="E316" s="20">
        <f>Source!DO830</f>
        <v>84</v>
      </c>
      <c r="F316" s="23"/>
      <c r="G316" s="22"/>
      <c r="H316" s="20"/>
      <c r="I316" s="23">
        <f>SUM(S309:S315)</f>
        <v>476.28</v>
      </c>
      <c r="J316" s="20">
        <f>Source!CA830</f>
        <v>41</v>
      </c>
      <c r="K316" s="23">
        <f>SUM(T309:T315)</f>
        <v>5914.04</v>
      </c>
    </row>
    <row r="317" spans="1:35" ht="14.4" x14ac:dyDescent="0.3">
      <c r="A317" s="19"/>
      <c r="B317" s="19"/>
      <c r="C317" s="19" t="s">
        <v>978</v>
      </c>
      <c r="D317" s="21" t="s">
        <v>971</v>
      </c>
      <c r="E317" s="20">
        <f>175</f>
        <v>175</v>
      </c>
      <c r="F317" s="23"/>
      <c r="G317" s="22"/>
      <c r="H317" s="20"/>
      <c r="I317" s="23">
        <f>SUM(U309:U316)</f>
        <v>0.81</v>
      </c>
      <c r="J317" s="20">
        <f>157</f>
        <v>157</v>
      </c>
      <c r="K317" s="23">
        <f>SUM(V309:V316)</f>
        <v>18.37</v>
      </c>
    </row>
    <row r="318" spans="1:35" ht="14.4" x14ac:dyDescent="0.3">
      <c r="A318" s="26"/>
      <c r="B318" s="26"/>
      <c r="C318" s="26" t="s">
        <v>973</v>
      </c>
      <c r="D318" s="27" t="s">
        <v>974</v>
      </c>
      <c r="E318" s="28">
        <f>Source!AQ830</f>
        <v>97.2</v>
      </c>
      <c r="F318" s="29"/>
      <c r="G318" s="30" t="str">
        <f>Source!DI830</f>
        <v/>
      </c>
      <c r="H318" s="28">
        <f>Source!AV830</f>
        <v>1.087</v>
      </c>
      <c r="I318" s="29">
        <f>Source!U830</f>
        <v>50.715071999999999</v>
      </c>
      <c r="J318" s="28"/>
      <c r="K318" s="29"/>
      <c r="AB318" s="25">
        <f>I318</f>
        <v>50.715071999999999</v>
      </c>
    </row>
    <row r="319" spans="1:35" ht="13.8" x14ac:dyDescent="0.25">
      <c r="C319" s="13" t="s">
        <v>975</v>
      </c>
      <c r="H319" s="50">
        <f>I311+I312+I314+I315+I316+I317+0</f>
        <v>1745.74</v>
      </c>
      <c r="I319" s="50"/>
      <c r="J319" s="50">
        <f>K311+K312+K314+K315+K316+K317+0</f>
        <v>33053.58</v>
      </c>
      <c r="K319" s="50"/>
      <c r="O319" s="25">
        <f>I311+I312+I314+I315+I316+I317+0</f>
        <v>1745.74</v>
      </c>
      <c r="P319" s="25">
        <f>K311+K312+K314+K315+K316+K317+0</f>
        <v>33053.58</v>
      </c>
      <c r="X319">
        <f>IF(Source!BI830&lt;=1,I311+I312+I314+I315+I316+I317-0, 0)</f>
        <v>1745.74</v>
      </c>
      <c r="Y319">
        <f>IF(Source!BI830=2,I311+I312+I314+I315+I316+I317-0, 0)</f>
        <v>0</v>
      </c>
      <c r="Z319">
        <f>IF(Source!BI830=3,I311+I312+I314+I315+I316+I317-0, 0)</f>
        <v>0</v>
      </c>
      <c r="AA319">
        <f>IF(Source!BI830=4,I311+I312+I314+I315+I316+I317,0)</f>
        <v>0</v>
      </c>
    </row>
    <row r="321" spans="1:35" ht="41.4" x14ac:dyDescent="0.3">
      <c r="A321" s="19">
        <v>27</v>
      </c>
      <c r="B321" s="19" t="str">
        <f>Source!F831</f>
        <v>3.12-14-1</v>
      </c>
      <c r="C321" s="19" t="s">
        <v>527</v>
      </c>
      <c r="D321" s="21" t="str">
        <f>Source!H831</f>
        <v>100 м2 покрытия</v>
      </c>
      <c r="E321" s="20">
        <f>Source!I831</f>
        <v>0.06</v>
      </c>
      <c r="F321" s="23"/>
      <c r="G321" s="22"/>
      <c r="H321" s="20"/>
      <c r="I321" s="23"/>
      <c r="J321" s="20"/>
      <c r="K321" s="23"/>
      <c r="Q321">
        <f>ROUND((Source!DN831/100)*(ROUND((ROUND((Source!AF831*Source!AV831*Source!I831),2)),2)), 2)</f>
        <v>85.04</v>
      </c>
      <c r="R321">
        <f>Source!X831</f>
        <v>1568.55</v>
      </c>
      <c r="S321">
        <f>ROUND((Source!DO831/100)*(ROUND((ROUND((Source!AF831*Source!AV831*Source!I831),2)),2)), 2)</f>
        <v>59.53</v>
      </c>
      <c r="T321">
        <f>Source!Y831</f>
        <v>739.2</v>
      </c>
      <c r="U321">
        <f>ROUND((175/100)*(ROUND((ROUND((Source!AE831*Source!AV831*Source!I831),2)),2)), 2)</f>
        <v>0.11</v>
      </c>
      <c r="V321">
        <f>ROUND((157/100)*(ROUND((ROUND((Source!AE831*Source!AV831*Source!I831),2)*Source!BS831),2)), 2)</f>
        <v>2.4</v>
      </c>
      <c r="AI321">
        <v>0</v>
      </c>
    </row>
    <row r="322" spans="1:35" x14ac:dyDescent="0.25">
      <c r="C322" s="24" t="str">
        <f>"Объем: "&amp;Source!I831&amp;"=12*"&amp;"0,5/"&amp;"100"</f>
        <v>Объем: 0,06=12*0,5/100</v>
      </c>
    </row>
    <row r="323" spans="1:35" ht="14.4" x14ac:dyDescent="0.3">
      <c r="A323" s="19"/>
      <c r="B323" s="19"/>
      <c r="C323" s="19" t="s">
        <v>969</v>
      </c>
      <c r="D323" s="21"/>
      <c r="E323" s="20"/>
      <c r="F323" s="23">
        <f>Source!AO831</f>
        <v>1086.7</v>
      </c>
      <c r="G323" s="22" t="str">
        <f>Source!DG831</f>
        <v/>
      </c>
      <c r="H323" s="20">
        <f>Source!AV831</f>
        <v>1.087</v>
      </c>
      <c r="I323" s="23">
        <f>ROUND((ROUND((Source!AF831*Source!AV831*Source!I831),2)),2)</f>
        <v>70.87</v>
      </c>
      <c r="J323" s="20">
        <f>IF(Source!BA831&lt;&gt; 0, Source!BA831, 1)</f>
        <v>25.44</v>
      </c>
      <c r="K323" s="23">
        <f>Source!S831</f>
        <v>1802.93</v>
      </c>
      <c r="W323">
        <f>I323</f>
        <v>70.87</v>
      </c>
    </row>
    <row r="324" spans="1:35" ht="14.4" x14ac:dyDescent="0.3">
      <c r="A324" s="19"/>
      <c r="B324" s="19"/>
      <c r="C324" s="19" t="s">
        <v>976</v>
      </c>
      <c r="D324" s="21"/>
      <c r="E324" s="20"/>
      <c r="F324" s="23">
        <f>Source!AM831</f>
        <v>3.72</v>
      </c>
      <c r="G324" s="22" t="str">
        <f>Source!DE831</f>
        <v/>
      </c>
      <c r="H324" s="20">
        <f>Source!AV831</f>
        <v>1.087</v>
      </c>
      <c r="I324" s="23">
        <f>(ROUND((ROUND(((Source!ET831)*Source!AV831*Source!I831),2)),2)+ROUND((ROUND(((Source!AE831-(Source!EU831))*Source!AV831*Source!I831),2)),2))</f>
        <v>0.24</v>
      </c>
      <c r="J324" s="20">
        <f>IF(Source!BB831&lt;&gt; 0, Source!BB831, 1)</f>
        <v>10.48</v>
      </c>
      <c r="K324" s="23">
        <f>Source!Q831</f>
        <v>2.52</v>
      </c>
    </row>
    <row r="325" spans="1:35" ht="14.4" x14ac:dyDescent="0.3">
      <c r="A325" s="19"/>
      <c r="B325" s="19"/>
      <c r="C325" s="19" t="s">
        <v>977</v>
      </c>
      <c r="D325" s="21"/>
      <c r="E325" s="20"/>
      <c r="F325" s="23">
        <f>Source!AN831</f>
        <v>0.88</v>
      </c>
      <c r="G325" s="22" t="str">
        <f>Source!DF831</f>
        <v/>
      </c>
      <c r="H325" s="20">
        <f>Source!AV831</f>
        <v>1.087</v>
      </c>
      <c r="I325" s="31">
        <f>ROUND((ROUND((Source!AE831*Source!AV831*Source!I831),2)),2)</f>
        <v>0.06</v>
      </c>
      <c r="J325" s="20">
        <f>IF(Source!BS831&lt;&gt; 0, Source!BS831, 1)</f>
        <v>25.44</v>
      </c>
      <c r="K325" s="31">
        <f>Source!R831</f>
        <v>1.53</v>
      </c>
      <c r="W325">
        <f>I325</f>
        <v>0.06</v>
      </c>
    </row>
    <row r="326" spans="1:35" ht="14.4" x14ac:dyDescent="0.3">
      <c r="A326" s="19"/>
      <c r="B326" s="19"/>
      <c r="C326" s="19" t="s">
        <v>981</v>
      </c>
      <c r="D326" s="21"/>
      <c r="E326" s="20"/>
      <c r="F326" s="23">
        <f>Source!AL831</f>
        <v>40.18</v>
      </c>
      <c r="G326" s="22" t="str">
        <f>Source!DD831</f>
        <v/>
      </c>
      <c r="H326" s="20">
        <f>Source!AW831</f>
        <v>1.0009999999999999</v>
      </c>
      <c r="I326" s="23">
        <f>ROUND((ROUND((Source!AC831*Source!AW831*Source!I831),2)),2)</f>
        <v>2.41</v>
      </c>
      <c r="J326" s="20">
        <f>IF(Source!BC831&lt;&gt; 0, Source!BC831, 1)</f>
        <v>6.58</v>
      </c>
      <c r="K326" s="23">
        <f>Source!P831</f>
        <v>15.86</v>
      </c>
    </row>
    <row r="327" spans="1:35" ht="14.4" x14ac:dyDescent="0.3">
      <c r="A327" s="19"/>
      <c r="B327" s="19"/>
      <c r="C327" s="19" t="s">
        <v>970</v>
      </c>
      <c r="D327" s="21" t="s">
        <v>971</v>
      </c>
      <c r="E327" s="20">
        <f>Source!DN831</f>
        <v>120</v>
      </c>
      <c r="F327" s="23"/>
      <c r="G327" s="22"/>
      <c r="H327" s="20"/>
      <c r="I327" s="23">
        <f>SUM(Q321:Q326)</f>
        <v>85.04</v>
      </c>
      <c r="J327" s="20">
        <f>Source!BZ831</f>
        <v>87</v>
      </c>
      <c r="K327" s="23">
        <f>SUM(R321:R326)</f>
        <v>1568.55</v>
      </c>
    </row>
    <row r="328" spans="1:35" ht="14.4" x14ac:dyDescent="0.3">
      <c r="A328" s="19"/>
      <c r="B328" s="19"/>
      <c r="C328" s="19" t="s">
        <v>972</v>
      </c>
      <c r="D328" s="21" t="s">
        <v>971</v>
      </c>
      <c r="E328" s="20">
        <f>Source!DO831</f>
        <v>84</v>
      </c>
      <c r="F328" s="23"/>
      <c r="G328" s="22"/>
      <c r="H328" s="20"/>
      <c r="I328" s="23">
        <f>SUM(S321:S327)</f>
        <v>59.53</v>
      </c>
      <c r="J328" s="20">
        <f>Source!CA831</f>
        <v>41</v>
      </c>
      <c r="K328" s="23">
        <f>SUM(T321:T327)</f>
        <v>739.2</v>
      </c>
    </row>
    <row r="329" spans="1:35" ht="14.4" x14ac:dyDescent="0.3">
      <c r="A329" s="19"/>
      <c r="B329" s="19"/>
      <c r="C329" s="19" t="s">
        <v>978</v>
      </c>
      <c r="D329" s="21" t="s">
        <v>971</v>
      </c>
      <c r="E329" s="20">
        <f>175</f>
        <v>175</v>
      </c>
      <c r="F329" s="23"/>
      <c r="G329" s="22"/>
      <c r="H329" s="20"/>
      <c r="I329" s="23">
        <f>SUM(U321:U328)</f>
        <v>0.11</v>
      </c>
      <c r="J329" s="20">
        <f>157</f>
        <v>157</v>
      </c>
      <c r="K329" s="23">
        <f>SUM(V321:V328)</f>
        <v>2.4</v>
      </c>
    </row>
    <row r="330" spans="1:35" ht="14.4" x14ac:dyDescent="0.3">
      <c r="A330" s="26"/>
      <c r="B330" s="26"/>
      <c r="C330" s="26" t="s">
        <v>973</v>
      </c>
      <c r="D330" s="27" t="s">
        <v>974</v>
      </c>
      <c r="E330" s="28">
        <f>Source!AQ831</f>
        <v>97.2</v>
      </c>
      <c r="F330" s="29"/>
      <c r="G330" s="30" t="str">
        <f>Source!DI831</f>
        <v/>
      </c>
      <c r="H330" s="28">
        <f>Source!AV831</f>
        <v>1.087</v>
      </c>
      <c r="I330" s="29">
        <f>Source!U831</f>
        <v>6.3393839999999999</v>
      </c>
      <c r="J330" s="28"/>
      <c r="K330" s="29"/>
      <c r="AB330" s="25">
        <f>I330</f>
        <v>6.3393839999999999</v>
      </c>
    </row>
    <row r="331" spans="1:35" ht="13.8" x14ac:dyDescent="0.25">
      <c r="C331" s="13" t="s">
        <v>975</v>
      </c>
      <c r="H331" s="50">
        <f>I323+I324+I326+I327+I328+I329+0</f>
        <v>218.20000000000002</v>
      </c>
      <c r="I331" s="50"/>
      <c r="J331" s="50">
        <f>K323+K324+K326+K327+K328+K329+0</f>
        <v>4131.4599999999991</v>
      </c>
      <c r="K331" s="50"/>
      <c r="O331" s="25">
        <f>I323+I324+I326+I327+I328+I329+0</f>
        <v>218.20000000000002</v>
      </c>
      <c r="P331" s="25">
        <f>K323+K324+K326+K327+K328+K329+0</f>
        <v>4131.4599999999991</v>
      </c>
      <c r="X331">
        <f>IF(Source!BI831&lt;=1,I323+I324+I326+I327+I328+I329-0, 0)</f>
        <v>218.20000000000002</v>
      </c>
      <c r="Y331">
        <f>IF(Source!BI831=2,I323+I324+I326+I327+I328+I329-0, 0)</f>
        <v>0</v>
      </c>
      <c r="Z331">
        <f>IF(Source!BI831=3,I323+I324+I326+I327+I328+I329-0, 0)</f>
        <v>0</v>
      </c>
      <c r="AA331">
        <f>IF(Source!BI831=4,I323+I324+I326+I327+I328+I329,0)</f>
        <v>0</v>
      </c>
    </row>
    <row r="333" spans="1:35" ht="14.4" x14ac:dyDescent="0.3">
      <c r="A333" s="19">
        <v>28</v>
      </c>
      <c r="B333" s="19" t="str">
        <f>Source!F832</f>
        <v>3.9-57-3</v>
      </c>
      <c r="C333" s="19" t="s">
        <v>534</v>
      </c>
      <c r="D333" s="21" t="str">
        <f>Source!H832</f>
        <v>100 м</v>
      </c>
      <c r="E333" s="20">
        <f>Source!I832</f>
        <v>0.12</v>
      </c>
      <c r="F333" s="23"/>
      <c r="G333" s="22"/>
      <c r="H333" s="20"/>
      <c r="I333" s="23"/>
      <c r="J333" s="20"/>
      <c r="K333" s="23"/>
      <c r="Q333">
        <f>ROUND((Source!DN832/100)*(ROUND((ROUND((Source!AF832*Source!AV832*Source!I832),2)),2)), 2)</f>
        <v>44.7</v>
      </c>
      <c r="R333">
        <f>Source!X832</f>
        <v>914.98</v>
      </c>
      <c r="S333">
        <f>ROUND((Source!DO832/100)*(ROUND((ROUND((Source!AF832*Source!AV832*Source!I832),2)),2)), 2)</f>
        <v>53.95</v>
      </c>
      <c r="T333">
        <f>Source!Y832</f>
        <v>653.55999999999995</v>
      </c>
      <c r="U333">
        <f>ROUND((175/100)*(ROUND((ROUND((Source!AE832*Source!AV832*Source!I832),2)),2)), 2)</f>
        <v>7.0000000000000007E-2</v>
      </c>
      <c r="V333">
        <f>ROUND((157/100)*(ROUND((ROUND((Source!AE832*Source!AV832*Source!I832),2)*Source!BS832),2)), 2)</f>
        <v>1.6</v>
      </c>
      <c r="AI333">
        <v>0</v>
      </c>
    </row>
    <row r="334" spans="1:35" x14ac:dyDescent="0.25">
      <c r="C334" s="24" t="str">
        <f>"Объем: "&amp;Source!I832&amp;"=12/"&amp;"100"</f>
        <v>Объем: 0,12=12/100</v>
      </c>
    </row>
    <row r="335" spans="1:35" ht="14.4" x14ac:dyDescent="0.3">
      <c r="A335" s="19"/>
      <c r="B335" s="19"/>
      <c r="C335" s="19" t="s">
        <v>969</v>
      </c>
      <c r="D335" s="21"/>
      <c r="E335" s="20"/>
      <c r="F335" s="23">
        <f>Source!AO832</f>
        <v>393.89</v>
      </c>
      <c r="G335" s="22" t="str">
        <f>Source!DG832</f>
        <v/>
      </c>
      <c r="H335" s="20">
        <f>Source!AV832</f>
        <v>1.087</v>
      </c>
      <c r="I335" s="23">
        <f>ROUND((ROUND((Source!AF832*Source!AV832*Source!I832),2)),2)</f>
        <v>51.38</v>
      </c>
      <c r="J335" s="20">
        <f>IF(Source!BA832&lt;&gt; 0, Source!BA832, 1)</f>
        <v>25.44</v>
      </c>
      <c r="K335" s="23">
        <f>Source!S832</f>
        <v>1307.1099999999999</v>
      </c>
      <c r="W335">
        <f>I335</f>
        <v>51.38</v>
      </c>
    </row>
    <row r="336" spans="1:35" ht="14.4" x14ac:dyDescent="0.3">
      <c r="A336" s="19"/>
      <c r="B336" s="19"/>
      <c r="C336" s="19" t="s">
        <v>976</v>
      </c>
      <c r="D336" s="21"/>
      <c r="E336" s="20"/>
      <c r="F336" s="23">
        <f>Source!AM832</f>
        <v>1.41</v>
      </c>
      <c r="G336" s="22" t="str">
        <f>Source!DE832</f>
        <v/>
      </c>
      <c r="H336" s="20">
        <f>Source!AV832</f>
        <v>1.087</v>
      </c>
      <c r="I336" s="23">
        <f>(ROUND((ROUND(((Source!ET832)*Source!AV832*Source!I832),2)),2)+ROUND((ROUND(((Source!AE832-(Source!EU832))*Source!AV832*Source!I832),2)),2))</f>
        <v>0.18</v>
      </c>
      <c r="J336" s="20">
        <f>IF(Source!BB832&lt;&gt; 0, Source!BB832, 1)</f>
        <v>9.74</v>
      </c>
      <c r="K336" s="23">
        <f>Source!Q832</f>
        <v>1.75</v>
      </c>
    </row>
    <row r="337" spans="1:35" ht="14.4" x14ac:dyDescent="0.3">
      <c r="A337" s="19"/>
      <c r="B337" s="19"/>
      <c r="C337" s="19" t="s">
        <v>977</v>
      </c>
      <c r="D337" s="21"/>
      <c r="E337" s="20"/>
      <c r="F337" s="23">
        <f>Source!AN832</f>
        <v>0.28000000000000003</v>
      </c>
      <c r="G337" s="22" t="str">
        <f>Source!DF832</f>
        <v/>
      </c>
      <c r="H337" s="20">
        <f>Source!AV832</f>
        <v>1.087</v>
      </c>
      <c r="I337" s="31">
        <f>ROUND((ROUND((Source!AE832*Source!AV832*Source!I832),2)),2)</f>
        <v>0.04</v>
      </c>
      <c r="J337" s="20">
        <f>IF(Source!BS832&lt;&gt; 0, Source!BS832, 1)</f>
        <v>25.44</v>
      </c>
      <c r="K337" s="31">
        <f>Source!R832</f>
        <v>1.02</v>
      </c>
      <c r="W337">
        <f>I337</f>
        <v>0.04</v>
      </c>
    </row>
    <row r="338" spans="1:35" ht="14.4" x14ac:dyDescent="0.3">
      <c r="A338" s="19"/>
      <c r="B338" s="19"/>
      <c r="C338" s="19" t="s">
        <v>981</v>
      </c>
      <c r="D338" s="21"/>
      <c r="E338" s="20"/>
      <c r="F338" s="23">
        <f>Source!AL832</f>
        <v>133</v>
      </c>
      <c r="G338" s="22" t="str">
        <f>Source!DD832</f>
        <v/>
      </c>
      <c r="H338" s="20">
        <f>Source!AW832</f>
        <v>1</v>
      </c>
      <c r="I338" s="23">
        <f>ROUND((ROUND((Source!AC832*Source!AW832*Source!I832),2)),2)</f>
        <v>15.96</v>
      </c>
      <c r="J338" s="20">
        <f>IF(Source!BC832&lt;&gt; 0, Source!BC832, 1)</f>
        <v>6.58</v>
      </c>
      <c r="K338" s="23">
        <f>Source!P832</f>
        <v>105.02</v>
      </c>
    </row>
    <row r="339" spans="1:35" ht="14.4" x14ac:dyDescent="0.3">
      <c r="A339" s="19"/>
      <c r="B339" s="19"/>
      <c r="C339" s="19" t="s">
        <v>970</v>
      </c>
      <c r="D339" s="21" t="s">
        <v>971</v>
      </c>
      <c r="E339" s="20">
        <f>Source!DN832</f>
        <v>87</v>
      </c>
      <c r="F339" s="23"/>
      <c r="G339" s="22"/>
      <c r="H339" s="20"/>
      <c r="I339" s="23">
        <f>SUM(Q333:Q338)</f>
        <v>44.7</v>
      </c>
      <c r="J339" s="20">
        <f>Source!BZ832</f>
        <v>70</v>
      </c>
      <c r="K339" s="23">
        <f>SUM(R333:R338)</f>
        <v>914.98</v>
      </c>
    </row>
    <row r="340" spans="1:35" ht="14.4" x14ac:dyDescent="0.3">
      <c r="A340" s="19"/>
      <c r="B340" s="19"/>
      <c r="C340" s="19" t="s">
        <v>972</v>
      </c>
      <c r="D340" s="21" t="s">
        <v>971</v>
      </c>
      <c r="E340" s="20">
        <f>Source!DO832</f>
        <v>105</v>
      </c>
      <c r="F340" s="23"/>
      <c r="G340" s="22"/>
      <c r="H340" s="20"/>
      <c r="I340" s="23">
        <f>SUM(S333:S339)</f>
        <v>53.95</v>
      </c>
      <c r="J340" s="20">
        <f>Source!CA832</f>
        <v>50</v>
      </c>
      <c r="K340" s="23">
        <f>SUM(T333:T339)</f>
        <v>653.55999999999995</v>
      </c>
    </row>
    <row r="341" spans="1:35" ht="14.4" x14ac:dyDescent="0.3">
      <c r="A341" s="19"/>
      <c r="B341" s="19"/>
      <c r="C341" s="19" t="s">
        <v>978</v>
      </c>
      <c r="D341" s="21" t="s">
        <v>971</v>
      </c>
      <c r="E341" s="20">
        <f>175</f>
        <v>175</v>
      </c>
      <c r="F341" s="23"/>
      <c r="G341" s="22"/>
      <c r="H341" s="20"/>
      <c r="I341" s="23">
        <f>SUM(U333:U340)</f>
        <v>7.0000000000000007E-2</v>
      </c>
      <c r="J341" s="20">
        <f>157</f>
        <v>157</v>
      </c>
      <c r="K341" s="23">
        <f>SUM(V333:V340)</f>
        <v>1.6</v>
      </c>
    </row>
    <row r="342" spans="1:35" ht="14.4" x14ac:dyDescent="0.3">
      <c r="A342" s="26"/>
      <c r="B342" s="26"/>
      <c r="C342" s="26" t="s">
        <v>973</v>
      </c>
      <c r="D342" s="27" t="s">
        <v>974</v>
      </c>
      <c r="E342" s="28">
        <f>Source!AQ832</f>
        <v>33.1</v>
      </c>
      <c r="F342" s="29"/>
      <c r="G342" s="30" t="str">
        <f>Source!DI832</f>
        <v/>
      </c>
      <c r="H342" s="28">
        <f>Source!AV832</f>
        <v>1.087</v>
      </c>
      <c r="I342" s="29">
        <f>Source!U832</f>
        <v>4.317564</v>
      </c>
      <c r="J342" s="28"/>
      <c r="K342" s="29"/>
      <c r="AB342" s="25">
        <f>I342</f>
        <v>4.317564</v>
      </c>
    </row>
    <row r="343" spans="1:35" ht="13.8" x14ac:dyDescent="0.25">
      <c r="C343" s="13" t="s">
        <v>975</v>
      </c>
      <c r="H343" s="50">
        <f>I335+I336+I338+I339+I340+I341+0</f>
        <v>166.24</v>
      </c>
      <c r="I343" s="50"/>
      <c r="J343" s="50">
        <f>K335+K336+K338+K339+K340+K341+0</f>
        <v>2984.0199999999995</v>
      </c>
      <c r="K343" s="50"/>
      <c r="O343" s="25">
        <f>I335+I336+I338+I339+I340+I341+0</f>
        <v>166.24</v>
      </c>
      <c r="P343" s="25">
        <f>K335+K336+K338+K339+K340+K341+0</f>
        <v>2984.0199999999995</v>
      </c>
      <c r="X343">
        <f>IF(Source!BI832&lt;=1,I335+I336+I338+I339+I340+I341-0, 0)</f>
        <v>166.24</v>
      </c>
      <c r="Y343">
        <f>IF(Source!BI832=2,I335+I336+I338+I339+I340+I341-0, 0)</f>
        <v>0</v>
      </c>
      <c r="Z343">
        <f>IF(Source!BI832=3,I335+I336+I338+I339+I340+I341-0, 0)</f>
        <v>0</v>
      </c>
      <c r="AA343">
        <f>IF(Source!BI832=4,I335+I336+I338+I339+I340+I341,0)</f>
        <v>0</v>
      </c>
    </row>
    <row r="345" spans="1:35" ht="43.2" x14ac:dyDescent="0.3">
      <c r="A345" s="19">
        <v>29</v>
      </c>
      <c r="B345" s="19" t="str">
        <f>Source!F833</f>
        <v>3.9-19-1</v>
      </c>
      <c r="C345" s="19" t="s">
        <v>541</v>
      </c>
      <c r="D345" s="21" t="str">
        <f>Source!H833</f>
        <v>1 т конструкций</v>
      </c>
      <c r="E345" s="20">
        <f>Source!I833</f>
        <v>7.7600000000000002E-2</v>
      </c>
      <c r="F345" s="23"/>
      <c r="G345" s="22"/>
      <c r="H345" s="20"/>
      <c r="I345" s="23"/>
      <c r="J345" s="20"/>
      <c r="K345" s="23"/>
      <c r="Q345">
        <f>ROUND((Source!DN833/100)*(ROUND((ROUND((Source!AF833*Source!AV833*Source!I833),2)),2)), 2)</f>
        <v>28</v>
      </c>
      <c r="R345">
        <f>Source!X833</f>
        <v>573.05999999999995</v>
      </c>
      <c r="S345">
        <f>ROUND((Source!DO833/100)*(ROUND((ROUND((Source!AF833*Source!AV833*Source!I833),2)),2)), 2)</f>
        <v>33.79</v>
      </c>
      <c r="T345">
        <f>Source!Y833</f>
        <v>409.33</v>
      </c>
      <c r="U345">
        <f>ROUND((175/100)*(ROUND((ROUND((Source!AE833*Source!AV833*Source!I833),2)),2)), 2)</f>
        <v>1.38</v>
      </c>
      <c r="V345">
        <f>ROUND((157/100)*(ROUND((ROUND((Source!AE833*Source!AV833*Source!I833),2)*Source!BS833),2)), 2)</f>
        <v>31.56</v>
      </c>
      <c r="AI345">
        <v>0</v>
      </c>
    </row>
    <row r="346" spans="1:35" x14ac:dyDescent="0.25">
      <c r="C346" s="24" t="str">
        <f>"Объем: "&amp;Source!I833&amp;"=0,0194*"&amp;"4"</f>
        <v>Объем: 0,0776=0,0194*4</v>
      </c>
    </row>
    <row r="347" spans="1:35" ht="14.4" x14ac:dyDescent="0.3">
      <c r="A347" s="19"/>
      <c r="B347" s="19"/>
      <c r="C347" s="19" t="s">
        <v>969</v>
      </c>
      <c r="D347" s="21"/>
      <c r="E347" s="20"/>
      <c r="F347" s="23">
        <f>Source!AO833</f>
        <v>381.48</v>
      </c>
      <c r="G347" s="22" t="str">
        <f>Source!DG833</f>
        <v/>
      </c>
      <c r="H347" s="20">
        <f>Source!AV833</f>
        <v>1.087</v>
      </c>
      <c r="I347" s="23">
        <f>ROUND((ROUND((Source!AF833*Source!AV833*Source!I833),2)),2)</f>
        <v>32.18</v>
      </c>
      <c r="J347" s="20">
        <f>IF(Source!BA833&lt;&gt; 0, Source!BA833, 1)</f>
        <v>25.44</v>
      </c>
      <c r="K347" s="23">
        <f>Source!S833</f>
        <v>818.66</v>
      </c>
      <c r="W347">
        <f>I347</f>
        <v>32.18</v>
      </c>
    </row>
    <row r="348" spans="1:35" ht="14.4" x14ac:dyDescent="0.3">
      <c r="A348" s="19"/>
      <c r="B348" s="19"/>
      <c r="C348" s="19" t="s">
        <v>976</v>
      </c>
      <c r="D348" s="21"/>
      <c r="E348" s="20"/>
      <c r="F348" s="23">
        <f>Source!AM833</f>
        <v>61.62</v>
      </c>
      <c r="G348" s="22" t="str">
        <f>Source!DE833</f>
        <v/>
      </c>
      <c r="H348" s="20">
        <f>Source!AV833</f>
        <v>1.087</v>
      </c>
      <c r="I348" s="23">
        <f>(ROUND((ROUND(((Source!ET833)*Source!AV833*Source!I833),2)),2)+ROUND((ROUND(((Source!AE833-(Source!EU833))*Source!AV833*Source!I833),2)),2))</f>
        <v>5.2</v>
      </c>
      <c r="J348" s="20">
        <f>IF(Source!BB833&lt;&gt; 0, Source!BB833, 1)</f>
        <v>10.69</v>
      </c>
      <c r="K348" s="23">
        <f>Source!Q833</f>
        <v>55.59</v>
      </c>
    </row>
    <row r="349" spans="1:35" ht="14.4" x14ac:dyDescent="0.3">
      <c r="A349" s="19"/>
      <c r="B349" s="19"/>
      <c r="C349" s="19" t="s">
        <v>977</v>
      </c>
      <c r="D349" s="21"/>
      <c r="E349" s="20"/>
      <c r="F349" s="23">
        <f>Source!AN833</f>
        <v>9.39</v>
      </c>
      <c r="G349" s="22" t="str">
        <f>Source!DF833</f>
        <v/>
      </c>
      <c r="H349" s="20">
        <f>Source!AV833</f>
        <v>1.087</v>
      </c>
      <c r="I349" s="31">
        <f>ROUND((ROUND((Source!AE833*Source!AV833*Source!I833),2)),2)</f>
        <v>0.79</v>
      </c>
      <c r="J349" s="20">
        <f>IF(Source!BS833&lt;&gt; 0, Source!BS833, 1)</f>
        <v>25.44</v>
      </c>
      <c r="K349" s="31">
        <f>Source!R833</f>
        <v>20.100000000000001</v>
      </c>
      <c r="W349">
        <f>I349</f>
        <v>0.79</v>
      </c>
    </row>
    <row r="350" spans="1:35" ht="14.4" x14ac:dyDescent="0.3">
      <c r="A350" s="19"/>
      <c r="B350" s="19"/>
      <c r="C350" s="19" t="s">
        <v>981</v>
      </c>
      <c r="D350" s="21"/>
      <c r="E350" s="20"/>
      <c r="F350" s="23">
        <f>Source!AL833</f>
        <v>41.42</v>
      </c>
      <c r="G350" s="22" t="str">
        <f>Source!DD833</f>
        <v/>
      </c>
      <c r="H350" s="20">
        <f>Source!AW833</f>
        <v>1</v>
      </c>
      <c r="I350" s="23">
        <f>ROUND((ROUND((Source!AC833*Source!AW833*Source!I833),2)),2)</f>
        <v>3.21</v>
      </c>
      <c r="J350" s="20">
        <f>IF(Source!BC833&lt;&gt; 0, Source!BC833, 1)</f>
        <v>10.37</v>
      </c>
      <c r="K350" s="23">
        <f>Source!P833</f>
        <v>33.29</v>
      </c>
    </row>
    <row r="351" spans="1:35" ht="14.4" x14ac:dyDescent="0.3">
      <c r="A351" s="19"/>
      <c r="B351" s="19"/>
      <c r="C351" s="19" t="s">
        <v>970</v>
      </c>
      <c r="D351" s="21" t="s">
        <v>971</v>
      </c>
      <c r="E351" s="20">
        <f>Source!DN833</f>
        <v>87</v>
      </c>
      <c r="F351" s="23"/>
      <c r="G351" s="22"/>
      <c r="H351" s="20"/>
      <c r="I351" s="23">
        <f>SUM(Q345:Q350)</f>
        <v>28</v>
      </c>
      <c r="J351" s="20">
        <f>Source!BZ833</f>
        <v>70</v>
      </c>
      <c r="K351" s="23">
        <f>SUM(R345:R350)</f>
        <v>573.05999999999995</v>
      </c>
    </row>
    <row r="352" spans="1:35" ht="14.4" x14ac:dyDescent="0.3">
      <c r="A352" s="19"/>
      <c r="B352" s="19"/>
      <c r="C352" s="19" t="s">
        <v>972</v>
      </c>
      <c r="D352" s="21" t="s">
        <v>971</v>
      </c>
      <c r="E352" s="20">
        <f>Source!DO833</f>
        <v>105</v>
      </c>
      <c r="F352" s="23"/>
      <c r="G352" s="22"/>
      <c r="H352" s="20"/>
      <c r="I352" s="23">
        <f>SUM(S345:S351)</f>
        <v>33.79</v>
      </c>
      <c r="J352" s="20">
        <f>Source!CA833</f>
        <v>50</v>
      </c>
      <c r="K352" s="23">
        <f>SUM(T345:T351)</f>
        <v>409.33</v>
      </c>
    </row>
    <row r="353" spans="1:35" ht="14.4" x14ac:dyDescent="0.3">
      <c r="A353" s="19"/>
      <c r="B353" s="19"/>
      <c r="C353" s="19" t="s">
        <v>978</v>
      </c>
      <c r="D353" s="21" t="s">
        <v>971</v>
      </c>
      <c r="E353" s="20">
        <f>175</f>
        <v>175</v>
      </c>
      <c r="F353" s="23"/>
      <c r="G353" s="22"/>
      <c r="H353" s="20"/>
      <c r="I353" s="23">
        <f>SUM(U345:U352)</f>
        <v>1.38</v>
      </c>
      <c r="J353" s="20">
        <f>157</f>
        <v>157</v>
      </c>
      <c r="K353" s="23">
        <f>SUM(V345:V352)</f>
        <v>31.56</v>
      </c>
    </row>
    <row r="354" spans="1:35" ht="14.4" x14ac:dyDescent="0.3">
      <c r="A354" s="26"/>
      <c r="B354" s="26"/>
      <c r="C354" s="26" t="s">
        <v>973</v>
      </c>
      <c r="D354" s="27" t="s">
        <v>974</v>
      </c>
      <c r="E354" s="28">
        <f>Source!AQ833</f>
        <v>28.9</v>
      </c>
      <c r="F354" s="29"/>
      <c r="G354" s="30" t="str">
        <f>Source!DI833</f>
        <v/>
      </c>
      <c r="H354" s="28">
        <f>Source!AV833</f>
        <v>1.087</v>
      </c>
      <c r="I354" s="29">
        <f>Source!U833</f>
        <v>2.43774968</v>
      </c>
      <c r="J354" s="28"/>
      <c r="K354" s="29"/>
      <c r="AB354" s="25">
        <f>I354</f>
        <v>2.43774968</v>
      </c>
    </row>
    <row r="355" spans="1:35" ht="13.8" x14ac:dyDescent="0.25">
      <c r="C355" s="13" t="s">
        <v>975</v>
      </c>
      <c r="H355" s="50">
        <f>I347+I348+I350+I351+I352+I353+0</f>
        <v>103.75999999999999</v>
      </c>
      <c r="I355" s="50"/>
      <c r="J355" s="50">
        <f>K347+K348+K350+K351+K352+K353+0</f>
        <v>1921.4899999999998</v>
      </c>
      <c r="K355" s="50"/>
      <c r="O355" s="25">
        <f>I347+I348+I350+I351+I352+I353+0</f>
        <v>103.75999999999999</v>
      </c>
      <c r="P355" s="25">
        <f>K347+K348+K350+K351+K352+K353+0</f>
        <v>1921.4899999999998</v>
      </c>
      <c r="X355">
        <f>IF(Source!BI833&lt;=1,I347+I348+I350+I351+I352+I353-0, 0)</f>
        <v>103.75999999999999</v>
      </c>
      <c r="Y355">
        <f>IF(Source!BI833=2,I347+I348+I350+I351+I352+I353-0, 0)</f>
        <v>0</v>
      </c>
      <c r="Z355">
        <f>IF(Source!BI833=3,I347+I348+I350+I351+I352+I353-0, 0)</f>
        <v>0</v>
      </c>
      <c r="AA355">
        <f>IF(Source!BI833=4,I347+I348+I350+I351+I352+I353,0)</f>
        <v>0</v>
      </c>
    </row>
    <row r="358" spans="1:35" ht="13.8" x14ac:dyDescent="0.25">
      <c r="A358" s="53" t="str">
        <f>CONCATENATE("Итого по разделу: ",IF(Source!G835&lt;&gt;"Новый раздел", Source!G835, ""))</f>
        <v>Итого по разделу: Строительные работы</v>
      </c>
      <c r="B358" s="53"/>
      <c r="C358" s="53"/>
      <c r="D358" s="53"/>
      <c r="E358" s="53"/>
      <c r="F358" s="53"/>
      <c r="G358" s="53"/>
      <c r="H358" s="51">
        <f>SUM(O29:O357)</f>
        <v>79633.060000000012</v>
      </c>
      <c r="I358" s="52"/>
      <c r="J358" s="51">
        <f>SUM(P29:P357)</f>
        <v>768379.03999999992</v>
      </c>
      <c r="K358" s="52"/>
    </row>
    <row r="359" spans="1:35" hidden="1" x14ac:dyDescent="0.25">
      <c r="A359" t="s">
        <v>979</v>
      </c>
      <c r="H359">
        <f>SUM(AC29:AC358)</f>
        <v>0</v>
      </c>
      <c r="J359">
        <f>SUM(AD29:AD358)</f>
        <v>0</v>
      </c>
    </row>
    <row r="360" spans="1:35" hidden="1" x14ac:dyDescent="0.25">
      <c r="A360" t="s">
        <v>980</v>
      </c>
      <c r="H360">
        <f>SUM(AE29:AE359)</f>
        <v>0</v>
      </c>
      <c r="J360">
        <f>SUM(AF29:AF359)</f>
        <v>0</v>
      </c>
    </row>
    <row r="362" spans="1:35" ht="16.8" x14ac:dyDescent="0.3">
      <c r="A362" s="37" t="str">
        <f>CONCATENATE("Раздел: ",IF(Source!G865&lt;&gt;"Новый раздел", Source!G865, ""))</f>
        <v>Раздел: Отмостка</v>
      </c>
      <c r="B362" s="37"/>
      <c r="C362" s="37"/>
      <c r="D362" s="37"/>
      <c r="E362" s="37"/>
      <c r="F362" s="37"/>
      <c r="G362" s="37"/>
      <c r="H362" s="37"/>
      <c r="I362" s="37"/>
      <c r="J362" s="37"/>
      <c r="K362" s="37"/>
    </row>
    <row r="363" spans="1:35" ht="100.8" x14ac:dyDescent="0.3">
      <c r="A363" s="19">
        <v>30</v>
      </c>
      <c r="B363" s="19" t="str">
        <f>Source!F869</f>
        <v>3.27-12-1</v>
      </c>
      <c r="C363" s="19" t="s">
        <v>547</v>
      </c>
      <c r="D363" s="21" t="str">
        <f>Source!H869</f>
        <v>100 м3 материала основания (в плотном теле)</v>
      </c>
      <c r="E363" s="20">
        <f>Source!I869</f>
        <v>1.18E-2</v>
      </c>
      <c r="F363" s="23"/>
      <c r="G363" s="22"/>
      <c r="H363" s="20"/>
      <c r="I363" s="23"/>
      <c r="J363" s="20"/>
      <c r="K363" s="23"/>
      <c r="Q363">
        <f>ROUND((Source!DN869/100)*(ROUND((ROUND((Source!AF869*Source!AV869*Source!I869),2)),2)), 2)</f>
        <v>3.01</v>
      </c>
      <c r="R363">
        <f>Source!X869</f>
        <v>62.32</v>
      </c>
      <c r="S363">
        <f>ROUND((Source!DO869/100)*(ROUND((ROUND((Source!AF869*Source!AV869*Source!I869),2)),2)), 2)</f>
        <v>2</v>
      </c>
      <c r="T363">
        <f>Source!Y869</f>
        <v>25.69</v>
      </c>
      <c r="U363">
        <f>ROUND((175/100)*(ROUND((ROUND((Source!AE869*Source!AV869*Source!I869),2)),2)), 2)</f>
        <v>2.0499999999999998</v>
      </c>
      <c r="V363">
        <f>ROUND((157/100)*(ROUND((ROUND((Source!AE869*Source!AV869*Source!I869),2)*Source!BS869),2)), 2)</f>
        <v>46.72</v>
      </c>
      <c r="AI363">
        <v>0</v>
      </c>
    </row>
    <row r="364" spans="1:35" x14ac:dyDescent="0.25">
      <c r="C364" s="24" t="str">
        <f>"Объем: "&amp;Source!I869&amp;"=1,18/"&amp;"100"</f>
        <v>Объем: 0,0118=1,18/100</v>
      </c>
    </row>
    <row r="365" spans="1:35" ht="14.4" x14ac:dyDescent="0.3">
      <c r="A365" s="19"/>
      <c r="B365" s="19"/>
      <c r="C365" s="19" t="s">
        <v>969</v>
      </c>
      <c r="D365" s="21"/>
      <c r="E365" s="20"/>
      <c r="F365" s="23">
        <f>Source!AO869</f>
        <v>151.49</v>
      </c>
      <c r="G365" s="22" t="str">
        <f>Source!DG869</f>
        <v/>
      </c>
      <c r="H365" s="20">
        <f>Source!AV869</f>
        <v>1.0469999999999999</v>
      </c>
      <c r="I365" s="23">
        <f>ROUND((ROUND((Source!AF869*Source!AV869*Source!I869),2)),2)</f>
        <v>1.87</v>
      </c>
      <c r="J365" s="20">
        <f>IF(Source!BA869&lt;&gt; 0, Source!BA869, 1)</f>
        <v>25.44</v>
      </c>
      <c r="K365" s="23">
        <f>Source!S869</f>
        <v>47.57</v>
      </c>
      <c r="W365">
        <f>I365</f>
        <v>1.87</v>
      </c>
    </row>
    <row r="366" spans="1:35" ht="14.4" x14ac:dyDescent="0.3">
      <c r="A366" s="19"/>
      <c r="B366" s="19"/>
      <c r="C366" s="19" t="s">
        <v>976</v>
      </c>
      <c r="D366" s="21"/>
      <c r="E366" s="20"/>
      <c r="F366" s="23">
        <f>Source!AM869</f>
        <v>1192.07</v>
      </c>
      <c r="G366" s="22" t="str">
        <f>Source!DE869</f>
        <v/>
      </c>
      <c r="H366" s="20">
        <f>Source!AV869</f>
        <v>1.0469999999999999</v>
      </c>
      <c r="I366" s="23">
        <f>(ROUND((ROUND(((Source!ET869)*Source!AV869*Source!I869),2)),2)+ROUND((ROUND(((Source!AE869-(Source!EU869))*Source!AV869*Source!I869),2)),2))</f>
        <v>14.73</v>
      </c>
      <c r="J366" s="20">
        <f>IF(Source!BB869&lt;&gt; 0, Source!BB869, 1)</f>
        <v>9.77</v>
      </c>
      <c r="K366" s="23">
        <f>Source!Q869</f>
        <v>143.91</v>
      </c>
    </row>
    <row r="367" spans="1:35" ht="14.4" x14ac:dyDescent="0.3">
      <c r="A367" s="19"/>
      <c r="B367" s="19"/>
      <c r="C367" s="19" t="s">
        <v>977</v>
      </c>
      <c r="D367" s="21"/>
      <c r="E367" s="20"/>
      <c r="F367" s="23">
        <f>Source!AN869</f>
        <v>94.92</v>
      </c>
      <c r="G367" s="22" t="str">
        <f>Source!DF869</f>
        <v/>
      </c>
      <c r="H367" s="20">
        <f>Source!AV869</f>
        <v>1.0469999999999999</v>
      </c>
      <c r="I367" s="31">
        <f>ROUND((ROUND((Source!AE869*Source!AV869*Source!I869),2)),2)</f>
        <v>1.17</v>
      </c>
      <c r="J367" s="20">
        <f>IF(Source!BS869&lt;&gt; 0, Source!BS869, 1)</f>
        <v>25.44</v>
      </c>
      <c r="K367" s="31">
        <f>Source!R869</f>
        <v>29.76</v>
      </c>
      <c r="W367">
        <f>I367</f>
        <v>1.17</v>
      </c>
    </row>
    <row r="368" spans="1:35" ht="14.4" x14ac:dyDescent="0.3">
      <c r="A368" s="19"/>
      <c r="B368" s="19"/>
      <c r="C368" s="19" t="s">
        <v>981</v>
      </c>
      <c r="D368" s="21"/>
      <c r="E368" s="20"/>
      <c r="F368" s="23">
        <f>Source!AL869</f>
        <v>35.35</v>
      </c>
      <c r="G368" s="22" t="str">
        <f>Source!DD869</f>
        <v/>
      </c>
      <c r="H368" s="20">
        <f>Source!AW869</f>
        <v>1.002</v>
      </c>
      <c r="I368" s="23">
        <f>ROUND((ROUND((Source!AC869*Source!AW869*Source!I869),2)),2)</f>
        <v>0.42</v>
      </c>
      <c r="J368" s="20">
        <f>IF(Source!BC869&lt;&gt; 0, Source!BC869, 1)</f>
        <v>5.14</v>
      </c>
      <c r="K368" s="23">
        <f>Source!P869</f>
        <v>2.16</v>
      </c>
    </row>
    <row r="369" spans="1:35" ht="27.6" x14ac:dyDescent="0.3">
      <c r="A369" s="19" t="s">
        <v>552</v>
      </c>
      <c r="B369" s="19" t="str">
        <f>Source!F870</f>
        <v>1.1-1-766</v>
      </c>
      <c r="C369" s="19" t="s">
        <v>553</v>
      </c>
      <c r="D369" s="21" t="str">
        <f>Source!H870</f>
        <v>м3</v>
      </c>
      <c r="E369" s="20">
        <f>Source!I870</f>
        <v>1.298</v>
      </c>
      <c r="F369" s="23">
        <f>Source!AK870</f>
        <v>104.99</v>
      </c>
      <c r="G369" s="32" t="s">
        <v>3</v>
      </c>
      <c r="H369" s="20">
        <f>Source!AW870</f>
        <v>1.002</v>
      </c>
      <c r="I369" s="23">
        <f>ROUND((ROUND((Source!AC870*Source!AW870*Source!I870),2)),2)+(ROUND((ROUND(((Source!ET870)*Source!AV870*Source!I870),2)),2)+ROUND((ROUND(((Source!AE870-(Source!EU870))*Source!AV870*Source!I870),2)),2))+ROUND((ROUND((Source!AF870*Source!AV870*Source!I870),2)),2)</f>
        <v>136.55000000000001</v>
      </c>
      <c r="J369" s="20">
        <f>IF(Source!BC870&lt;&gt; 0, Source!BC870, 1)</f>
        <v>5.51</v>
      </c>
      <c r="K369" s="23">
        <f>Source!O870</f>
        <v>752.39</v>
      </c>
      <c r="Q369">
        <f>ROUND((Source!DN870/100)*(ROUND((ROUND((Source!AF870*Source!AV870*Source!I870),2)),2)), 2)</f>
        <v>0</v>
      </c>
      <c r="R369">
        <f>Source!X870</f>
        <v>0</v>
      </c>
      <c r="S369">
        <f>ROUND((Source!DO870/100)*(ROUND((ROUND((Source!AF870*Source!AV870*Source!I870),2)),2)), 2)</f>
        <v>0</v>
      </c>
      <c r="T369">
        <f>Source!Y870</f>
        <v>0</v>
      </c>
      <c r="U369">
        <f>ROUND((175/100)*(ROUND((ROUND((Source!AE870*Source!AV870*Source!I870),2)),2)), 2)</f>
        <v>0</v>
      </c>
      <c r="V369">
        <f>ROUND((157/100)*(ROUND((ROUND((Source!AE870*Source!AV870*Source!I870),2)*Source!BS870),2)), 2)</f>
        <v>0</v>
      </c>
      <c r="X369">
        <f>IF(Source!BI870&lt;=1,I369, 0)</f>
        <v>136.55000000000001</v>
      </c>
      <c r="Y369">
        <f>IF(Source!BI870=2,I369, 0)</f>
        <v>0</v>
      </c>
      <c r="Z369">
        <f>IF(Source!BI870=3,I369, 0)</f>
        <v>0</v>
      </c>
      <c r="AA369">
        <f>IF(Source!BI870=4,I369, 0)</f>
        <v>0</v>
      </c>
      <c r="AI369">
        <v>3</v>
      </c>
    </row>
    <row r="370" spans="1:35" ht="14.4" x14ac:dyDescent="0.3">
      <c r="A370" s="19"/>
      <c r="B370" s="19"/>
      <c r="C370" s="19" t="s">
        <v>970</v>
      </c>
      <c r="D370" s="21" t="s">
        <v>971</v>
      </c>
      <c r="E370" s="20">
        <f>Source!DN869</f>
        <v>161</v>
      </c>
      <c r="F370" s="23"/>
      <c r="G370" s="22"/>
      <c r="H370" s="20"/>
      <c r="I370" s="23">
        <f>SUM(Q363:Q369)</f>
        <v>3.01</v>
      </c>
      <c r="J370" s="20">
        <f>Source!BZ869</f>
        <v>131</v>
      </c>
      <c r="K370" s="23">
        <f>SUM(R363:R369)</f>
        <v>62.32</v>
      </c>
    </row>
    <row r="371" spans="1:35" ht="14.4" x14ac:dyDescent="0.3">
      <c r="A371" s="19"/>
      <c r="B371" s="19"/>
      <c r="C371" s="19" t="s">
        <v>972</v>
      </c>
      <c r="D371" s="21" t="s">
        <v>971</v>
      </c>
      <c r="E371" s="20">
        <f>Source!DO869</f>
        <v>107</v>
      </c>
      <c r="F371" s="23"/>
      <c r="G371" s="22"/>
      <c r="H371" s="20"/>
      <c r="I371" s="23">
        <f>SUM(S363:S370)</f>
        <v>2</v>
      </c>
      <c r="J371" s="20">
        <f>Source!CA869</f>
        <v>54</v>
      </c>
      <c r="K371" s="23">
        <f>SUM(T363:T370)</f>
        <v>25.69</v>
      </c>
    </row>
    <row r="372" spans="1:35" ht="14.4" x14ac:dyDescent="0.3">
      <c r="A372" s="19"/>
      <c r="B372" s="19"/>
      <c r="C372" s="19" t="s">
        <v>978</v>
      </c>
      <c r="D372" s="21" t="s">
        <v>971</v>
      </c>
      <c r="E372" s="20">
        <f>175</f>
        <v>175</v>
      </c>
      <c r="F372" s="23"/>
      <c r="G372" s="22"/>
      <c r="H372" s="20"/>
      <c r="I372" s="23">
        <f>SUM(U363:U371)</f>
        <v>2.0499999999999998</v>
      </c>
      <c r="J372" s="20">
        <f>157</f>
        <v>157</v>
      </c>
      <c r="K372" s="23">
        <f>SUM(V363:V371)</f>
        <v>46.72</v>
      </c>
    </row>
    <row r="373" spans="1:35" ht="14.4" x14ac:dyDescent="0.3">
      <c r="A373" s="26"/>
      <c r="B373" s="26"/>
      <c r="C373" s="26" t="s">
        <v>973</v>
      </c>
      <c r="D373" s="27" t="s">
        <v>974</v>
      </c>
      <c r="E373" s="28">
        <f>Source!AQ869</f>
        <v>14.4</v>
      </c>
      <c r="F373" s="29"/>
      <c r="G373" s="30" t="str">
        <f>Source!DI869</f>
        <v/>
      </c>
      <c r="H373" s="28">
        <f>Source!AV869</f>
        <v>1.0469999999999999</v>
      </c>
      <c r="I373" s="29">
        <f>Source!U869</f>
        <v>0.17790623999999999</v>
      </c>
      <c r="J373" s="28"/>
      <c r="K373" s="29"/>
      <c r="AB373" s="25">
        <f>I373</f>
        <v>0.17790623999999999</v>
      </c>
    </row>
    <row r="374" spans="1:35" ht="13.8" x14ac:dyDescent="0.25">
      <c r="C374" s="13" t="s">
        <v>975</v>
      </c>
      <c r="H374" s="50">
        <f>I365+I366+I368+I370+I371+I372+SUM(I369:I369)</f>
        <v>160.63000000000002</v>
      </c>
      <c r="I374" s="50"/>
      <c r="J374" s="50">
        <f>K365+K366+K368+K370+K371+K372+SUM(K369:K369)</f>
        <v>1080.76</v>
      </c>
      <c r="K374" s="50"/>
      <c r="O374" s="25">
        <f>I365+I366+I368+I370+I371+I372+SUM(I369:I369)</f>
        <v>160.63000000000002</v>
      </c>
      <c r="P374" s="25">
        <f>K365+K366+K368+K370+K371+K372+SUM(K369:K369)</f>
        <v>1080.76</v>
      </c>
      <c r="X374">
        <f>IF(Source!BI869&lt;=1,I365+I366+I368+I370+I371+I372-0, 0)</f>
        <v>24.080000000000002</v>
      </c>
      <c r="Y374">
        <f>IF(Source!BI869=2,I365+I366+I368+I370+I371+I372-0, 0)</f>
        <v>0</v>
      </c>
      <c r="Z374">
        <f>IF(Source!BI869=3,I365+I366+I368+I370+I371+I372-0, 0)</f>
        <v>0</v>
      </c>
      <c r="AA374">
        <f>IF(Source!BI869=4,I365+I366+I368+I370+I371+I372,0)</f>
        <v>0</v>
      </c>
    </row>
    <row r="376" spans="1:35" ht="100.8" x14ac:dyDescent="0.3">
      <c r="A376" s="19">
        <v>31</v>
      </c>
      <c r="B376" s="19" t="str">
        <f>Source!F871</f>
        <v>3.27-12-2</v>
      </c>
      <c r="C376" s="19" t="s">
        <v>557</v>
      </c>
      <c r="D376" s="21" t="str">
        <f>Source!H871</f>
        <v>100 м3 материала основания (в плотном теле)</v>
      </c>
      <c r="E376" s="20">
        <f>Source!I871</f>
        <v>0.11799999999999999</v>
      </c>
      <c r="F376" s="23"/>
      <c r="G376" s="22"/>
      <c r="H376" s="20"/>
      <c r="I376" s="23"/>
      <c r="J376" s="20"/>
      <c r="K376" s="23"/>
      <c r="Q376">
        <f>ROUND((Source!DN871/100)*(ROUND((ROUND((Source!AF871*Source!AV871*Source!I871),2)),2)), 2)</f>
        <v>45.19</v>
      </c>
      <c r="R376">
        <f>Source!X871</f>
        <v>935.47</v>
      </c>
      <c r="S376">
        <f>ROUND((Source!DO871/100)*(ROUND((ROUND((Source!AF871*Source!AV871*Source!I871),2)),2)), 2)</f>
        <v>30.03</v>
      </c>
      <c r="T376">
        <f>Source!Y871</f>
        <v>385.61</v>
      </c>
      <c r="U376">
        <f>ROUND((175/100)*(ROUND((ROUND((Source!AE871*Source!AV871*Source!I871),2)),2)), 2)</f>
        <v>100.57</v>
      </c>
      <c r="V376">
        <f>ROUND((157/100)*(ROUND((ROUND((Source!AE871*Source!AV871*Source!I871),2)*Source!BS871),2)), 2)</f>
        <v>2295.4</v>
      </c>
      <c r="AI376">
        <v>0</v>
      </c>
    </row>
    <row r="377" spans="1:35" x14ac:dyDescent="0.25">
      <c r="C377" s="24" t="str">
        <f>"Объем: "&amp;Source!I871&amp;"=11,8/"&amp;"100"</f>
        <v>Объем: 0,118=11,8/100</v>
      </c>
    </row>
    <row r="378" spans="1:35" ht="14.4" x14ac:dyDescent="0.3">
      <c r="A378" s="19"/>
      <c r="B378" s="19"/>
      <c r="C378" s="19" t="s">
        <v>969</v>
      </c>
      <c r="D378" s="21"/>
      <c r="E378" s="20"/>
      <c r="F378" s="23">
        <f>Source!AO871</f>
        <v>227.23</v>
      </c>
      <c r="G378" s="22" t="str">
        <f>Source!DG871</f>
        <v/>
      </c>
      <c r="H378" s="20">
        <f>Source!AV871</f>
        <v>1.0469999999999999</v>
      </c>
      <c r="I378" s="23">
        <f>ROUND((ROUND((Source!AF871*Source!AV871*Source!I871),2)),2)</f>
        <v>28.07</v>
      </c>
      <c r="J378" s="20">
        <f>IF(Source!BA871&lt;&gt; 0, Source!BA871, 1)</f>
        <v>25.44</v>
      </c>
      <c r="K378" s="23">
        <f>Source!S871</f>
        <v>714.1</v>
      </c>
      <c r="W378">
        <f>I378</f>
        <v>28.07</v>
      </c>
    </row>
    <row r="379" spans="1:35" ht="14.4" x14ac:dyDescent="0.3">
      <c r="A379" s="19"/>
      <c r="B379" s="19"/>
      <c r="C379" s="19" t="s">
        <v>976</v>
      </c>
      <c r="D379" s="21"/>
      <c r="E379" s="20"/>
      <c r="F379" s="23">
        <f>Source!AM871</f>
        <v>5344.54</v>
      </c>
      <c r="G379" s="22" t="str">
        <f>Source!DE871</f>
        <v/>
      </c>
      <c r="H379" s="20">
        <f>Source!AV871</f>
        <v>1.0469999999999999</v>
      </c>
      <c r="I379" s="23">
        <f>(ROUND((ROUND(((Source!ET871)*Source!AV871*Source!I871),2)),2)+ROUND((ROUND(((Source!AE871-(Source!EU871))*Source!AV871*Source!I871),2)),2))</f>
        <v>660.3</v>
      </c>
      <c r="J379" s="20">
        <f>IF(Source!BB871&lt;&gt; 0, Source!BB871, 1)</f>
        <v>8.73</v>
      </c>
      <c r="K379" s="23">
        <f>Source!Q871</f>
        <v>5764.42</v>
      </c>
    </row>
    <row r="380" spans="1:35" ht="14.4" x14ac:dyDescent="0.3">
      <c r="A380" s="19"/>
      <c r="B380" s="19"/>
      <c r="C380" s="19" t="s">
        <v>977</v>
      </c>
      <c r="D380" s="21"/>
      <c r="E380" s="20"/>
      <c r="F380" s="23">
        <f>Source!AN871</f>
        <v>465.21</v>
      </c>
      <c r="G380" s="22" t="str">
        <f>Source!DF871</f>
        <v/>
      </c>
      <c r="H380" s="20">
        <f>Source!AV871</f>
        <v>1.0469999999999999</v>
      </c>
      <c r="I380" s="31">
        <f>ROUND((ROUND((Source!AE871*Source!AV871*Source!I871),2)),2)</f>
        <v>57.47</v>
      </c>
      <c r="J380" s="20">
        <f>IF(Source!BS871&lt;&gt; 0, Source!BS871, 1)</f>
        <v>25.44</v>
      </c>
      <c r="K380" s="31">
        <f>Source!R871</f>
        <v>1462.04</v>
      </c>
      <c r="W380">
        <f>I380</f>
        <v>57.47</v>
      </c>
    </row>
    <row r="381" spans="1:35" ht="14.4" x14ac:dyDescent="0.3">
      <c r="A381" s="19"/>
      <c r="B381" s="19"/>
      <c r="C381" s="19" t="s">
        <v>981</v>
      </c>
      <c r="D381" s="21"/>
      <c r="E381" s="20"/>
      <c r="F381" s="23">
        <f>Source!AL871</f>
        <v>49.49</v>
      </c>
      <c r="G381" s="22" t="str">
        <f>Source!DD871</f>
        <v/>
      </c>
      <c r="H381" s="20">
        <f>Source!AW871</f>
        <v>1.002</v>
      </c>
      <c r="I381" s="23">
        <f>ROUND((ROUND((Source!AC871*Source!AW871*Source!I871),2)),2)</f>
        <v>5.85</v>
      </c>
      <c r="J381" s="20">
        <f>IF(Source!BC871&lt;&gt; 0, Source!BC871, 1)</f>
        <v>5.14</v>
      </c>
      <c r="K381" s="23">
        <f>Source!P871</f>
        <v>30.07</v>
      </c>
    </row>
    <row r="382" spans="1:35" ht="41.4" x14ac:dyDescent="0.3">
      <c r="A382" s="19" t="s">
        <v>559</v>
      </c>
      <c r="B382" s="19" t="str">
        <f>Source!F872</f>
        <v>1.1-1-1555</v>
      </c>
      <c r="C382" s="19" t="s">
        <v>561</v>
      </c>
      <c r="D382" s="21" t="str">
        <f>Source!H872</f>
        <v>м3</v>
      </c>
      <c r="E382" s="20">
        <f>Source!I872</f>
        <v>11.8</v>
      </c>
      <c r="F382" s="23">
        <f>Source!AK872</f>
        <v>160.62</v>
      </c>
      <c r="G382" s="32" t="s">
        <v>3</v>
      </c>
      <c r="H382" s="20">
        <f>Source!AW872</f>
        <v>1.002</v>
      </c>
      <c r="I382" s="23">
        <f>ROUND((ROUND((Source!AC872*Source!AW872*Source!I872),2)),2)+(ROUND((ROUND(((Source!ET872)*Source!AV872*Source!I872),2)),2)+ROUND((ROUND(((Source!AE872-(Source!EU872))*Source!AV872*Source!I872),2)),2))+ROUND((ROUND((Source!AF872*Source!AV872*Source!I872),2)),2)</f>
        <v>1899.11</v>
      </c>
      <c r="J382" s="20">
        <f>IF(Source!BC872&lt;&gt; 0, Source!BC872, 1)</f>
        <v>13.94</v>
      </c>
      <c r="K382" s="23">
        <f>Source!O872</f>
        <v>26473.59</v>
      </c>
      <c r="Q382">
        <f>ROUND((Source!DN872/100)*(ROUND((ROUND((Source!AF872*Source!AV872*Source!I872),2)),2)), 2)</f>
        <v>0</v>
      </c>
      <c r="R382">
        <f>Source!X872</f>
        <v>0</v>
      </c>
      <c r="S382">
        <f>ROUND((Source!DO872/100)*(ROUND((ROUND((Source!AF872*Source!AV872*Source!I872),2)),2)), 2)</f>
        <v>0</v>
      </c>
      <c r="T382">
        <f>Source!Y872</f>
        <v>0</v>
      </c>
      <c r="U382">
        <f>ROUND((175/100)*(ROUND((ROUND((Source!AE872*Source!AV872*Source!I872),2)),2)), 2)</f>
        <v>0</v>
      </c>
      <c r="V382">
        <f>ROUND((157/100)*(ROUND((ROUND((Source!AE872*Source!AV872*Source!I872),2)*Source!BS872),2)), 2)</f>
        <v>0</v>
      </c>
      <c r="X382">
        <f>IF(Source!BI872&lt;=1,I382, 0)</f>
        <v>1899.11</v>
      </c>
      <c r="Y382">
        <f>IF(Source!BI872=2,I382, 0)</f>
        <v>0</v>
      </c>
      <c r="Z382">
        <f>IF(Source!BI872=3,I382, 0)</f>
        <v>0</v>
      </c>
      <c r="AA382">
        <f>IF(Source!BI872=4,I382, 0)</f>
        <v>0</v>
      </c>
      <c r="AI382">
        <v>3</v>
      </c>
    </row>
    <row r="383" spans="1:35" ht="14.4" x14ac:dyDescent="0.3">
      <c r="A383" s="19"/>
      <c r="B383" s="19"/>
      <c r="C383" s="19" t="s">
        <v>970</v>
      </c>
      <c r="D383" s="21" t="s">
        <v>971</v>
      </c>
      <c r="E383" s="20">
        <f>Source!DN871</f>
        <v>161</v>
      </c>
      <c r="F383" s="23"/>
      <c r="G383" s="22"/>
      <c r="H383" s="20"/>
      <c r="I383" s="23">
        <f>SUM(Q376:Q382)</f>
        <v>45.19</v>
      </c>
      <c r="J383" s="20">
        <f>Source!BZ871</f>
        <v>131</v>
      </c>
      <c r="K383" s="23">
        <f>SUM(R376:R382)</f>
        <v>935.47</v>
      </c>
    </row>
    <row r="384" spans="1:35" ht="14.4" x14ac:dyDescent="0.3">
      <c r="A384" s="19"/>
      <c r="B384" s="19"/>
      <c r="C384" s="19" t="s">
        <v>972</v>
      </c>
      <c r="D384" s="21" t="s">
        <v>971</v>
      </c>
      <c r="E384" s="20">
        <f>Source!DO871</f>
        <v>107</v>
      </c>
      <c r="F384" s="23"/>
      <c r="G384" s="22"/>
      <c r="H384" s="20"/>
      <c r="I384" s="23">
        <f>SUM(S376:S383)</f>
        <v>30.03</v>
      </c>
      <c r="J384" s="20">
        <f>Source!CA871</f>
        <v>54</v>
      </c>
      <c r="K384" s="23">
        <f>SUM(T376:T383)</f>
        <v>385.61</v>
      </c>
    </row>
    <row r="385" spans="1:35" ht="14.4" x14ac:dyDescent="0.3">
      <c r="A385" s="19"/>
      <c r="B385" s="19"/>
      <c r="C385" s="19" t="s">
        <v>978</v>
      </c>
      <c r="D385" s="21" t="s">
        <v>971</v>
      </c>
      <c r="E385" s="20">
        <f>175</f>
        <v>175</v>
      </c>
      <c r="F385" s="23"/>
      <c r="G385" s="22"/>
      <c r="H385" s="20"/>
      <c r="I385" s="23">
        <f>SUM(U376:U384)</f>
        <v>100.57</v>
      </c>
      <c r="J385" s="20">
        <f>157</f>
        <v>157</v>
      </c>
      <c r="K385" s="23">
        <f>SUM(V376:V384)</f>
        <v>2295.4</v>
      </c>
    </row>
    <row r="386" spans="1:35" ht="14.4" x14ac:dyDescent="0.3">
      <c r="A386" s="26"/>
      <c r="B386" s="26"/>
      <c r="C386" s="26" t="s">
        <v>973</v>
      </c>
      <c r="D386" s="27" t="s">
        <v>974</v>
      </c>
      <c r="E386" s="28">
        <f>Source!AQ871</f>
        <v>21.6</v>
      </c>
      <c r="F386" s="29"/>
      <c r="G386" s="30" t="str">
        <f>Source!DI871</f>
        <v/>
      </c>
      <c r="H386" s="28">
        <f>Source!AV871</f>
        <v>1.0469999999999999</v>
      </c>
      <c r="I386" s="29">
        <f>Source!U871</f>
        <v>2.6685935999999999</v>
      </c>
      <c r="J386" s="28"/>
      <c r="K386" s="29"/>
      <c r="AB386" s="25">
        <f>I386</f>
        <v>2.6685935999999999</v>
      </c>
    </row>
    <row r="387" spans="1:35" ht="13.8" x14ac:dyDescent="0.25">
      <c r="C387" s="13" t="s">
        <v>975</v>
      </c>
      <c r="H387" s="50">
        <f>I378+I379+I381+I383+I384+I385+SUM(I382:I382)</f>
        <v>2769.12</v>
      </c>
      <c r="I387" s="50"/>
      <c r="J387" s="50">
        <f>K378+K379+K381+K383+K384+K385+SUM(K382:K382)</f>
        <v>36598.660000000003</v>
      </c>
      <c r="K387" s="50"/>
      <c r="O387" s="25">
        <f>I378+I379+I381+I383+I384+I385+SUM(I382:I382)</f>
        <v>2769.12</v>
      </c>
      <c r="P387" s="25">
        <f>K378+K379+K381+K383+K384+K385+SUM(K382:K382)</f>
        <v>36598.660000000003</v>
      </c>
      <c r="X387">
        <f>IF(Source!BI871&lt;=1,I378+I379+I381+I383+I384+I385-0, 0)</f>
        <v>870.01</v>
      </c>
      <c r="Y387">
        <f>IF(Source!BI871=2,I378+I379+I381+I383+I384+I385-0, 0)</f>
        <v>0</v>
      </c>
      <c r="Z387">
        <f>IF(Source!BI871=3,I378+I379+I381+I383+I384+I385-0, 0)</f>
        <v>0</v>
      </c>
      <c r="AA387">
        <f>IF(Source!BI871=4,I378+I379+I381+I383+I384+I385,0)</f>
        <v>0</v>
      </c>
    </row>
    <row r="389" spans="1:35" ht="55.2" x14ac:dyDescent="0.3">
      <c r="A389" s="19">
        <v>32</v>
      </c>
      <c r="B389" s="19" t="str">
        <f>Source!F873</f>
        <v>3.27-47-1</v>
      </c>
      <c r="C389" s="19" t="s">
        <v>565</v>
      </c>
      <c r="D389" s="21" t="str">
        <f>Source!H873</f>
        <v>100 м2 покрытия</v>
      </c>
      <c r="E389" s="20">
        <f>Source!I873</f>
        <v>0.23599999999999999</v>
      </c>
      <c r="F389" s="23"/>
      <c r="G389" s="22"/>
      <c r="H389" s="20"/>
      <c r="I389" s="23"/>
      <c r="J389" s="20"/>
      <c r="K389" s="23"/>
      <c r="Q389">
        <f>ROUND((Source!DN873/100)*(ROUND((ROUND((Source!AF873*Source!AV873*Source!I873),2)),2)), 2)</f>
        <v>57.35</v>
      </c>
      <c r="R389">
        <f>Source!X873</f>
        <v>1154.1600000000001</v>
      </c>
      <c r="S389">
        <f>ROUND((Source!DO873/100)*(ROUND((ROUND((Source!AF873*Source!AV873*Source!I873),2)),2)), 2)</f>
        <v>35.520000000000003</v>
      </c>
      <c r="T389">
        <f>Source!Y873</f>
        <v>446.42</v>
      </c>
      <c r="U389">
        <f>ROUND((175/100)*(ROUND((ROUND((Source!AE873*Source!AV873*Source!I873),2)),2)), 2)</f>
        <v>0</v>
      </c>
      <c r="V389">
        <f>ROUND((157/100)*(ROUND((ROUND((Source!AE873*Source!AV873*Source!I873),2)*Source!BS873),2)), 2)</f>
        <v>0</v>
      </c>
      <c r="AI389">
        <v>0</v>
      </c>
    </row>
    <row r="390" spans="1:35" x14ac:dyDescent="0.25">
      <c r="C390" s="24" t="str">
        <f>"Объем: "&amp;Source!I873&amp;"=23,6/"&amp;"100"</f>
        <v>Объем: 0,236=23,6/100</v>
      </c>
    </row>
    <row r="391" spans="1:35" ht="14.4" x14ac:dyDescent="0.3">
      <c r="A391" s="19"/>
      <c r="B391" s="19"/>
      <c r="C391" s="19" t="s">
        <v>969</v>
      </c>
      <c r="D391" s="21"/>
      <c r="E391" s="20"/>
      <c r="F391" s="23">
        <f>Source!AO873</f>
        <v>173.23</v>
      </c>
      <c r="G391" s="22" t="str">
        <f>Source!DG873</f>
        <v/>
      </c>
      <c r="H391" s="20">
        <f>Source!AV873</f>
        <v>1.0469999999999999</v>
      </c>
      <c r="I391" s="23">
        <f>ROUND((ROUND((Source!AF873*Source!AV873*Source!I873),2)),2)</f>
        <v>42.8</v>
      </c>
      <c r="J391" s="20">
        <f>IF(Source!BA873&lt;&gt; 0, Source!BA873, 1)</f>
        <v>25.44</v>
      </c>
      <c r="K391" s="23">
        <f>Source!S873</f>
        <v>1088.83</v>
      </c>
      <c r="W391">
        <f>I391</f>
        <v>42.8</v>
      </c>
    </row>
    <row r="392" spans="1:35" ht="14.4" x14ac:dyDescent="0.3">
      <c r="A392" s="19"/>
      <c r="B392" s="19"/>
      <c r="C392" s="19" t="s">
        <v>981</v>
      </c>
      <c r="D392" s="21"/>
      <c r="E392" s="20"/>
      <c r="F392" s="23">
        <f>Source!AL873</f>
        <v>262.60000000000002</v>
      </c>
      <c r="G392" s="22" t="str">
        <f>Source!DD873</f>
        <v/>
      </c>
      <c r="H392" s="20">
        <f>Source!AW873</f>
        <v>1</v>
      </c>
      <c r="I392" s="23">
        <f>ROUND((ROUND((Source!AC873*Source!AW873*Source!I873),2)),2)</f>
        <v>61.97</v>
      </c>
      <c r="J392" s="20">
        <f>IF(Source!BC873&lt;&gt; 0, Source!BC873, 1)</f>
        <v>7.84</v>
      </c>
      <c r="K392" s="23">
        <f>Source!P873</f>
        <v>485.84</v>
      </c>
    </row>
    <row r="393" spans="1:35" ht="27.6" x14ac:dyDescent="0.3">
      <c r="A393" s="19" t="s">
        <v>569</v>
      </c>
      <c r="B393" s="19" t="str">
        <f>Source!F874</f>
        <v>1.3-3-7</v>
      </c>
      <c r="C393" s="19" t="s">
        <v>571</v>
      </c>
      <c r="D393" s="21" t="str">
        <f>Source!H874</f>
        <v>т</v>
      </c>
      <c r="E393" s="20">
        <f>Source!I874</f>
        <v>1.6850400000000001</v>
      </c>
      <c r="F393" s="23">
        <f>Source!AK874</f>
        <v>307.58999999999997</v>
      </c>
      <c r="G393" s="32" t="s">
        <v>3</v>
      </c>
      <c r="H393" s="20">
        <f>Source!AW874</f>
        <v>1</v>
      </c>
      <c r="I393" s="23">
        <f>ROUND((ROUND((Source!AC874*Source!AW874*Source!I874),2)),2)+(ROUND((ROUND(((Source!ET874)*Source!AV874*Source!I874),2)),2)+ROUND((ROUND(((Source!AE874-(Source!EU874))*Source!AV874*Source!I874),2)),2))+ROUND((ROUND((Source!AF874*Source!AV874*Source!I874),2)),2)</f>
        <v>518.29999999999995</v>
      </c>
      <c r="J393" s="20">
        <f>IF(Source!BC874&lt;&gt; 0, Source!BC874, 1)</f>
        <v>10.42</v>
      </c>
      <c r="K393" s="23">
        <f>Source!O874</f>
        <v>5400.69</v>
      </c>
      <c r="Q393">
        <f>ROUND((Source!DN874/100)*(ROUND((ROUND((Source!AF874*Source!AV874*Source!I874),2)),2)), 2)</f>
        <v>0</v>
      </c>
      <c r="R393">
        <f>Source!X874</f>
        <v>0</v>
      </c>
      <c r="S393">
        <f>ROUND((Source!DO874/100)*(ROUND((ROUND((Source!AF874*Source!AV874*Source!I874),2)),2)), 2)</f>
        <v>0</v>
      </c>
      <c r="T393">
        <f>Source!Y874</f>
        <v>0</v>
      </c>
      <c r="U393">
        <f>ROUND((175/100)*(ROUND((ROUND((Source!AE874*Source!AV874*Source!I874),2)),2)), 2)</f>
        <v>0</v>
      </c>
      <c r="V393">
        <f>ROUND((157/100)*(ROUND((ROUND((Source!AE874*Source!AV874*Source!I874),2)*Source!BS874),2)), 2)</f>
        <v>0</v>
      </c>
      <c r="X393">
        <f>IF(Source!BI874&lt;=1,I393, 0)</f>
        <v>518.29999999999995</v>
      </c>
      <c r="Y393">
        <f>IF(Source!BI874=2,I393, 0)</f>
        <v>0</v>
      </c>
      <c r="Z393">
        <f>IF(Source!BI874=3,I393, 0)</f>
        <v>0</v>
      </c>
      <c r="AA393">
        <f>IF(Source!BI874=4,I393, 0)</f>
        <v>0</v>
      </c>
      <c r="AI393">
        <v>3</v>
      </c>
    </row>
    <row r="394" spans="1:35" ht="14.4" x14ac:dyDescent="0.3">
      <c r="A394" s="19"/>
      <c r="B394" s="19"/>
      <c r="C394" s="19" t="s">
        <v>970</v>
      </c>
      <c r="D394" s="21" t="s">
        <v>971</v>
      </c>
      <c r="E394" s="20">
        <f>Source!DN873</f>
        <v>134</v>
      </c>
      <c r="F394" s="23"/>
      <c r="G394" s="22"/>
      <c r="H394" s="20"/>
      <c r="I394" s="23">
        <f>SUM(Q389:Q393)</f>
        <v>57.35</v>
      </c>
      <c r="J394" s="20">
        <f>Source!BZ873</f>
        <v>106</v>
      </c>
      <c r="K394" s="23">
        <f>SUM(R389:R393)</f>
        <v>1154.1600000000001</v>
      </c>
    </row>
    <row r="395" spans="1:35" ht="14.4" x14ac:dyDescent="0.3">
      <c r="A395" s="19"/>
      <c r="B395" s="19"/>
      <c r="C395" s="19" t="s">
        <v>972</v>
      </c>
      <c r="D395" s="21" t="s">
        <v>971</v>
      </c>
      <c r="E395" s="20">
        <f>Source!DO873</f>
        <v>83</v>
      </c>
      <c r="F395" s="23"/>
      <c r="G395" s="22"/>
      <c r="H395" s="20"/>
      <c r="I395" s="23">
        <f>SUM(S389:S394)</f>
        <v>35.520000000000003</v>
      </c>
      <c r="J395" s="20">
        <f>Source!CA873</f>
        <v>41</v>
      </c>
      <c r="K395" s="23">
        <f>SUM(T389:T394)</f>
        <v>446.42</v>
      </c>
    </row>
    <row r="396" spans="1:35" ht="14.4" x14ac:dyDescent="0.3">
      <c r="A396" s="26"/>
      <c r="B396" s="26"/>
      <c r="C396" s="26" t="s">
        <v>973</v>
      </c>
      <c r="D396" s="27" t="s">
        <v>974</v>
      </c>
      <c r="E396" s="28">
        <f>Source!AQ873</f>
        <v>14.4</v>
      </c>
      <c r="F396" s="29"/>
      <c r="G396" s="30" t="str">
        <f>Source!DI873</f>
        <v/>
      </c>
      <c r="H396" s="28">
        <f>Source!AV873</f>
        <v>1.0469999999999999</v>
      </c>
      <c r="I396" s="29">
        <f>Source!U873</f>
        <v>3.5581247999999994</v>
      </c>
      <c r="J396" s="28"/>
      <c r="K396" s="29"/>
      <c r="AB396" s="25">
        <f>I396</f>
        <v>3.5581247999999994</v>
      </c>
    </row>
    <row r="397" spans="1:35" ht="13.8" x14ac:dyDescent="0.25">
      <c r="C397" s="13" t="s">
        <v>975</v>
      </c>
      <c r="H397" s="50">
        <f>I391+I392+I394+I395+SUM(I393:I393)</f>
        <v>715.93999999999994</v>
      </c>
      <c r="I397" s="50"/>
      <c r="J397" s="50">
        <f>K391+K392+K394+K395+SUM(K393:K393)</f>
        <v>8575.9399999999987</v>
      </c>
      <c r="K397" s="50"/>
      <c r="O397" s="25">
        <f>I391+I392+I394+I395+SUM(I393:I393)</f>
        <v>715.93999999999994</v>
      </c>
      <c r="P397" s="25">
        <f>K391+K392+K394+K395+SUM(K393:K393)</f>
        <v>8575.9399999999987</v>
      </c>
      <c r="X397">
        <f>IF(Source!BI873&lt;=1,I391+I392+I394+I395-0, 0)</f>
        <v>197.64000000000001</v>
      </c>
      <c r="Y397">
        <f>IF(Source!BI873=2,I391+I392+I394+I395-0, 0)</f>
        <v>0</v>
      </c>
      <c r="Z397">
        <f>IF(Source!BI873=3,I391+I392+I394+I395-0, 0)</f>
        <v>0</v>
      </c>
      <c r="AA397">
        <f>IF(Source!BI873=4,I391+I392+I394+I395,0)</f>
        <v>0</v>
      </c>
    </row>
    <row r="399" spans="1:35" ht="55.2" x14ac:dyDescent="0.3">
      <c r="A399" s="19">
        <v>33</v>
      </c>
      <c r="B399" s="19" t="str">
        <f>Source!F875</f>
        <v>3.27-47-1</v>
      </c>
      <c r="C399" s="19" t="s">
        <v>565</v>
      </c>
      <c r="D399" s="21" t="str">
        <f>Source!H875</f>
        <v>100 м2 покрытия</v>
      </c>
      <c r="E399" s="20">
        <f>Source!I875</f>
        <v>0.23599999999999999</v>
      </c>
      <c r="F399" s="23"/>
      <c r="G399" s="22"/>
      <c r="H399" s="20"/>
      <c r="I399" s="23"/>
      <c r="J399" s="20"/>
      <c r="K399" s="23"/>
      <c r="Q399">
        <f>ROUND((Source!DN875/100)*(ROUND((ROUND((Source!AF875*Source!AV875*Source!I875),2)),2)), 2)</f>
        <v>57.35</v>
      </c>
      <c r="R399">
        <f>Source!X875</f>
        <v>1154.1600000000001</v>
      </c>
      <c r="S399">
        <f>ROUND((Source!DO875/100)*(ROUND((ROUND((Source!AF875*Source!AV875*Source!I875),2)),2)), 2)</f>
        <v>35.520000000000003</v>
      </c>
      <c r="T399">
        <f>Source!Y875</f>
        <v>446.42</v>
      </c>
      <c r="U399">
        <f>ROUND((175/100)*(ROUND((ROUND((Source!AE875*Source!AV875*Source!I875),2)),2)), 2)</f>
        <v>0</v>
      </c>
      <c r="V399">
        <f>ROUND((157/100)*(ROUND((ROUND((Source!AE875*Source!AV875*Source!I875),2)*Source!BS875),2)), 2)</f>
        <v>0</v>
      </c>
      <c r="AI399">
        <v>0</v>
      </c>
    </row>
    <row r="400" spans="1:35" x14ac:dyDescent="0.25">
      <c r="C400" s="24" t="str">
        <f>"Объем: "&amp;Source!I875&amp;"=23,6/"&amp;"100"</f>
        <v>Объем: 0,236=23,6/100</v>
      </c>
    </row>
    <row r="401" spans="1:35" ht="14.4" x14ac:dyDescent="0.3">
      <c r="A401" s="19"/>
      <c r="B401" s="19"/>
      <c r="C401" s="19" t="s">
        <v>969</v>
      </c>
      <c r="D401" s="21"/>
      <c r="E401" s="20"/>
      <c r="F401" s="23">
        <f>Source!AO875</f>
        <v>173.23</v>
      </c>
      <c r="G401" s="22" t="str">
        <f>Source!DG875</f>
        <v/>
      </c>
      <c r="H401" s="20">
        <f>Source!AV875</f>
        <v>1.0469999999999999</v>
      </c>
      <c r="I401" s="23">
        <f>ROUND((ROUND((Source!AF875*Source!AV875*Source!I875),2)),2)</f>
        <v>42.8</v>
      </c>
      <c r="J401" s="20">
        <f>IF(Source!BA875&lt;&gt; 0, Source!BA875, 1)</f>
        <v>25.44</v>
      </c>
      <c r="K401" s="23">
        <f>Source!S875</f>
        <v>1088.83</v>
      </c>
      <c r="W401">
        <f>I401</f>
        <v>42.8</v>
      </c>
    </row>
    <row r="402" spans="1:35" ht="14.4" x14ac:dyDescent="0.3">
      <c r="A402" s="19"/>
      <c r="B402" s="19"/>
      <c r="C402" s="19" t="s">
        <v>981</v>
      </c>
      <c r="D402" s="21"/>
      <c r="E402" s="20"/>
      <c r="F402" s="23">
        <f>Source!AL875</f>
        <v>262.60000000000002</v>
      </c>
      <c r="G402" s="22" t="str">
        <f>Source!DD875</f>
        <v/>
      </c>
      <c r="H402" s="20">
        <f>Source!AW875</f>
        <v>1</v>
      </c>
      <c r="I402" s="23">
        <f>ROUND((ROUND((Source!AC875*Source!AW875*Source!I875),2)),2)</f>
        <v>61.97</v>
      </c>
      <c r="J402" s="20">
        <f>IF(Source!BC875&lt;&gt; 0, Source!BC875, 1)</f>
        <v>7.84</v>
      </c>
      <c r="K402" s="23">
        <f>Source!P875</f>
        <v>485.84</v>
      </c>
    </row>
    <row r="403" spans="1:35" ht="27.6" x14ac:dyDescent="0.3">
      <c r="A403" s="19" t="s">
        <v>574</v>
      </c>
      <c r="B403" s="19" t="str">
        <f>Source!F876</f>
        <v>1.3-3-7</v>
      </c>
      <c r="C403" s="19" t="s">
        <v>571</v>
      </c>
      <c r="D403" s="21" t="str">
        <f>Source!H876</f>
        <v>т</v>
      </c>
      <c r="E403" s="20">
        <f>Source!I876</f>
        <v>1.6850400000000001</v>
      </c>
      <c r="F403" s="23">
        <f>Source!AK876</f>
        <v>307.58999999999997</v>
      </c>
      <c r="G403" s="32" t="s">
        <v>3</v>
      </c>
      <c r="H403" s="20">
        <f>Source!AW876</f>
        <v>1</v>
      </c>
      <c r="I403" s="23">
        <f>ROUND((ROUND((Source!AC876*Source!AW876*Source!I876),2)),2)+(ROUND((ROUND(((Source!ET876)*Source!AV876*Source!I876),2)),2)+ROUND((ROUND(((Source!AE876-(Source!EU876))*Source!AV876*Source!I876),2)),2))+ROUND((ROUND((Source!AF876*Source!AV876*Source!I876),2)),2)</f>
        <v>518.29999999999995</v>
      </c>
      <c r="J403" s="20">
        <f>IF(Source!BC876&lt;&gt; 0, Source!BC876, 1)</f>
        <v>10.42</v>
      </c>
      <c r="K403" s="23">
        <f>Source!O876</f>
        <v>5400.69</v>
      </c>
      <c r="Q403">
        <f>ROUND((Source!DN876/100)*(ROUND((ROUND((Source!AF876*Source!AV876*Source!I876),2)),2)), 2)</f>
        <v>0</v>
      </c>
      <c r="R403">
        <f>Source!X876</f>
        <v>0</v>
      </c>
      <c r="S403">
        <f>ROUND((Source!DO876/100)*(ROUND((ROUND((Source!AF876*Source!AV876*Source!I876),2)),2)), 2)</f>
        <v>0</v>
      </c>
      <c r="T403">
        <f>Source!Y876</f>
        <v>0</v>
      </c>
      <c r="U403">
        <f>ROUND((175/100)*(ROUND((ROUND((Source!AE876*Source!AV876*Source!I876),2)),2)), 2)</f>
        <v>0</v>
      </c>
      <c r="V403">
        <f>ROUND((157/100)*(ROUND((ROUND((Source!AE876*Source!AV876*Source!I876),2)*Source!BS876),2)), 2)</f>
        <v>0</v>
      </c>
      <c r="X403">
        <f>IF(Source!BI876&lt;=1,I403, 0)</f>
        <v>518.29999999999995</v>
      </c>
      <c r="Y403">
        <f>IF(Source!BI876=2,I403, 0)</f>
        <v>0</v>
      </c>
      <c r="Z403">
        <f>IF(Source!BI876=3,I403, 0)</f>
        <v>0</v>
      </c>
      <c r="AA403">
        <f>IF(Source!BI876=4,I403, 0)</f>
        <v>0</v>
      </c>
      <c r="AI403">
        <v>3</v>
      </c>
    </row>
    <row r="404" spans="1:35" ht="14.4" x14ac:dyDescent="0.3">
      <c r="A404" s="19"/>
      <c r="B404" s="19"/>
      <c r="C404" s="19" t="s">
        <v>970</v>
      </c>
      <c r="D404" s="21" t="s">
        <v>971</v>
      </c>
      <c r="E404" s="20">
        <f>Source!DN875</f>
        <v>134</v>
      </c>
      <c r="F404" s="23"/>
      <c r="G404" s="22"/>
      <c r="H404" s="20"/>
      <c r="I404" s="23">
        <f>SUM(Q399:Q403)</f>
        <v>57.35</v>
      </c>
      <c r="J404" s="20">
        <f>Source!BZ875</f>
        <v>106</v>
      </c>
      <c r="K404" s="23">
        <f>SUM(R399:R403)</f>
        <v>1154.1600000000001</v>
      </c>
    </row>
    <row r="405" spans="1:35" ht="14.4" x14ac:dyDescent="0.3">
      <c r="A405" s="19"/>
      <c r="B405" s="19"/>
      <c r="C405" s="19" t="s">
        <v>972</v>
      </c>
      <c r="D405" s="21" t="s">
        <v>971</v>
      </c>
      <c r="E405" s="20">
        <f>Source!DO875</f>
        <v>83</v>
      </c>
      <c r="F405" s="23"/>
      <c r="G405" s="22"/>
      <c r="H405" s="20"/>
      <c r="I405" s="23">
        <f>SUM(S399:S404)</f>
        <v>35.520000000000003</v>
      </c>
      <c r="J405" s="20">
        <f>Source!CA875</f>
        <v>41</v>
      </c>
      <c r="K405" s="23">
        <f>SUM(T399:T404)</f>
        <v>446.42</v>
      </c>
    </row>
    <row r="406" spans="1:35" ht="14.4" x14ac:dyDescent="0.3">
      <c r="A406" s="26"/>
      <c r="B406" s="26"/>
      <c r="C406" s="26" t="s">
        <v>973</v>
      </c>
      <c r="D406" s="27" t="s">
        <v>974</v>
      </c>
      <c r="E406" s="28">
        <f>Source!AQ875</f>
        <v>14.4</v>
      </c>
      <c r="F406" s="29"/>
      <c r="G406" s="30" t="str">
        <f>Source!DI875</f>
        <v/>
      </c>
      <c r="H406" s="28">
        <f>Source!AV875</f>
        <v>1.0469999999999999</v>
      </c>
      <c r="I406" s="29">
        <f>Source!U875</f>
        <v>3.5581247999999994</v>
      </c>
      <c r="J406" s="28"/>
      <c r="K406" s="29"/>
      <c r="AB406" s="25">
        <f>I406</f>
        <v>3.5581247999999994</v>
      </c>
    </row>
    <row r="407" spans="1:35" ht="13.8" x14ac:dyDescent="0.25">
      <c r="C407" s="13" t="s">
        <v>975</v>
      </c>
      <c r="H407" s="50">
        <f>I401+I402+I404+I405+SUM(I403:I403)</f>
        <v>715.93999999999994</v>
      </c>
      <c r="I407" s="50"/>
      <c r="J407" s="50">
        <f>K401+K402+K404+K405+SUM(K403:K403)</f>
        <v>8575.9399999999987</v>
      </c>
      <c r="K407" s="50"/>
      <c r="O407" s="25">
        <f>I401+I402+I404+I405+SUM(I403:I403)</f>
        <v>715.93999999999994</v>
      </c>
      <c r="P407" s="25">
        <f>K401+K402+K404+K405+SUM(K403:K403)</f>
        <v>8575.9399999999987</v>
      </c>
      <c r="X407">
        <f>IF(Source!BI875&lt;=1,I401+I402+I404+I405-0, 0)</f>
        <v>197.64000000000001</v>
      </c>
      <c r="Y407">
        <f>IF(Source!BI875=2,I401+I402+I404+I405-0, 0)</f>
        <v>0</v>
      </c>
      <c r="Z407">
        <f>IF(Source!BI875=3,I401+I402+I404+I405-0, 0)</f>
        <v>0</v>
      </c>
      <c r="AA407">
        <f>IF(Source!BI875=4,I401+I402+I404+I405,0)</f>
        <v>0</v>
      </c>
    </row>
    <row r="409" spans="1:35" ht="55.2" x14ac:dyDescent="0.3">
      <c r="A409" s="19">
        <v>34</v>
      </c>
      <c r="B409" s="19" t="str">
        <f>Source!F877</f>
        <v>3.27-47-1</v>
      </c>
      <c r="C409" s="19" t="s">
        <v>565</v>
      </c>
      <c r="D409" s="21" t="str">
        <f>Source!H877</f>
        <v>100 м2 покрытия</v>
      </c>
      <c r="E409" s="20">
        <f>Source!I877</f>
        <v>0.23599999999999999</v>
      </c>
      <c r="F409" s="23"/>
      <c r="G409" s="22"/>
      <c r="H409" s="20"/>
      <c r="I409" s="23"/>
      <c r="J409" s="20"/>
      <c r="K409" s="23"/>
      <c r="Q409">
        <f>ROUND((Source!DN877/100)*(ROUND((ROUND((Source!AF877*Source!AV877*Source!I877),2)),2)), 2)</f>
        <v>57.35</v>
      </c>
      <c r="R409">
        <f>Source!X877</f>
        <v>1154.1600000000001</v>
      </c>
      <c r="S409">
        <f>ROUND((Source!DO877/100)*(ROUND((ROUND((Source!AF877*Source!AV877*Source!I877),2)),2)), 2)</f>
        <v>35.520000000000003</v>
      </c>
      <c r="T409">
        <f>Source!Y877</f>
        <v>446.42</v>
      </c>
      <c r="U409">
        <f>ROUND((175/100)*(ROUND((ROUND((Source!AE877*Source!AV877*Source!I877),2)),2)), 2)</f>
        <v>0</v>
      </c>
      <c r="V409">
        <f>ROUND((157/100)*(ROUND((ROUND((Source!AE877*Source!AV877*Source!I877),2)*Source!BS877),2)), 2)</f>
        <v>0</v>
      </c>
      <c r="AI409">
        <v>0</v>
      </c>
    </row>
    <row r="410" spans="1:35" x14ac:dyDescent="0.25">
      <c r="C410" s="24" t="str">
        <f>"Объем: "&amp;Source!I877&amp;"=23,6/"&amp;"100"</f>
        <v>Объем: 0,236=23,6/100</v>
      </c>
    </row>
    <row r="411" spans="1:35" ht="14.4" x14ac:dyDescent="0.3">
      <c r="A411" s="19"/>
      <c r="B411" s="19"/>
      <c r="C411" s="19" t="s">
        <v>969</v>
      </c>
      <c r="D411" s="21"/>
      <c r="E411" s="20"/>
      <c r="F411" s="23">
        <f>Source!AO877</f>
        <v>173.23</v>
      </c>
      <c r="G411" s="22" t="str">
        <f>Source!DG877</f>
        <v/>
      </c>
      <c r="H411" s="20">
        <f>Source!AV877</f>
        <v>1.0469999999999999</v>
      </c>
      <c r="I411" s="23">
        <f>ROUND((ROUND((Source!AF877*Source!AV877*Source!I877),2)),2)</f>
        <v>42.8</v>
      </c>
      <c r="J411" s="20">
        <f>IF(Source!BA877&lt;&gt; 0, Source!BA877, 1)</f>
        <v>25.44</v>
      </c>
      <c r="K411" s="23">
        <f>Source!S877</f>
        <v>1088.83</v>
      </c>
      <c r="W411">
        <f>I411</f>
        <v>42.8</v>
      </c>
    </row>
    <row r="412" spans="1:35" ht="14.4" x14ac:dyDescent="0.3">
      <c r="A412" s="19"/>
      <c r="B412" s="19"/>
      <c r="C412" s="19" t="s">
        <v>981</v>
      </c>
      <c r="D412" s="21"/>
      <c r="E412" s="20"/>
      <c r="F412" s="23">
        <f>Source!AL877</f>
        <v>262.60000000000002</v>
      </c>
      <c r="G412" s="22" t="str">
        <f>Source!DD877</f>
        <v/>
      </c>
      <c r="H412" s="20">
        <f>Source!AW877</f>
        <v>1</v>
      </c>
      <c r="I412" s="23">
        <f>ROUND((ROUND((Source!AC877*Source!AW877*Source!I877),2)),2)</f>
        <v>61.97</v>
      </c>
      <c r="J412" s="20">
        <f>IF(Source!BC877&lt;&gt; 0, Source!BC877, 1)</f>
        <v>7.84</v>
      </c>
      <c r="K412" s="23">
        <f>Source!P877</f>
        <v>485.84</v>
      </c>
    </row>
    <row r="413" spans="1:35" ht="27.6" x14ac:dyDescent="0.3">
      <c r="A413" s="19" t="s">
        <v>576</v>
      </c>
      <c r="B413" s="19" t="str">
        <f>Source!F878</f>
        <v>1.3-3-7</v>
      </c>
      <c r="C413" s="19" t="s">
        <v>571</v>
      </c>
      <c r="D413" s="21" t="str">
        <f>Source!H878</f>
        <v>т</v>
      </c>
      <c r="E413" s="20">
        <f>Source!I878</f>
        <v>1.6850400000000001</v>
      </c>
      <c r="F413" s="23">
        <f>Source!AK878</f>
        <v>307.58999999999997</v>
      </c>
      <c r="G413" s="32" t="s">
        <v>3</v>
      </c>
      <c r="H413" s="20">
        <f>Source!AW878</f>
        <v>1</v>
      </c>
      <c r="I413" s="23">
        <f>ROUND((ROUND((Source!AC878*Source!AW878*Source!I878),2)),2)+(ROUND((ROUND(((Source!ET878)*Source!AV878*Source!I878),2)),2)+ROUND((ROUND(((Source!AE878-(Source!EU878))*Source!AV878*Source!I878),2)),2))+ROUND((ROUND((Source!AF878*Source!AV878*Source!I878),2)),2)</f>
        <v>518.29999999999995</v>
      </c>
      <c r="J413" s="20">
        <f>IF(Source!BC878&lt;&gt; 0, Source!BC878, 1)</f>
        <v>10.42</v>
      </c>
      <c r="K413" s="23">
        <f>Source!O878</f>
        <v>5400.69</v>
      </c>
      <c r="Q413">
        <f>ROUND((Source!DN878/100)*(ROUND((ROUND((Source!AF878*Source!AV878*Source!I878),2)),2)), 2)</f>
        <v>0</v>
      </c>
      <c r="R413">
        <f>Source!X878</f>
        <v>0</v>
      </c>
      <c r="S413">
        <f>ROUND((Source!DO878/100)*(ROUND((ROUND((Source!AF878*Source!AV878*Source!I878),2)),2)), 2)</f>
        <v>0</v>
      </c>
      <c r="T413">
        <f>Source!Y878</f>
        <v>0</v>
      </c>
      <c r="U413">
        <f>ROUND((175/100)*(ROUND((ROUND((Source!AE878*Source!AV878*Source!I878),2)),2)), 2)</f>
        <v>0</v>
      </c>
      <c r="V413">
        <f>ROUND((157/100)*(ROUND((ROUND((Source!AE878*Source!AV878*Source!I878),2)*Source!BS878),2)), 2)</f>
        <v>0</v>
      </c>
      <c r="X413">
        <f>IF(Source!BI878&lt;=1,I413, 0)</f>
        <v>518.29999999999995</v>
      </c>
      <c r="Y413">
        <f>IF(Source!BI878=2,I413, 0)</f>
        <v>0</v>
      </c>
      <c r="Z413">
        <f>IF(Source!BI878=3,I413, 0)</f>
        <v>0</v>
      </c>
      <c r="AA413">
        <f>IF(Source!BI878=4,I413, 0)</f>
        <v>0</v>
      </c>
      <c r="AI413">
        <v>3</v>
      </c>
    </row>
    <row r="414" spans="1:35" ht="14.4" x14ac:dyDescent="0.3">
      <c r="A414" s="19"/>
      <c r="B414" s="19"/>
      <c r="C414" s="19" t="s">
        <v>970</v>
      </c>
      <c r="D414" s="21" t="s">
        <v>971</v>
      </c>
      <c r="E414" s="20">
        <f>Source!DN877</f>
        <v>134</v>
      </c>
      <c r="F414" s="23"/>
      <c r="G414" s="22"/>
      <c r="H414" s="20"/>
      <c r="I414" s="23">
        <f>SUM(Q409:Q413)</f>
        <v>57.35</v>
      </c>
      <c r="J414" s="20">
        <f>Source!BZ877</f>
        <v>106</v>
      </c>
      <c r="K414" s="23">
        <f>SUM(R409:R413)</f>
        <v>1154.1600000000001</v>
      </c>
    </row>
    <row r="415" spans="1:35" ht="14.4" x14ac:dyDescent="0.3">
      <c r="A415" s="19"/>
      <c r="B415" s="19"/>
      <c r="C415" s="19" t="s">
        <v>972</v>
      </c>
      <c r="D415" s="21" t="s">
        <v>971</v>
      </c>
      <c r="E415" s="20">
        <f>Source!DO877</f>
        <v>83</v>
      </c>
      <c r="F415" s="23"/>
      <c r="G415" s="22"/>
      <c r="H415" s="20"/>
      <c r="I415" s="23">
        <f>SUM(S409:S414)</f>
        <v>35.520000000000003</v>
      </c>
      <c r="J415" s="20">
        <f>Source!CA877</f>
        <v>41</v>
      </c>
      <c r="K415" s="23">
        <f>SUM(T409:T414)</f>
        <v>446.42</v>
      </c>
    </row>
    <row r="416" spans="1:35" ht="14.4" x14ac:dyDescent="0.3">
      <c r="A416" s="26"/>
      <c r="B416" s="26"/>
      <c r="C416" s="26" t="s">
        <v>973</v>
      </c>
      <c r="D416" s="27" t="s">
        <v>974</v>
      </c>
      <c r="E416" s="28">
        <f>Source!AQ877</f>
        <v>14.4</v>
      </c>
      <c r="F416" s="29"/>
      <c r="G416" s="30" t="str">
        <f>Source!DI877</f>
        <v/>
      </c>
      <c r="H416" s="28">
        <f>Source!AV877</f>
        <v>1.0469999999999999</v>
      </c>
      <c r="I416" s="29">
        <f>Source!U877</f>
        <v>3.5581247999999994</v>
      </c>
      <c r="J416" s="28"/>
      <c r="K416" s="29"/>
      <c r="AB416" s="25">
        <f>I416</f>
        <v>3.5581247999999994</v>
      </c>
    </row>
    <row r="417" spans="1:35" ht="13.8" x14ac:dyDescent="0.25">
      <c r="C417" s="13" t="s">
        <v>975</v>
      </c>
      <c r="H417" s="50">
        <f>I411+I412+I414+I415+SUM(I413:I413)</f>
        <v>715.93999999999994</v>
      </c>
      <c r="I417" s="50"/>
      <c r="J417" s="50">
        <f>K411+K412+K414+K415+SUM(K413:K413)</f>
        <v>8575.9399999999987</v>
      </c>
      <c r="K417" s="50"/>
      <c r="O417" s="25">
        <f>I411+I412+I414+I415+SUM(I413:I413)</f>
        <v>715.93999999999994</v>
      </c>
      <c r="P417" s="25">
        <f>K411+K412+K414+K415+SUM(K413:K413)</f>
        <v>8575.9399999999987</v>
      </c>
      <c r="X417">
        <f>IF(Source!BI877&lt;=1,I411+I412+I414+I415-0, 0)</f>
        <v>197.64000000000001</v>
      </c>
      <c r="Y417">
        <f>IF(Source!BI877=2,I411+I412+I414+I415-0, 0)</f>
        <v>0</v>
      </c>
      <c r="Z417">
        <f>IF(Source!BI877=3,I411+I412+I414+I415-0, 0)</f>
        <v>0</v>
      </c>
      <c r="AA417">
        <f>IF(Source!BI877=4,I411+I412+I414+I415,0)</f>
        <v>0</v>
      </c>
    </row>
    <row r="419" spans="1:35" ht="82.8" x14ac:dyDescent="0.3">
      <c r="A419" s="19">
        <v>35</v>
      </c>
      <c r="B419" s="19" t="str">
        <f>Source!F879</f>
        <v>3.27-47-2</v>
      </c>
      <c r="C419" s="19" t="s">
        <v>579</v>
      </c>
      <c r="D419" s="21" t="str">
        <f>Source!H879</f>
        <v>100 м2 покрытия</v>
      </c>
      <c r="E419" s="20">
        <f>Source!I879</f>
        <v>0.23599999999999999</v>
      </c>
      <c r="F419" s="23"/>
      <c r="G419" s="22"/>
      <c r="H419" s="20"/>
      <c r="I419" s="23"/>
      <c r="J419" s="20"/>
      <c r="K419" s="23"/>
      <c r="Q419">
        <f>ROUND((Source!DN879/100)*(ROUND((ROUND((Source!AF879*Source!AV879*Source!I879),2)),2)), 2)</f>
        <v>9.25</v>
      </c>
      <c r="R419">
        <f>Source!X879</f>
        <v>186.07</v>
      </c>
      <c r="S419">
        <f>ROUND((Source!DO879/100)*(ROUND((ROUND((Source!AF879*Source!AV879*Source!I879),2)),2)), 2)</f>
        <v>5.73</v>
      </c>
      <c r="T419">
        <f>Source!Y879</f>
        <v>71.97</v>
      </c>
      <c r="U419">
        <f>ROUND((175/100)*(ROUND((ROUND((Source!AE879*Source!AV879*Source!I879),2)),2)), 2)</f>
        <v>0</v>
      </c>
      <c r="V419">
        <f>ROUND((157/100)*(ROUND((ROUND((Source!AE879*Source!AV879*Source!I879),2)*Source!BS879),2)), 2)</f>
        <v>0</v>
      </c>
      <c r="AI419">
        <v>0</v>
      </c>
    </row>
    <row r="420" spans="1:35" x14ac:dyDescent="0.25">
      <c r="C420" s="24" t="str">
        <f>"Объем: "&amp;Source!I879&amp;"=23,6/"&amp;"100"</f>
        <v>Объем: 0,236=23,6/100</v>
      </c>
    </row>
    <row r="421" spans="1:35" ht="14.4" x14ac:dyDescent="0.3">
      <c r="A421" s="19"/>
      <c r="B421" s="19"/>
      <c r="C421" s="19" t="s">
        <v>969</v>
      </c>
      <c r="D421" s="21"/>
      <c r="E421" s="20"/>
      <c r="F421" s="23">
        <f>Source!AO879</f>
        <v>27.91</v>
      </c>
      <c r="G421" s="22" t="str">
        <f>Source!DG879</f>
        <v/>
      </c>
      <c r="H421" s="20">
        <f>Source!AV879</f>
        <v>1.0469999999999999</v>
      </c>
      <c r="I421" s="23">
        <f>ROUND((ROUND((Source!AF879*Source!AV879*Source!I879),2)),2)</f>
        <v>6.9</v>
      </c>
      <c r="J421" s="20">
        <f>IF(Source!BA879&lt;&gt; 0, Source!BA879, 1)</f>
        <v>25.44</v>
      </c>
      <c r="K421" s="23">
        <f>Source!S879</f>
        <v>175.54</v>
      </c>
      <c r="W421">
        <f>I421</f>
        <v>6.9</v>
      </c>
    </row>
    <row r="422" spans="1:35" ht="27.6" x14ac:dyDescent="0.3">
      <c r="A422" s="19" t="s">
        <v>581</v>
      </c>
      <c r="B422" s="19" t="str">
        <f>Source!F880</f>
        <v>1.3-3-7</v>
      </c>
      <c r="C422" s="19" t="s">
        <v>571</v>
      </c>
      <c r="D422" s="21" t="str">
        <f>Source!H880</f>
        <v>т</v>
      </c>
      <c r="E422" s="20">
        <f>Source!I880</f>
        <v>0.28555999999999998</v>
      </c>
      <c r="F422" s="23">
        <f>Source!AK880</f>
        <v>307.58999999999997</v>
      </c>
      <c r="G422" s="32" t="s">
        <v>3</v>
      </c>
      <c r="H422" s="20">
        <f>Source!AW880</f>
        <v>1</v>
      </c>
      <c r="I422" s="23">
        <f>ROUND((ROUND((Source!AC880*Source!AW880*Source!I880),2)),2)+(ROUND((ROUND(((Source!ET880)*Source!AV880*Source!I880),2)),2)+ROUND((ROUND(((Source!AE880-(Source!EU880))*Source!AV880*Source!I880),2)),2))+ROUND((ROUND((Source!AF880*Source!AV880*Source!I880),2)),2)</f>
        <v>87.84</v>
      </c>
      <c r="J422" s="20">
        <f>IF(Source!BC880&lt;&gt; 0, Source!BC880, 1)</f>
        <v>10.42</v>
      </c>
      <c r="K422" s="23">
        <f>Source!O880</f>
        <v>915.29</v>
      </c>
      <c r="Q422">
        <f>ROUND((Source!DN880/100)*(ROUND((ROUND((Source!AF880*Source!AV880*Source!I880),2)),2)), 2)</f>
        <v>0</v>
      </c>
      <c r="R422">
        <f>Source!X880</f>
        <v>0</v>
      </c>
      <c r="S422">
        <f>ROUND((Source!DO880/100)*(ROUND((ROUND((Source!AF880*Source!AV880*Source!I880),2)),2)), 2)</f>
        <v>0</v>
      </c>
      <c r="T422">
        <f>Source!Y880</f>
        <v>0</v>
      </c>
      <c r="U422">
        <f>ROUND((175/100)*(ROUND((ROUND((Source!AE880*Source!AV880*Source!I880),2)),2)), 2)</f>
        <v>0</v>
      </c>
      <c r="V422">
        <f>ROUND((157/100)*(ROUND((ROUND((Source!AE880*Source!AV880*Source!I880),2)*Source!BS880),2)), 2)</f>
        <v>0</v>
      </c>
      <c r="X422">
        <f>IF(Source!BI880&lt;=1,I422, 0)</f>
        <v>87.84</v>
      </c>
      <c r="Y422">
        <f>IF(Source!BI880=2,I422, 0)</f>
        <v>0</v>
      </c>
      <c r="Z422">
        <f>IF(Source!BI880=3,I422, 0)</f>
        <v>0</v>
      </c>
      <c r="AA422">
        <f>IF(Source!BI880=4,I422, 0)</f>
        <v>0</v>
      </c>
      <c r="AI422">
        <v>3</v>
      </c>
    </row>
    <row r="423" spans="1:35" ht="14.4" x14ac:dyDescent="0.3">
      <c r="A423" s="19"/>
      <c r="B423" s="19"/>
      <c r="C423" s="19" t="s">
        <v>970</v>
      </c>
      <c r="D423" s="21" t="s">
        <v>971</v>
      </c>
      <c r="E423" s="20">
        <f>Source!DN879</f>
        <v>134</v>
      </c>
      <c r="F423" s="23"/>
      <c r="G423" s="22"/>
      <c r="H423" s="20"/>
      <c r="I423" s="23">
        <f>SUM(Q419:Q422)</f>
        <v>9.25</v>
      </c>
      <c r="J423" s="20">
        <f>Source!BZ879</f>
        <v>106</v>
      </c>
      <c r="K423" s="23">
        <f>SUM(R419:R422)</f>
        <v>186.07</v>
      </c>
    </row>
    <row r="424" spans="1:35" ht="14.4" x14ac:dyDescent="0.3">
      <c r="A424" s="19"/>
      <c r="B424" s="19"/>
      <c r="C424" s="19" t="s">
        <v>972</v>
      </c>
      <c r="D424" s="21" t="s">
        <v>971</v>
      </c>
      <c r="E424" s="20">
        <f>Source!DO879</f>
        <v>83</v>
      </c>
      <c r="F424" s="23"/>
      <c r="G424" s="22"/>
      <c r="H424" s="20"/>
      <c r="I424" s="23">
        <f>SUM(S419:S423)</f>
        <v>5.73</v>
      </c>
      <c r="J424" s="20">
        <f>Source!CA879</f>
        <v>41</v>
      </c>
      <c r="K424" s="23">
        <f>SUM(T419:T423)</f>
        <v>71.97</v>
      </c>
    </row>
    <row r="425" spans="1:35" ht="14.4" x14ac:dyDescent="0.3">
      <c r="A425" s="26"/>
      <c r="B425" s="26"/>
      <c r="C425" s="26" t="s">
        <v>973</v>
      </c>
      <c r="D425" s="27" t="s">
        <v>974</v>
      </c>
      <c r="E425" s="28">
        <f>Source!AQ879</f>
        <v>2.3199999999999998</v>
      </c>
      <c r="F425" s="29"/>
      <c r="G425" s="30" t="str">
        <f>Source!DI879</f>
        <v/>
      </c>
      <c r="H425" s="28">
        <f>Source!AV879</f>
        <v>1.0469999999999999</v>
      </c>
      <c r="I425" s="29">
        <f>Source!U879</f>
        <v>0.57325343999999989</v>
      </c>
      <c r="J425" s="28"/>
      <c r="K425" s="29"/>
      <c r="AB425" s="25">
        <f>I425</f>
        <v>0.57325343999999989</v>
      </c>
    </row>
    <row r="426" spans="1:35" ht="13.8" x14ac:dyDescent="0.25">
      <c r="C426" s="13" t="s">
        <v>975</v>
      </c>
      <c r="H426" s="50">
        <f>I421+I423+I424+SUM(I422:I422)</f>
        <v>109.72</v>
      </c>
      <c r="I426" s="50"/>
      <c r="J426" s="50">
        <f>K421+K423+K424+SUM(K422:K422)</f>
        <v>1348.87</v>
      </c>
      <c r="K426" s="50"/>
      <c r="O426" s="25">
        <f>I421+I423+I424+SUM(I422:I422)</f>
        <v>109.72</v>
      </c>
      <c r="P426" s="25">
        <f>K421+K423+K424+SUM(K422:K422)</f>
        <v>1348.87</v>
      </c>
      <c r="X426">
        <f>IF(Source!BI879&lt;=1,I421+I423+I424-0, 0)</f>
        <v>21.88</v>
      </c>
      <c r="Y426">
        <f>IF(Source!BI879=2,I421+I423+I424-0, 0)</f>
        <v>0</v>
      </c>
      <c r="Z426">
        <f>IF(Source!BI879=3,I421+I423+I424-0, 0)</f>
        <v>0</v>
      </c>
      <c r="AA426">
        <f>IF(Source!BI879=4,I421+I423+I424,0)</f>
        <v>0</v>
      </c>
    </row>
    <row r="429" spans="1:35" ht="13.8" x14ac:dyDescent="0.25">
      <c r="A429" s="53" t="str">
        <f>CONCATENATE("Итого по разделу: ",IF(Source!G882&lt;&gt;"Новый раздел", Source!G882, ""))</f>
        <v>Итого по разделу: Отмостка</v>
      </c>
      <c r="B429" s="53"/>
      <c r="C429" s="53"/>
      <c r="D429" s="53"/>
      <c r="E429" s="53"/>
      <c r="F429" s="53"/>
      <c r="G429" s="53"/>
      <c r="H429" s="51">
        <f>SUM(O362:O428)</f>
        <v>5187.29</v>
      </c>
      <c r="I429" s="52"/>
      <c r="J429" s="51">
        <f>SUM(P362:P428)</f>
        <v>64756.110000000008</v>
      </c>
      <c r="K429" s="52"/>
    </row>
    <row r="430" spans="1:35" hidden="1" x14ac:dyDescent="0.25">
      <c r="A430" t="s">
        <v>979</v>
      </c>
      <c r="H430">
        <f>SUM(AC362:AC429)</f>
        <v>0</v>
      </c>
      <c r="J430">
        <f>SUM(AD362:AD429)</f>
        <v>0</v>
      </c>
    </row>
    <row r="431" spans="1:35" hidden="1" x14ac:dyDescent="0.25">
      <c r="A431" t="s">
        <v>980</v>
      </c>
      <c r="H431">
        <f>SUM(AE362:AE430)</f>
        <v>0</v>
      </c>
      <c r="J431">
        <f>SUM(AF362:AF430)</f>
        <v>0</v>
      </c>
    </row>
    <row r="433" spans="1:11" ht="13.8" x14ac:dyDescent="0.25">
      <c r="A433" s="53" t="str">
        <f>CONCATENATE("Итого по локальной смете: ",IF(Source!G912&lt;&gt;"Новая локальная смета", Source!G912, ""))</f>
        <v>Итого по локальной смете: Строительные работы РТП</v>
      </c>
      <c r="B433" s="53"/>
      <c r="C433" s="53"/>
      <c r="D433" s="53"/>
      <c r="E433" s="53"/>
      <c r="F433" s="53"/>
      <c r="G433" s="53"/>
      <c r="H433" s="51">
        <f>SUM(O28:O432)</f>
        <v>84820.35000000002</v>
      </c>
      <c r="I433" s="52"/>
      <c r="J433" s="51">
        <f>SUM(P28:P432)</f>
        <v>833135.14999999979</v>
      </c>
      <c r="K433" s="52"/>
    </row>
    <row r="434" spans="1:11" hidden="1" x14ac:dyDescent="0.25">
      <c r="A434" t="s">
        <v>979</v>
      </c>
      <c r="H434">
        <f>SUM(AC28:AC433)</f>
        <v>0</v>
      </c>
      <c r="J434">
        <f>SUM(AD28:AD433)</f>
        <v>0</v>
      </c>
    </row>
    <row r="435" spans="1:11" hidden="1" x14ac:dyDescent="0.25">
      <c r="A435" t="s">
        <v>980</v>
      </c>
      <c r="H435">
        <f>SUM(AE28:AE434)</f>
        <v>0</v>
      </c>
      <c r="J435">
        <f>SUM(AF28:AF434)</f>
        <v>0</v>
      </c>
    </row>
    <row r="438" spans="1:11" ht="13.8" x14ac:dyDescent="0.25">
      <c r="A438" s="54" t="s">
        <v>983</v>
      </c>
      <c r="B438" s="54"/>
      <c r="C438" s="33" t="str">
        <f>IF(Source!AC12&lt;&gt;"", Source!AC12," ")</f>
        <v xml:space="preserve"> </v>
      </c>
      <c r="D438" s="33"/>
      <c r="E438" s="33"/>
      <c r="F438" s="33"/>
      <c r="G438" s="33"/>
      <c r="H438" s="39" t="str">
        <f>IF(Source!AB12&lt;&gt;"", Source!AB12," ")</f>
        <v xml:space="preserve"> </v>
      </c>
      <c r="I438" s="39"/>
      <c r="J438" s="39"/>
      <c r="K438" s="39"/>
    </row>
    <row r="439" spans="1:11" ht="13.8" x14ac:dyDescent="0.25">
      <c r="A439" s="9"/>
      <c r="B439" s="9"/>
      <c r="C439" s="45" t="s">
        <v>984</v>
      </c>
      <c r="D439" s="45"/>
      <c r="E439" s="45"/>
      <c r="F439" s="45"/>
      <c r="G439" s="45"/>
      <c r="H439" s="9"/>
      <c r="I439" s="9"/>
      <c r="J439" s="9"/>
      <c r="K439" s="9"/>
    </row>
    <row r="440" spans="1:11" ht="13.8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</row>
    <row r="441" spans="1:11" ht="13.8" x14ac:dyDescent="0.25">
      <c r="A441" s="54" t="s">
        <v>985</v>
      </c>
      <c r="B441" s="54"/>
      <c r="C441" s="33" t="str">
        <f>IF(Source!AE12&lt;&gt;"", Source!AE12," ")</f>
        <v xml:space="preserve"> </v>
      </c>
      <c r="D441" s="33"/>
      <c r="E441" s="33"/>
      <c r="F441" s="33"/>
      <c r="G441" s="33"/>
      <c r="H441" s="39" t="str">
        <f>IF(Source!AD12&lt;&gt;"", Source!AD12," ")</f>
        <v xml:space="preserve"> </v>
      </c>
      <c r="I441" s="39"/>
      <c r="J441" s="39"/>
      <c r="K441" s="39"/>
    </row>
    <row r="442" spans="1:11" ht="13.8" x14ac:dyDescent="0.25">
      <c r="A442" s="9"/>
      <c r="B442" s="9"/>
      <c r="C442" s="45" t="s">
        <v>984</v>
      </c>
      <c r="D442" s="45"/>
      <c r="E442" s="45"/>
      <c r="F442" s="45"/>
      <c r="G442" s="45"/>
      <c r="H442" s="9"/>
      <c r="I442" s="9"/>
      <c r="J442" s="9"/>
      <c r="K442" s="9"/>
    </row>
  </sheetData>
  <mergeCells count="104">
    <mergeCell ref="A438:B438"/>
    <mergeCell ref="H438:K438"/>
    <mergeCell ref="C439:G439"/>
    <mergeCell ref="A441:B441"/>
    <mergeCell ref="H441:K441"/>
    <mergeCell ref="C442:G442"/>
    <mergeCell ref="H426:I426"/>
    <mergeCell ref="J426:K426"/>
    <mergeCell ref="J429:K429"/>
    <mergeCell ref="H429:I429"/>
    <mergeCell ref="A429:G429"/>
    <mergeCell ref="J433:K433"/>
    <mergeCell ref="H433:I433"/>
    <mergeCell ref="A433:G433"/>
    <mergeCell ref="H397:I397"/>
    <mergeCell ref="J397:K397"/>
    <mergeCell ref="H407:I407"/>
    <mergeCell ref="J407:K407"/>
    <mergeCell ref="H417:I417"/>
    <mergeCell ref="J417:K417"/>
    <mergeCell ref="A358:G358"/>
    <mergeCell ref="A362:K362"/>
    <mergeCell ref="H374:I374"/>
    <mergeCell ref="J374:K374"/>
    <mergeCell ref="H387:I387"/>
    <mergeCell ref="J387:K387"/>
    <mergeCell ref="H343:I343"/>
    <mergeCell ref="J343:K343"/>
    <mergeCell ref="H355:I355"/>
    <mergeCell ref="J355:K355"/>
    <mergeCell ref="J358:K358"/>
    <mergeCell ref="H358:I358"/>
    <mergeCell ref="H307:I307"/>
    <mergeCell ref="J307:K307"/>
    <mergeCell ref="H319:I319"/>
    <mergeCell ref="J319:K319"/>
    <mergeCell ref="H331:I331"/>
    <mergeCell ref="J331:K331"/>
    <mergeCell ref="H269:I269"/>
    <mergeCell ref="J269:K269"/>
    <mergeCell ref="H283:I283"/>
    <mergeCell ref="J283:K283"/>
    <mergeCell ref="H293:I293"/>
    <mergeCell ref="J293:K293"/>
    <mergeCell ref="H236:I236"/>
    <mergeCell ref="J236:K236"/>
    <mergeCell ref="H244:I244"/>
    <mergeCell ref="J244:K244"/>
    <mergeCell ref="H254:I254"/>
    <mergeCell ref="J254:K254"/>
    <mergeCell ref="H204:I204"/>
    <mergeCell ref="J204:K204"/>
    <mergeCell ref="H215:I215"/>
    <mergeCell ref="J215:K215"/>
    <mergeCell ref="H226:I226"/>
    <mergeCell ref="J226:K226"/>
    <mergeCell ref="H176:I176"/>
    <mergeCell ref="J176:K176"/>
    <mergeCell ref="H188:I188"/>
    <mergeCell ref="J188:K188"/>
    <mergeCell ref="H198:I198"/>
    <mergeCell ref="J198:K198"/>
    <mergeCell ref="H137:I137"/>
    <mergeCell ref="J137:K137"/>
    <mergeCell ref="H152:I152"/>
    <mergeCell ref="J152:K152"/>
    <mergeCell ref="H164:I164"/>
    <mergeCell ref="J164:K164"/>
    <mergeCell ref="H99:I99"/>
    <mergeCell ref="J99:K99"/>
    <mergeCell ref="H109:I109"/>
    <mergeCell ref="J109:K109"/>
    <mergeCell ref="H123:I123"/>
    <mergeCell ref="J123:K123"/>
    <mergeCell ref="H65:I65"/>
    <mergeCell ref="J65:K65"/>
    <mergeCell ref="H76:I76"/>
    <mergeCell ref="J76:K76"/>
    <mergeCell ref="H88:I88"/>
    <mergeCell ref="J88:K88"/>
    <mergeCell ref="H36:I36"/>
    <mergeCell ref="J36:K36"/>
    <mergeCell ref="H47:I47"/>
    <mergeCell ref="J47:K47"/>
    <mergeCell ref="H58:I58"/>
    <mergeCell ref="J58:K5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1" fitToHeight="0" orientation="portrait" verticalDpi="120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59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9.88671875" bestFit="1" customWidth="1"/>
    <col min="6" max="6" width="12.6640625" bestFit="1" customWidth="1"/>
    <col min="8" max="8" width="9" bestFit="1" customWidth="1"/>
    <col min="9" max="9" width="12.6640625" bestFit="1" customWidth="1"/>
    <col min="10" max="10" width="11.44140625" bestFit="1" customWidth="1"/>
    <col min="11" max="11" width="13.88671875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",IF(Source!F942&lt;&gt;"Новая локальная смета", Source!F942, ""))</f>
        <v>ЛОКАЛЬНАЯ СМЕТА № 02-01-06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IF(Source!G942&lt;&gt;"Новая локальная смета", Source!G942, "")</f>
        <v>Монтажные работы РТП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Source!J942)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41.4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5522.3499999999995</v>
      </c>
      <c r="J14" s="12">
        <f>J15+J16+J17+J18</f>
        <v>27111.33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ROUND(SUM(X28:X252)/1000, 2)</f>
        <v>1.97</v>
      </c>
      <c r="J15" s="14">
        <f>ROUND((Source!F1093)/1000, 2)</f>
        <v>15.64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ROUND(SUM(Y28:Y252)/1000, 2)</f>
        <v>9.31</v>
      </c>
      <c r="J16" s="14">
        <f>ROUND((Source!F1094)/1000, 2)</f>
        <v>146.54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ROUND(SUM(Z28:Z252)/1000, 2)</f>
        <v>5511.07</v>
      </c>
      <c r="J17" s="14">
        <f>ROUND((Source!F1085)/1000, 2)</f>
        <v>26949.15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ROUND(SUM(AA28:AA252)/1000, 2)</f>
        <v>0</v>
      </c>
      <c r="J18" s="14">
        <f>ROUND((Source!F1095+Source!F1096)/1000, 2)</f>
        <v>0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ROUND(SUM(W28:W252)/1000, 2)</f>
        <v>2.27</v>
      </c>
      <c r="J19" s="14">
        <f>(Source!F1091+ Source!F1090)/1000</f>
        <v>57.831259999999993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SUM(AB28:AB252)</f>
        <v>167.77659169999995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ROUND(SUM(AE28:AE252)/1000, 2)</f>
        <v>0</v>
      </c>
      <c r="J22" s="14">
        <f>SUM(AF28:AF252)/1000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96.6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37" t="str">
        <f>CONCATENATE("Раздел: ",IF(Source!G946&lt;&gt;"Новый раздел", Source!G946, ""))</f>
        <v>Раздел: Монтажные работы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42" ht="41.4" x14ac:dyDescent="0.3">
      <c r="A30" s="19">
        <v>1</v>
      </c>
      <c r="B30" s="19" t="str">
        <f>Source!F950</f>
        <v>4.8-42-1</v>
      </c>
      <c r="C30" s="19" t="s">
        <v>585</v>
      </c>
      <c r="D30" s="21" t="str">
        <f>Source!H950</f>
        <v>1  ШТ.</v>
      </c>
      <c r="E30" s="20">
        <f>Source!I950</f>
        <v>2</v>
      </c>
      <c r="F30" s="23"/>
      <c r="G30" s="22"/>
      <c r="H30" s="20"/>
      <c r="I30" s="23"/>
      <c r="J30" s="20"/>
      <c r="K30" s="23"/>
      <c r="Q30">
        <f>ROUND((Source!DN950/100)*(ROUND((ROUND((Source!AF950*Source!AV950*Source!I950),2)),2)), 2)</f>
        <v>583.05999999999995</v>
      </c>
      <c r="R30">
        <f>Source!X950</f>
        <v>11919.43</v>
      </c>
      <c r="S30">
        <f>ROUND((Source!DO950/100)*(ROUND((ROUND((Source!AF950*Source!AV950*Source!I950),2)),2)), 2)</f>
        <v>364.41</v>
      </c>
      <c r="T30">
        <f>Source!Y950</f>
        <v>5694.84</v>
      </c>
      <c r="U30">
        <f>ROUND((175/100)*(ROUND((ROUND((Source!AE950*Source!AV950*Source!I950),2)),2)), 2)</f>
        <v>45.33</v>
      </c>
      <c r="V30">
        <f>ROUND((157/100)*(ROUND((ROUND((Source!AE950*Source!AV950*Source!I950),2)*Source!BS950),2)), 2)</f>
        <v>1034.47</v>
      </c>
      <c r="AI30">
        <v>0</v>
      </c>
    </row>
    <row r="31" spans="1:42" ht="14.4" x14ac:dyDescent="0.3">
      <c r="A31" s="19"/>
      <c r="B31" s="19"/>
      <c r="C31" s="19" t="s">
        <v>969</v>
      </c>
      <c r="D31" s="21"/>
      <c r="E31" s="20"/>
      <c r="F31" s="23">
        <f>Source!AO950</f>
        <v>248.61</v>
      </c>
      <c r="G31" s="22" t="str">
        <f>Source!DG950</f>
        <v/>
      </c>
      <c r="H31" s="20">
        <f>Source!AV950</f>
        <v>1.0469999999999999</v>
      </c>
      <c r="I31" s="23">
        <f>ROUND((ROUND((Source!AF950*Source!AV950*Source!I950),2)),2)</f>
        <v>520.59</v>
      </c>
      <c r="J31" s="20">
        <f>IF(Source!BA950&lt;&gt; 0, Source!BA950, 1)</f>
        <v>25.44</v>
      </c>
      <c r="K31" s="23">
        <f>Source!S950</f>
        <v>13243.81</v>
      </c>
      <c r="W31">
        <f>I31</f>
        <v>520.59</v>
      </c>
    </row>
    <row r="32" spans="1:42" ht="14.4" x14ac:dyDescent="0.3">
      <c r="A32" s="19"/>
      <c r="B32" s="19"/>
      <c r="C32" s="19" t="s">
        <v>976</v>
      </c>
      <c r="D32" s="21"/>
      <c r="E32" s="20"/>
      <c r="F32" s="23">
        <f>Source!AM950</f>
        <v>81.44</v>
      </c>
      <c r="G32" s="22" t="str">
        <f>Source!DE950</f>
        <v/>
      </c>
      <c r="H32" s="20">
        <f>Source!AV950</f>
        <v>1.0469999999999999</v>
      </c>
      <c r="I32" s="23">
        <f>(ROUND((ROUND(((Source!ET950)*Source!AV950*Source!I950),2)),2)+ROUND((ROUND(((Source!AE950-(Source!EU950))*Source!AV950*Source!I950),2)),2))</f>
        <v>170.54</v>
      </c>
      <c r="J32" s="20">
        <f>IF(Source!BB950&lt;&gt; 0, Source!BB950, 1)</f>
        <v>10.4</v>
      </c>
      <c r="K32" s="23">
        <f>Source!Q950</f>
        <v>1773.62</v>
      </c>
    </row>
    <row r="33" spans="1:35" ht="14.4" x14ac:dyDescent="0.3">
      <c r="A33" s="19"/>
      <c r="B33" s="19"/>
      <c r="C33" s="19" t="s">
        <v>977</v>
      </c>
      <c r="D33" s="21"/>
      <c r="E33" s="20"/>
      <c r="F33" s="23">
        <f>Source!AN950</f>
        <v>12.37</v>
      </c>
      <c r="G33" s="22" t="str">
        <f>Source!DF950</f>
        <v/>
      </c>
      <c r="H33" s="20">
        <f>Source!AV950</f>
        <v>1.0469999999999999</v>
      </c>
      <c r="I33" s="31">
        <f>ROUND((ROUND((Source!AE950*Source!AV950*Source!I950),2)),2)</f>
        <v>25.9</v>
      </c>
      <c r="J33" s="20">
        <f>IF(Source!BS950&lt;&gt; 0, Source!BS950, 1)</f>
        <v>25.44</v>
      </c>
      <c r="K33" s="31">
        <f>Source!R950</f>
        <v>658.9</v>
      </c>
      <c r="W33">
        <f>I33</f>
        <v>25.9</v>
      </c>
    </row>
    <row r="34" spans="1:35" ht="14.4" x14ac:dyDescent="0.3">
      <c r="A34" s="19"/>
      <c r="B34" s="19"/>
      <c r="C34" s="19" t="s">
        <v>981</v>
      </c>
      <c r="D34" s="21"/>
      <c r="E34" s="20"/>
      <c r="F34" s="23">
        <f>Source!AL950</f>
        <v>445.49</v>
      </c>
      <c r="G34" s="22" t="str">
        <f>Source!DD950</f>
        <v/>
      </c>
      <c r="H34" s="20">
        <f>Source!AW950</f>
        <v>1</v>
      </c>
      <c r="I34" s="23">
        <f>ROUND((ROUND((Source!AC950*Source!AW950*Source!I950),2)),2)</f>
        <v>890.98</v>
      </c>
      <c r="J34" s="20">
        <f>IF(Source!BC950&lt;&gt; 0, Source!BC950, 1)</f>
        <v>6.58</v>
      </c>
      <c r="K34" s="23">
        <f>Source!P950</f>
        <v>5862.65</v>
      </c>
    </row>
    <row r="35" spans="1:35" ht="14.4" x14ac:dyDescent="0.3">
      <c r="A35" s="19"/>
      <c r="B35" s="19"/>
      <c r="C35" s="19" t="s">
        <v>970</v>
      </c>
      <c r="D35" s="21" t="s">
        <v>971</v>
      </c>
      <c r="E35" s="20">
        <f>Source!DN950</f>
        <v>112</v>
      </c>
      <c r="F35" s="23"/>
      <c r="G35" s="22"/>
      <c r="H35" s="20"/>
      <c r="I35" s="23">
        <f>SUM(Q30:Q34)</f>
        <v>583.05999999999995</v>
      </c>
      <c r="J35" s="20">
        <f>Source!BZ950</f>
        <v>90</v>
      </c>
      <c r="K35" s="23">
        <f>SUM(R30:R34)</f>
        <v>11919.43</v>
      </c>
    </row>
    <row r="36" spans="1:35" ht="14.4" x14ac:dyDescent="0.3">
      <c r="A36" s="19"/>
      <c r="B36" s="19"/>
      <c r="C36" s="19" t="s">
        <v>972</v>
      </c>
      <c r="D36" s="21" t="s">
        <v>971</v>
      </c>
      <c r="E36" s="20">
        <f>Source!DO950</f>
        <v>70</v>
      </c>
      <c r="F36" s="23"/>
      <c r="G36" s="22"/>
      <c r="H36" s="20"/>
      <c r="I36" s="23">
        <f>SUM(S30:S35)</f>
        <v>364.41</v>
      </c>
      <c r="J36" s="20">
        <f>Source!CA950</f>
        <v>43</v>
      </c>
      <c r="K36" s="23">
        <f>SUM(T30:T35)</f>
        <v>5694.84</v>
      </c>
    </row>
    <row r="37" spans="1:35" ht="14.4" x14ac:dyDescent="0.3">
      <c r="A37" s="19"/>
      <c r="B37" s="19"/>
      <c r="C37" s="19" t="s">
        <v>978</v>
      </c>
      <c r="D37" s="21" t="s">
        <v>971</v>
      </c>
      <c r="E37" s="20">
        <f>175</f>
        <v>175</v>
      </c>
      <c r="F37" s="23"/>
      <c r="G37" s="22"/>
      <c r="H37" s="20"/>
      <c r="I37" s="23">
        <f>SUM(U30:U36)</f>
        <v>45.33</v>
      </c>
      <c r="J37" s="20">
        <f>157</f>
        <v>157</v>
      </c>
      <c r="K37" s="23">
        <f>SUM(V30:V36)</f>
        <v>1034.47</v>
      </c>
    </row>
    <row r="38" spans="1:35" ht="14.4" x14ac:dyDescent="0.3">
      <c r="A38" s="26"/>
      <c r="B38" s="26"/>
      <c r="C38" s="26" t="s">
        <v>973</v>
      </c>
      <c r="D38" s="27" t="s">
        <v>974</v>
      </c>
      <c r="E38" s="28">
        <f>Source!AQ950</f>
        <v>19.7</v>
      </c>
      <c r="F38" s="29"/>
      <c r="G38" s="30" t="str">
        <f>Source!DI950</f>
        <v/>
      </c>
      <c r="H38" s="28">
        <f>Source!AV950</f>
        <v>1.0469999999999999</v>
      </c>
      <c r="I38" s="29">
        <f>Source!U950</f>
        <v>41.251799999999996</v>
      </c>
      <c r="J38" s="28"/>
      <c r="K38" s="29"/>
      <c r="AB38" s="25">
        <f>I38</f>
        <v>41.251799999999996</v>
      </c>
    </row>
    <row r="39" spans="1:35" ht="13.8" x14ac:dyDescent="0.25">
      <c r="C39" s="13" t="s">
        <v>975</v>
      </c>
      <c r="H39" s="50">
        <f>I31+I32+I34+I35+I36+I37+0</f>
        <v>2574.91</v>
      </c>
      <c r="I39" s="50"/>
      <c r="J39" s="50">
        <f>K31+K32+K34+K35+K36+K37+0</f>
        <v>39528.820000000007</v>
      </c>
      <c r="K39" s="50"/>
      <c r="O39" s="25">
        <f>I31+I32+I34+I35+I36+I37+0</f>
        <v>2574.91</v>
      </c>
      <c r="P39" s="25">
        <f>K31+K32+K34+K35+K36+K37+0</f>
        <v>39528.820000000007</v>
      </c>
      <c r="X39">
        <f>IF(Source!BI950&lt;=1,I31+I32+I34+I35+I36+I37-0, 0)</f>
        <v>0</v>
      </c>
      <c r="Y39">
        <f>IF(Source!BI950=2,I31+I32+I34+I35+I36+I37-0, 0)</f>
        <v>2574.91</v>
      </c>
      <c r="Z39">
        <f>IF(Source!BI950=3,I31+I32+I34+I35+I36+I37-0, 0)</f>
        <v>0</v>
      </c>
      <c r="AA39">
        <f>IF(Source!BI950=4,I31+I32+I34+I35+I36+I37,0)</f>
        <v>0</v>
      </c>
    </row>
    <row r="41" spans="1:35" ht="41.4" x14ac:dyDescent="0.3">
      <c r="A41" s="19">
        <v>2</v>
      </c>
      <c r="B41" s="19" t="str">
        <f>Source!F951</f>
        <v>4.8-237-17</v>
      </c>
      <c r="C41" s="19" t="s">
        <v>590</v>
      </c>
      <c r="D41" s="21" t="str">
        <f>Source!H951</f>
        <v>1 кг</v>
      </c>
      <c r="E41" s="20">
        <f>Source!I951</f>
        <v>13.8</v>
      </c>
      <c r="F41" s="23"/>
      <c r="G41" s="22"/>
      <c r="H41" s="20"/>
      <c r="I41" s="23"/>
      <c r="J41" s="20"/>
      <c r="K41" s="23"/>
      <c r="Q41">
        <f>ROUND((Source!DN951/100)*(ROUND((ROUND((Source!AF951*Source!AV951*Source!I951),2)),2)), 2)</f>
        <v>25.24</v>
      </c>
      <c r="R41">
        <f>Source!X951</f>
        <v>516.08000000000004</v>
      </c>
      <c r="S41">
        <f>ROUND((Source!DO951/100)*(ROUND((ROUND((Source!AF951*Source!AV951*Source!I951),2)),2)), 2)</f>
        <v>15.78</v>
      </c>
      <c r="T41">
        <f>Source!Y951</f>
        <v>246.57</v>
      </c>
      <c r="U41">
        <f>ROUND((175/100)*(ROUND((ROUND((Source!AE951*Source!AV951*Source!I951),2)),2)), 2)</f>
        <v>1.02</v>
      </c>
      <c r="V41">
        <f>ROUND((157/100)*(ROUND((ROUND((Source!AE951*Source!AV951*Source!I951),2)*Source!BS951),2)), 2)</f>
        <v>23.17</v>
      </c>
      <c r="AI41">
        <v>0</v>
      </c>
    </row>
    <row r="42" spans="1:35" ht="14.4" x14ac:dyDescent="0.3">
      <c r="A42" s="19"/>
      <c r="B42" s="19"/>
      <c r="C42" s="19" t="s">
        <v>969</v>
      </c>
      <c r="D42" s="21"/>
      <c r="E42" s="20"/>
      <c r="F42" s="23">
        <f>Source!AO951</f>
        <v>1.56</v>
      </c>
      <c r="G42" s="22" t="str">
        <f>Source!DG951</f>
        <v/>
      </c>
      <c r="H42" s="20">
        <f>Source!AV951</f>
        <v>1.0469999999999999</v>
      </c>
      <c r="I42" s="23">
        <f>ROUND((ROUND((Source!AF951*Source!AV951*Source!I951),2)),2)</f>
        <v>22.54</v>
      </c>
      <c r="J42" s="20">
        <f>IF(Source!BA951&lt;&gt; 0, Source!BA951, 1)</f>
        <v>25.44</v>
      </c>
      <c r="K42" s="23">
        <f>Source!S951</f>
        <v>573.41999999999996</v>
      </c>
      <c r="W42">
        <f>I42</f>
        <v>22.54</v>
      </c>
    </row>
    <row r="43" spans="1:35" ht="14.4" x14ac:dyDescent="0.3">
      <c r="A43" s="19"/>
      <c r="B43" s="19"/>
      <c r="C43" s="19" t="s">
        <v>976</v>
      </c>
      <c r="D43" s="21"/>
      <c r="E43" s="20"/>
      <c r="F43" s="23">
        <f>Source!AM951</f>
        <v>0.37</v>
      </c>
      <c r="G43" s="22" t="str">
        <f>Source!DE951</f>
        <v/>
      </c>
      <c r="H43" s="20">
        <f>Source!AV951</f>
        <v>1.0469999999999999</v>
      </c>
      <c r="I43" s="23">
        <f>(ROUND((ROUND(((Source!ET951)*Source!AV951*Source!I951),2)),2)+ROUND((ROUND(((Source!AE951-(Source!EU951))*Source!AV951*Source!I951),2)),2))</f>
        <v>5.35</v>
      </c>
      <c r="J43" s="20">
        <f>IF(Source!BB951&lt;&gt; 0, Source!BB951, 1)</f>
        <v>7.97</v>
      </c>
      <c r="K43" s="23">
        <f>Source!Q951</f>
        <v>42.64</v>
      </c>
    </row>
    <row r="44" spans="1:35" ht="14.4" x14ac:dyDescent="0.3">
      <c r="A44" s="19"/>
      <c r="B44" s="19"/>
      <c r="C44" s="19" t="s">
        <v>977</v>
      </c>
      <c r="D44" s="21"/>
      <c r="E44" s="20"/>
      <c r="F44" s="23">
        <f>Source!AN951</f>
        <v>0.04</v>
      </c>
      <c r="G44" s="22" t="str">
        <f>Source!DF951</f>
        <v/>
      </c>
      <c r="H44" s="20">
        <f>Source!AV951</f>
        <v>1.0469999999999999</v>
      </c>
      <c r="I44" s="31">
        <f>ROUND((ROUND((Source!AE951*Source!AV951*Source!I951),2)),2)</f>
        <v>0.57999999999999996</v>
      </c>
      <c r="J44" s="20">
        <f>IF(Source!BS951&lt;&gt; 0, Source!BS951, 1)</f>
        <v>25.44</v>
      </c>
      <c r="K44" s="31">
        <f>Source!R951</f>
        <v>14.76</v>
      </c>
      <c r="W44">
        <f>I44</f>
        <v>0.57999999999999996</v>
      </c>
    </row>
    <row r="45" spans="1:35" ht="14.4" x14ac:dyDescent="0.3">
      <c r="A45" s="19"/>
      <c r="B45" s="19"/>
      <c r="C45" s="19" t="s">
        <v>981</v>
      </c>
      <c r="D45" s="21"/>
      <c r="E45" s="20"/>
      <c r="F45" s="23">
        <f>Source!AL951</f>
        <v>7</v>
      </c>
      <c r="G45" s="22" t="str">
        <f>Source!DD951</f>
        <v/>
      </c>
      <c r="H45" s="20">
        <f>Source!AW951</f>
        <v>1</v>
      </c>
      <c r="I45" s="23">
        <f>ROUND((ROUND((Source!AC951*Source!AW951*Source!I951),2)),2)</f>
        <v>96.6</v>
      </c>
      <c r="J45" s="20">
        <f>IF(Source!BC951&lt;&gt; 0, Source!BC951, 1)</f>
        <v>6.58</v>
      </c>
      <c r="K45" s="23">
        <f>Source!P951</f>
        <v>635.63</v>
      </c>
    </row>
    <row r="46" spans="1:35" ht="14.4" x14ac:dyDescent="0.3">
      <c r="A46" s="19"/>
      <c r="B46" s="19"/>
      <c r="C46" s="19" t="s">
        <v>970</v>
      </c>
      <c r="D46" s="21" t="s">
        <v>971</v>
      </c>
      <c r="E46" s="20">
        <f>Source!DN951</f>
        <v>112</v>
      </c>
      <c r="F46" s="23"/>
      <c r="G46" s="22"/>
      <c r="H46" s="20"/>
      <c r="I46" s="23">
        <f>SUM(Q41:Q45)</f>
        <v>25.24</v>
      </c>
      <c r="J46" s="20">
        <f>Source!BZ951</f>
        <v>90</v>
      </c>
      <c r="K46" s="23">
        <f>SUM(R41:R45)</f>
        <v>516.08000000000004</v>
      </c>
    </row>
    <row r="47" spans="1:35" ht="14.4" x14ac:dyDescent="0.3">
      <c r="A47" s="19"/>
      <c r="B47" s="19"/>
      <c r="C47" s="19" t="s">
        <v>972</v>
      </c>
      <c r="D47" s="21" t="s">
        <v>971</v>
      </c>
      <c r="E47" s="20">
        <f>Source!DO951</f>
        <v>70</v>
      </c>
      <c r="F47" s="23"/>
      <c r="G47" s="22"/>
      <c r="H47" s="20"/>
      <c r="I47" s="23">
        <f>SUM(S41:S46)</f>
        <v>15.78</v>
      </c>
      <c r="J47" s="20">
        <f>Source!CA951</f>
        <v>43</v>
      </c>
      <c r="K47" s="23">
        <f>SUM(T41:T46)</f>
        <v>246.57</v>
      </c>
    </row>
    <row r="48" spans="1:35" ht="14.4" x14ac:dyDescent="0.3">
      <c r="A48" s="19"/>
      <c r="B48" s="19"/>
      <c r="C48" s="19" t="s">
        <v>978</v>
      </c>
      <c r="D48" s="21" t="s">
        <v>971</v>
      </c>
      <c r="E48" s="20">
        <f>175</f>
        <v>175</v>
      </c>
      <c r="F48" s="23"/>
      <c r="G48" s="22"/>
      <c r="H48" s="20"/>
      <c r="I48" s="23">
        <f>SUM(U41:U47)</f>
        <v>1.02</v>
      </c>
      <c r="J48" s="20">
        <f>157</f>
        <v>157</v>
      </c>
      <c r="K48" s="23">
        <f>SUM(V41:V47)</f>
        <v>23.17</v>
      </c>
    </row>
    <row r="49" spans="1:35" ht="14.4" x14ac:dyDescent="0.3">
      <c r="A49" s="26"/>
      <c r="B49" s="26"/>
      <c r="C49" s="26" t="s">
        <v>973</v>
      </c>
      <c r="D49" s="27" t="s">
        <v>974</v>
      </c>
      <c r="E49" s="28">
        <f>Source!AQ951</f>
        <v>0.13</v>
      </c>
      <c r="F49" s="29"/>
      <c r="G49" s="30" t="str">
        <f>Source!DI951</f>
        <v/>
      </c>
      <c r="H49" s="28">
        <f>Source!AV951</f>
        <v>1.0469999999999999</v>
      </c>
      <c r="I49" s="29">
        <f>Source!U951</f>
        <v>1.8783180000000002</v>
      </c>
      <c r="J49" s="28"/>
      <c r="K49" s="29"/>
      <c r="AB49" s="25">
        <f>I49</f>
        <v>1.8783180000000002</v>
      </c>
    </row>
    <row r="50" spans="1:35" ht="13.8" x14ac:dyDescent="0.25">
      <c r="C50" s="13" t="s">
        <v>975</v>
      </c>
      <c r="H50" s="50">
        <f>I42+I43+I45+I46+I47+I48+0</f>
        <v>166.53</v>
      </c>
      <c r="I50" s="50"/>
      <c r="J50" s="50">
        <f>K42+K43+K45+K46+K47+K48+0</f>
        <v>2037.51</v>
      </c>
      <c r="K50" s="50"/>
      <c r="O50" s="25">
        <f>I42+I43+I45+I46+I47+I48+0</f>
        <v>166.53</v>
      </c>
      <c r="P50" s="25">
        <f>K42+K43+K45+K46+K47+K48+0</f>
        <v>2037.51</v>
      </c>
      <c r="X50">
        <f>IF(Source!BI951&lt;=1,I42+I43+I45+I46+I47+I48-0, 0)</f>
        <v>0</v>
      </c>
      <c r="Y50">
        <f>IF(Source!BI951=2,I42+I43+I45+I46+I47+I48-0, 0)</f>
        <v>166.53</v>
      </c>
      <c r="Z50">
        <f>IF(Source!BI951=3,I42+I43+I45+I46+I47+I48-0, 0)</f>
        <v>0</v>
      </c>
      <c r="AA50">
        <f>IF(Source!BI951=4,I42+I43+I45+I46+I47+I48,0)</f>
        <v>0</v>
      </c>
    </row>
    <row r="52" spans="1:35" ht="55.2" x14ac:dyDescent="0.3">
      <c r="A52" s="19">
        <v>3</v>
      </c>
      <c r="B52" s="19" t="str">
        <f>Source!F952</f>
        <v>4.8-77-3</v>
      </c>
      <c r="C52" s="19" t="s">
        <v>596</v>
      </c>
      <c r="D52" s="21" t="str">
        <f>Source!H952</f>
        <v>100 М КАБЕЛЯ</v>
      </c>
      <c r="E52" s="20">
        <f>Source!I952</f>
        <v>0.21</v>
      </c>
      <c r="F52" s="23"/>
      <c r="G52" s="22"/>
      <c r="H52" s="20"/>
      <c r="I52" s="23"/>
      <c r="J52" s="20"/>
      <c r="K52" s="23"/>
      <c r="Q52">
        <f>ROUND((Source!DN952/100)*(ROUND((ROUND((Source!AF952*Source!AV952*Source!I952),2)),2)), 2)</f>
        <v>24.79</v>
      </c>
      <c r="R52">
        <f>Source!X952</f>
        <v>506.69</v>
      </c>
      <c r="S52">
        <f>ROUND((Source!DO952/100)*(ROUND((ROUND((Source!AF952*Source!AV952*Source!I952),2)),2)), 2)</f>
        <v>15.49</v>
      </c>
      <c r="T52">
        <f>Source!Y952</f>
        <v>242.09</v>
      </c>
      <c r="U52">
        <f>ROUND((175/100)*(ROUND((ROUND((Source!AE952*Source!AV952*Source!I952),2)),2)), 2)</f>
        <v>20.04</v>
      </c>
      <c r="V52">
        <f>ROUND((157/100)*(ROUND((ROUND((Source!AE952*Source!AV952*Source!I952),2)*Source!BS952),2)), 2)</f>
        <v>457.33</v>
      </c>
      <c r="AI52">
        <v>0</v>
      </c>
    </row>
    <row r="53" spans="1:35" x14ac:dyDescent="0.25">
      <c r="C53" s="24" t="str">
        <f>"Объем: "&amp;Source!I952&amp;"=21/"&amp;"100"</f>
        <v>Объем: 0,21=21/100</v>
      </c>
    </row>
    <row r="54" spans="1:35" ht="14.4" x14ac:dyDescent="0.3">
      <c r="A54" s="19"/>
      <c r="B54" s="19"/>
      <c r="C54" s="19" t="s">
        <v>969</v>
      </c>
      <c r="D54" s="21"/>
      <c r="E54" s="20"/>
      <c r="F54" s="23">
        <f>Source!AO952</f>
        <v>98.76</v>
      </c>
      <c r="G54" s="22" t="str">
        <f>Source!DG952</f>
        <v/>
      </c>
      <c r="H54" s="20">
        <f>Source!AV952</f>
        <v>1.0669999999999999</v>
      </c>
      <c r="I54" s="23">
        <f>ROUND((ROUND((Source!AF952*Source!AV952*Source!I952),2)),2)</f>
        <v>22.13</v>
      </c>
      <c r="J54" s="20">
        <f>IF(Source!BA952&lt;&gt; 0, Source!BA952, 1)</f>
        <v>25.44</v>
      </c>
      <c r="K54" s="23">
        <f>Source!S952</f>
        <v>562.99</v>
      </c>
      <c r="W54">
        <f>I54</f>
        <v>22.13</v>
      </c>
    </row>
    <row r="55" spans="1:35" ht="14.4" x14ac:dyDescent="0.3">
      <c r="A55" s="19"/>
      <c r="B55" s="19"/>
      <c r="C55" s="19" t="s">
        <v>976</v>
      </c>
      <c r="D55" s="21"/>
      <c r="E55" s="20"/>
      <c r="F55" s="23">
        <f>Source!AM952</f>
        <v>286</v>
      </c>
      <c r="G55" s="22" t="str">
        <f>Source!DE952</f>
        <v/>
      </c>
      <c r="H55" s="20">
        <f>Source!AV952</f>
        <v>1.0669999999999999</v>
      </c>
      <c r="I55" s="23">
        <f>(ROUND((ROUND(((Source!ET952)*Source!AV952*Source!I952),2)),2)+ROUND((ROUND(((Source!AE952-(Source!EU952))*Source!AV952*Source!I952),2)),2))</f>
        <v>64.08</v>
      </c>
      <c r="J55" s="20">
        <f>IF(Source!BB952&lt;&gt; 0, Source!BB952, 1)</f>
        <v>9.35</v>
      </c>
      <c r="K55" s="23">
        <f>Source!Q952</f>
        <v>599.15</v>
      </c>
    </row>
    <row r="56" spans="1:35" ht="14.4" x14ac:dyDescent="0.3">
      <c r="A56" s="19"/>
      <c r="B56" s="19"/>
      <c r="C56" s="19" t="s">
        <v>977</v>
      </c>
      <c r="D56" s="21"/>
      <c r="E56" s="20"/>
      <c r="F56" s="23">
        <f>Source!AN952</f>
        <v>51.11</v>
      </c>
      <c r="G56" s="22" t="str">
        <f>Source!DF952</f>
        <v/>
      </c>
      <c r="H56" s="20">
        <f>Source!AV952</f>
        <v>1.0669999999999999</v>
      </c>
      <c r="I56" s="31">
        <f>ROUND((ROUND((Source!AE952*Source!AV952*Source!I952),2)),2)</f>
        <v>11.45</v>
      </c>
      <c r="J56" s="20">
        <f>IF(Source!BS952&lt;&gt; 0, Source!BS952, 1)</f>
        <v>25.44</v>
      </c>
      <c r="K56" s="31">
        <f>Source!R952</f>
        <v>291.29000000000002</v>
      </c>
      <c r="W56">
        <f>I56</f>
        <v>11.45</v>
      </c>
    </row>
    <row r="57" spans="1:35" ht="14.4" x14ac:dyDescent="0.3">
      <c r="A57" s="19"/>
      <c r="B57" s="19"/>
      <c r="C57" s="19" t="s">
        <v>981</v>
      </c>
      <c r="D57" s="21"/>
      <c r="E57" s="20"/>
      <c r="F57" s="23">
        <f>Source!AL952</f>
        <v>35.21</v>
      </c>
      <c r="G57" s="22" t="str">
        <f>Source!DD952</f>
        <v/>
      </c>
      <c r="H57" s="20">
        <f>Source!AW952</f>
        <v>1.081</v>
      </c>
      <c r="I57" s="23">
        <f>ROUND((ROUND((Source!AC952*Source!AW952*Source!I952),2)),2)</f>
        <v>7.99</v>
      </c>
      <c r="J57" s="20">
        <f>IF(Source!BC952&lt;&gt; 0, Source!BC952, 1)</f>
        <v>6.58</v>
      </c>
      <c r="K57" s="23">
        <f>Source!P952</f>
        <v>52.57</v>
      </c>
    </row>
    <row r="58" spans="1:35" ht="14.4" x14ac:dyDescent="0.3">
      <c r="A58" s="19"/>
      <c r="B58" s="19"/>
      <c r="C58" s="19" t="s">
        <v>970</v>
      </c>
      <c r="D58" s="21" t="s">
        <v>971</v>
      </c>
      <c r="E58" s="20">
        <f>Source!DN952</f>
        <v>112</v>
      </c>
      <c r="F58" s="23"/>
      <c r="G58" s="22"/>
      <c r="H58" s="20"/>
      <c r="I58" s="23">
        <f>SUM(Q52:Q57)</f>
        <v>24.79</v>
      </c>
      <c r="J58" s="20">
        <f>Source!BZ952</f>
        <v>90</v>
      </c>
      <c r="K58" s="23">
        <f>SUM(R52:R57)</f>
        <v>506.69</v>
      </c>
    </row>
    <row r="59" spans="1:35" ht="14.4" x14ac:dyDescent="0.3">
      <c r="A59" s="19"/>
      <c r="B59" s="19"/>
      <c r="C59" s="19" t="s">
        <v>972</v>
      </c>
      <c r="D59" s="21" t="s">
        <v>971</v>
      </c>
      <c r="E59" s="20">
        <f>Source!DO952</f>
        <v>70</v>
      </c>
      <c r="F59" s="23"/>
      <c r="G59" s="22"/>
      <c r="H59" s="20"/>
      <c r="I59" s="23">
        <f>SUM(S52:S58)</f>
        <v>15.49</v>
      </c>
      <c r="J59" s="20">
        <f>Source!CA952</f>
        <v>43</v>
      </c>
      <c r="K59" s="23">
        <f>SUM(T52:T58)</f>
        <v>242.09</v>
      </c>
    </row>
    <row r="60" spans="1:35" ht="14.4" x14ac:dyDescent="0.3">
      <c r="A60" s="19"/>
      <c r="B60" s="19"/>
      <c r="C60" s="19" t="s">
        <v>978</v>
      </c>
      <c r="D60" s="21" t="s">
        <v>971</v>
      </c>
      <c r="E60" s="20">
        <f>175</f>
        <v>175</v>
      </c>
      <c r="F60" s="23"/>
      <c r="G60" s="22"/>
      <c r="H60" s="20"/>
      <c r="I60" s="23">
        <f>SUM(U52:U59)</f>
        <v>20.04</v>
      </c>
      <c r="J60" s="20">
        <f>157</f>
        <v>157</v>
      </c>
      <c r="K60" s="23">
        <f>SUM(V52:V59)</f>
        <v>457.33</v>
      </c>
    </row>
    <row r="61" spans="1:35" ht="14.4" x14ac:dyDescent="0.3">
      <c r="A61" s="26"/>
      <c r="B61" s="26"/>
      <c r="C61" s="26" t="s">
        <v>973</v>
      </c>
      <c r="D61" s="27" t="s">
        <v>974</v>
      </c>
      <c r="E61" s="28">
        <f>Source!AQ952</f>
        <v>8.01</v>
      </c>
      <c r="F61" s="29"/>
      <c r="G61" s="30" t="str">
        <f>Source!DI952</f>
        <v/>
      </c>
      <c r="H61" s="28">
        <f>Source!AV952</f>
        <v>1.0669999999999999</v>
      </c>
      <c r="I61" s="29">
        <f>Source!U952</f>
        <v>1.7948006999999997</v>
      </c>
      <c r="J61" s="28"/>
      <c r="K61" s="29"/>
      <c r="AB61" s="25">
        <f>I61</f>
        <v>1.7948006999999997</v>
      </c>
    </row>
    <row r="62" spans="1:35" ht="13.8" x14ac:dyDescent="0.25">
      <c r="C62" s="13" t="s">
        <v>975</v>
      </c>
      <c r="H62" s="50">
        <f>I54+I55+I57+I58+I59+I60+0</f>
        <v>154.51999999999998</v>
      </c>
      <c r="I62" s="50"/>
      <c r="J62" s="50">
        <f>K54+K55+K57+K58+K59+K60+0</f>
        <v>2420.8199999999997</v>
      </c>
      <c r="K62" s="50"/>
      <c r="O62" s="25">
        <f>I54+I55+I57+I58+I59+I60+0</f>
        <v>154.51999999999998</v>
      </c>
      <c r="P62" s="25">
        <f>K54+K55+K57+K58+K59+K60+0</f>
        <v>2420.8199999999997</v>
      </c>
      <c r="X62">
        <f>IF(Source!BI952&lt;=1,I54+I55+I57+I58+I59+I60-0, 0)</f>
        <v>0</v>
      </c>
      <c r="Y62">
        <f>IF(Source!BI952=2,I54+I55+I57+I58+I59+I60-0, 0)</f>
        <v>154.51999999999998</v>
      </c>
      <c r="Z62">
        <f>IF(Source!BI952=3,I54+I55+I57+I58+I59+I60-0, 0)</f>
        <v>0</v>
      </c>
      <c r="AA62">
        <f>IF(Source!BI952=4,I54+I55+I57+I58+I59+I60,0)</f>
        <v>0</v>
      </c>
    </row>
    <row r="64" spans="1:35" ht="41.4" x14ac:dyDescent="0.3">
      <c r="A64" s="19">
        <v>4</v>
      </c>
      <c r="B64" s="19" t="str">
        <f>Source!F953</f>
        <v>4.8-77-2</v>
      </c>
      <c r="C64" s="19" t="s">
        <v>598</v>
      </c>
      <c r="D64" s="21" t="str">
        <f>Source!H953</f>
        <v>100 М КАБЕЛЯ</v>
      </c>
      <c r="E64" s="20">
        <f>Source!I953</f>
        <v>0.6</v>
      </c>
      <c r="F64" s="23"/>
      <c r="G64" s="22"/>
      <c r="H64" s="20"/>
      <c r="I64" s="23"/>
      <c r="J64" s="20"/>
      <c r="K64" s="23"/>
      <c r="Q64">
        <f>ROUND((Source!DN953/100)*(ROUND((ROUND((Source!AF953*Source!AV953*Source!I953),2)),2)), 2)</f>
        <v>63.07</v>
      </c>
      <c r="R64">
        <f>Source!X953</f>
        <v>1289.28</v>
      </c>
      <c r="S64">
        <f>ROUND((Source!DO953/100)*(ROUND((ROUND((Source!AF953*Source!AV953*Source!I953),2)),2)), 2)</f>
        <v>39.42</v>
      </c>
      <c r="T64">
        <f>Source!Y953</f>
        <v>615.99</v>
      </c>
      <c r="U64">
        <f>ROUND((175/100)*(ROUND((ROUND((Source!AE953*Source!AV953*Source!I953),2)),2)), 2)</f>
        <v>6.93</v>
      </c>
      <c r="V64">
        <f>ROUND((157/100)*(ROUND((ROUND((Source!AE953*Source!AV953*Source!I953),2)*Source!BS953),2)), 2)</f>
        <v>158.16</v>
      </c>
      <c r="AI64">
        <v>0</v>
      </c>
    </row>
    <row r="65" spans="1:35" x14ac:dyDescent="0.25">
      <c r="C65" s="24" t="str">
        <f>"Объем: "&amp;Source!I953&amp;"=60/"&amp;"100"</f>
        <v>Объем: 0,6=60/100</v>
      </c>
    </row>
    <row r="66" spans="1:35" ht="14.4" x14ac:dyDescent="0.3">
      <c r="A66" s="19"/>
      <c r="B66" s="19"/>
      <c r="C66" s="19" t="s">
        <v>969</v>
      </c>
      <c r="D66" s="21"/>
      <c r="E66" s="20"/>
      <c r="F66" s="23">
        <f>Source!AO953</f>
        <v>87.96</v>
      </c>
      <c r="G66" s="22" t="str">
        <f>Source!DG953</f>
        <v/>
      </c>
      <c r="H66" s="20">
        <f>Source!AV953</f>
        <v>1.0669999999999999</v>
      </c>
      <c r="I66" s="23">
        <f>ROUND((ROUND((Source!AF953*Source!AV953*Source!I953),2)),2)</f>
        <v>56.31</v>
      </c>
      <c r="J66" s="20">
        <f>IF(Source!BA953&lt;&gt; 0, Source!BA953, 1)</f>
        <v>25.44</v>
      </c>
      <c r="K66" s="23">
        <f>Source!S953</f>
        <v>1432.53</v>
      </c>
      <c r="W66">
        <f>I66</f>
        <v>56.31</v>
      </c>
    </row>
    <row r="67" spans="1:35" ht="14.4" x14ac:dyDescent="0.3">
      <c r="A67" s="19"/>
      <c r="B67" s="19"/>
      <c r="C67" s="19" t="s">
        <v>976</v>
      </c>
      <c r="D67" s="21"/>
      <c r="E67" s="20"/>
      <c r="F67" s="23">
        <f>Source!AM953</f>
        <v>45.61</v>
      </c>
      <c r="G67" s="22" t="str">
        <f>Source!DE953</f>
        <v/>
      </c>
      <c r="H67" s="20">
        <f>Source!AV953</f>
        <v>1.0669999999999999</v>
      </c>
      <c r="I67" s="23">
        <f>(ROUND((ROUND(((Source!ET953)*Source!AV953*Source!I953),2)),2)+ROUND((ROUND(((Source!AE953-(Source!EU953))*Source!AV953*Source!I953),2)),2))</f>
        <v>29.2</v>
      </c>
      <c r="J67" s="20">
        <f>IF(Source!BB953&lt;&gt; 0, Source!BB953, 1)</f>
        <v>9.16</v>
      </c>
      <c r="K67" s="23">
        <f>Source!Q953</f>
        <v>267.47000000000003</v>
      </c>
    </row>
    <row r="68" spans="1:35" ht="14.4" x14ac:dyDescent="0.3">
      <c r="A68" s="19"/>
      <c r="B68" s="19"/>
      <c r="C68" s="19" t="s">
        <v>977</v>
      </c>
      <c r="D68" s="21"/>
      <c r="E68" s="20"/>
      <c r="F68" s="23">
        <f>Source!AN953</f>
        <v>6.19</v>
      </c>
      <c r="G68" s="22" t="str">
        <f>Source!DF953</f>
        <v/>
      </c>
      <c r="H68" s="20">
        <f>Source!AV953</f>
        <v>1.0669999999999999</v>
      </c>
      <c r="I68" s="31">
        <f>ROUND((ROUND((Source!AE953*Source!AV953*Source!I953),2)),2)</f>
        <v>3.96</v>
      </c>
      <c r="J68" s="20">
        <f>IF(Source!BS953&lt;&gt; 0, Source!BS953, 1)</f>
        <v>25.44</v>
      </c>
      <c r="K68" s="31">
        <f>Source!R953</f>
        <v>100.74</v>
      </c>
      <c r="W68">
        <f>I68</f>
        <v>3.96</v>
      </c>
    </row>
    <row r="69" spans="1:35" ht="14.4" x14ac:dyDescent="0.3">
      <c r="A69" s="19"/>
      <c r="B69" s="19"/>
      <c r="C69" s="19" t="s">
        <v>981</v>
      </c>
      <c r="D69" s="21"/>
      <c r="E69" s="20"/>
      <c r="F69" s="23">
        <f>Source!AL953</f>
        <v>53.75</v>
      </c>
      <c r="G69" s="22" t="str">
        <f>Source!DD953</f>
        <v/>
      </c>
      <c r="H69" s="20">
        <f>Source!AW953</f>
        <v>1.081</v>
      </c>
      <c r="I69" s="23">
        <f>ROUND((ROUND((Source!AC953*Source!AW953*Source!I953),2)),2)</f>
        <v>34.86</v>
      </c>
      <c r="J69" s="20">
        <f>IF(Source!BC953&lt;&gt; 0, Source!BC953, 1)</f>
        <v>6.58</v>
      </c>
      <c r="K69" s="23">
        <f>Source!P953</f>
        <v>229.38</v>
      </c>
    </row>
    <row r="70" spans="1:35" ht="14.4" x14ac:dyDescent="0.3">
      <c r="A70" s="19"/>
      <c r="B70" s="19"/>
      <c r="C70" s="19" t="s">
        <v>970</v>
      </c>
      <c r="D70" s="21" t="s">
        <v>971</v>
      </c>
      <c r="E70" s="20">
        <f>Source!DN953</f>
        <v>112</v>
      </c>
      <c r="F70" s="23"/>
      <c r="G70" s="22"/>
      <c r="H70" s="20"/>
      <c r="I70" s="23">
        <f>SUM(Q64:Q69)</f>
        <v>63.07</v>
      </c>
      <c r="J70" s="20">
        <f>Source!BZ953</f>
        <v>90</v>
      </c>
      <c r="K70" s="23">
        <f>SUM(R64:R69)</f>
        <v>1289.28</v>
      </c>
    </row>
    <row r="71" spans="1:35" ht="14.4" x14ac:dyDescent="0.3">
      <c r="A71" s="19"/>
      <c r="B71" s="19"/>
      <c r="C71" s="19" t="s">
        <v>972</v>
      </c>
      <c r="D71" s="21" t="s">
        <v>971</v>
      </c>
      <c r="E71" s="20">
        <f>Source!DO953</f>
        <v>70</v>
      </c>
      <c r="F71" s="23"/>
      <c r="G71" s="22"/>
      <c r="H71" s="20"/>
      <c r="I71" s="23">
        <f>SUM(S64:S70)</f>
        <v>39.42</v>
      </c>
      <c r="J71" s="20">
        <f>Source!CA953</f>
        <v>43</v>
      </c>
      <c r="K71" s="23">
        <f>SUM(T64:T70)</f>
        <v>615.99</v>
      </c>
    </row>
    <row r="72" spans="1:35" ht="14.4" x14ac:dyDescent="0.3">
      <c r="A72" s="19"/>
      <c r="B72" s="19"/>
      <c r="C72" s="19" t="s">
        <v>978</v>
      </c>
      <c r="D72" s="21" t="s">
        <v>971</v>
      </c>
      <c r="E72" s="20">
        <f>175</f>
        <v>175</v>
      </c>
      <c r="F72" s="23"/>
      <c r="G72" s="22"/>
      <c r="H72" s="20"/>
      <c r="I72" s="23">
        <f>SUM(U64:U71)</f>
        <v>6.93</v>
      </c>
      <c r="J72" s="20">
        <f>157</f>
        <v>157</v>
      </c>
      <c r="K72" s="23">
        <f>SUM(V64:V71)</f>
        <v>158.16</v>
      </c>
    </row>
    <row r="73" spans="1:35" ht="14.4" x14ac:dyDescent="0.3">
      <c r="A73" s="26"/>
      <c r="B73" s="26"/>
      <c r="C73" s="26" t="s">
        <v>973</v>
      </c>
      <c r="D73" s="27" t="s">
        <v>974</v>
      </c>
      <c r="E73" s="28">
        <f>Source!AQ953</f>
        <v>7.14</v>
      </c>
      <c r="F73" s="29"/>
      <c r="G73" s="30" t="str">
        <f>Source!DI953</f>
        <v/>
      </c>
      <c r="H73" s="28">
        <f>Source!AV953</f>
        <v>1.0669999999999999</v>
      </c>
      <c r="I73" s="29">
        <f>Source!U953</f>
        <v>4.5710279999999992</v>
      </c>
      <c r="J73" s="28"/>
      <c r="K73" s="29"/>
      <c r="AB73" s="25">
        <f>I73</f>
        <v>4.5710279999999992</v>
      </c>
    </row>
    <row r="74" spans="1:35" ht="13.8" x14ac:dyDescent="0.25">
      <c r="C74" s="13" t="s">
        <v>975</v>
      </c>
      <c r="H74" s="50">
        <f>I66+I67+I69+I70+I71+I72+0</f>
        <v>229.79000000000002</v>
      </c>
      <c r="I74" s="50"/>
      <c r="J74" s="50">
        <f>K66+K67+K69+K70+K71+K72+0</f>
        <v>3992.8099999999995</v>
      </c>
      <c r="K74" s="50"/>
      <c r="O74" s="25">
        <f>I66+I67+I69+I70+I71+I72+0</f>
        <v>229.79000000000002</v>
      </c>
      <c r="P74" s="25">
        <f>K66+K67+K69+K70+K71+K72+0</f>
        <v>3992.8099999999995</v>
      </c>
      <c r="X74">
        <f>IF(Source!BI953&lt;=1,I66+I67+I69+I70+I71+I72-0, 0)</f>
        <v>0</v>
      </c>
      <c r="Y74">
        <f>IF(Source!BI953=2,I66+I67+I69+I70+I71+I72-0, 0)</f>
        <v>229.79000000000002</v>
      </c>
      <c r="Z74">
        <f>IF(Source!BI953=3,I66+I67+I69+I70+I71+I72-0, 0)</f>
        <v>0</v>
      </c>
      <c r="AA74">
        <f>IF(Source!BI953=4,I66+I67+I69+I70+I71+I72,0)</f>
        <v>0</v>
      </c>
    </row>
    <row r="76" spans="1:35" ht="55.2" x14ac:dyDescent="0.3">
      <c r="A76" s="19">
        <v>5</v>
      </c>
      <c r="B76" s="19" t="str">
        <f>Source!F954</f>
        <v>4.8-79-2</v>
      </c>
      <c r="C76" s="19" t="s">
        <v>601</v>
      </c>
      <c r="D76" s="21" t="str">
        <f>Source!H954</f>
        <v>100 М КАБЕЛЯ</v>
      </c>
      <c r="E76" s="20">
        <f>Source!I954</f>
        <v>0.3</v>
      </c>
      <c r="F76" s="23"/>
      <c r="G76" s="22"/>
      <c r="H76" s="20"/>
      <c r="I76" s="23"/>
      <c r="J76" s="20"/>
      <c r="K76" s="23"/>
      <c r="Q76">
        <f>ROUND((Source!DN954/100)*(ROUND((ROUND((Source!AF954*Source!AV954*Source!I954),2)),2)), 2)</f>
        <v>58.79</v>
      </c>
      <c r="R76">
        <f>Source!X954</f>
        <v>1201.82</v>
      </c>
      <c r="S76">
        <f>ROUND((Source!DO954/100)*(ROUND((ROUND((Source!AF954*Source!AV954*Source!I954),2)),2)), 2)</f>
        <v>36.74</v>
      </c>
      <c r="T76">
        <f>Source!Y954</f>
        <v>574.20000000000005</v>
      </c>
      <c r="U76">
        <f>ROUND((175/100)*(ROUND((ROUND((Source!AE954*Source!AV954*Source!I954),2)),2)), 2)</f>
        <v>33.880000000000003</v>
      </c>
      <c r="V76">
        <f>ROUND((157/100)*(ROUND((ROUND((Source!AE954*Source!AV954*Source!I954),2)*Source!BS954),2)), 2)</f>
        <v>773.26</v>
      </c>
      <c r="AI76">
        <v>0</v>
      </c>
    </row>
    <row r="77" spans="1:35" x14ac:dyDescent="0.25">
      <c r="C77" s="24" t="str">
        <f>"Объем: "&amp;Source!I954&amp;"=30/"&amp;"100"</f>
        <v>Объем: 0,3=30/100</v>
      </c>
    </row>
    <row r="78" spans="1:35" ht="14.4" x14ac:dyDescent="0.3">
      <c r="A78" s="19"/>
      <c r="B78" s="19"/>
      <c r="C78" s="19" t="s">
        <v>969</v>
      </c>
      <c r="D78" s="21"/>
      <c r="E78" s="20"/>
      <c r="F78" s="23">
        <f>Source!AO954</f>
        <v>163.99</v>
      </c>
      <c r="G78" s="22" t="str">
        <f>Source!DG954</f>
        <v/>
      </c>
      <c r="H78" s="20">
        <f>Source!AV954</f>
        <v>1.0669999999999999</v>
      </c>
      <c r="I78" s="23">
        <f>ROUND((ROUND((Source!AF954*Source!AV954*Source!I954),2)),2)</f>
        <v>52.49</v>
      </c>
      <c r="J78" s="20">
        <f>IF(Source!BA954&lt;&gt; 0, Source!BA954, 1)</f>
        <v>25.44</v>
      </c>
      <c r="K78" s="23">
        <f>Source!S954</f>
        <v>1335.35</v>
      </c>
      <c r="W78">
        <f>I78</f>
        <v>52.49</v>
      </c>
    </row>
    <row r="79" spans="1:35" ht="14.4" x14ac:dyDescent="0.3">
      <c r="A79" s="19"/>
      <c r="B79" s="19"/>
      <c r="C79" s="19" t="s">
        <v>976</v>
      </c>
      <c r="D79" s="21"/>
      <c r="E79" s="20"/>
      <c r="F79" s="23">
        <f>Source!AM954</f>
        <v>375.9</v>
      </c>
      <c r="G79" s="22" t="str">
        <f>Source!DE954</f>
        <v/>
      </c>
      <c r="H79" s="20">
        <f>Source!AV954</f>
        <v>1.0669999999999999</v>
      </c>
      <c r="I79" s="23">
        <f>(ROUND((ROUND(((Source!ET954)*Source!AV954*Source!I954),2)),2)+ROUND((ROUND(((Source!AE954-(Source!EU954))*Source!AV954*Source!I954),2)),2))</f>
        <v>120.33</v>
      </c>
      <c r="J79" s="20">
        <f>IF(Source!BB954&lt;&gt; 0, Source!BB954, 1)</f>
        <v>9</v>
      </c>
      <c r="K79" s="23">
        <f>Source!Q954</f>
        <v>1082.97</v>
      </c>
    </row>
    <row r="80" spans="1:35" ht="14.4" x14ac:dyDescent="0.3">
      <c r="A80" s="19"/>
      <c r="B80" s="19"/>
      <c r="C80" s="19" t="s">
        <v>977</v>
      </c>
      <c r="D80" s="21"/>
      <c r="E80" s="20"/>
      <c r="F80" s="23">
        <f>Source!AN954</f>
        <v>60.48</v>
      </c>
      <c r="G80" s="22" t="str">
        <f>Source!DF954</f>
        <v/>
      </c>
      <c r="H80" s="20">
        <f>Source!AV954</f>
        <v>1.0669999999999999</v>
      </c>
      <c r="I80" s="31">
        <f>ROUND((ROUND((Source!AE954*Source!AV954*Source!I954),2)),2)</f>
        <v>19.36</v>
      </c>
      <c r="J80" s="20">
        <f>IF(Source!BS954&lt;&gt; 0, Source!BS954, 1)</f>
        <v>25.44</v>
      </c>
      <c r="K80" s="31">
        <f>Source!R954</f>
        <v>492.52</v>
      </c>
      <c r="W80">
        <f>I80</f>
        <v>19.36</v>
      </c>
    </row>
    <row r="81" spans="1:35" ht="14.4" x14ac:dyDescent="0.3">
      <c r="A81" s="19"/>
      <c r="B81" s="19"/>
      <c r="C81" s="19" t="s">
        <v>981</v>
      </c>
      <c r="D81" s="21"/>
      <c r="E81" s="20"/>
      <c r="F81" s="23">
        <f>Source!AL954</f>
        <v>26.74</v>
      </c>
      <c r="G81" s="22" t="str">
        <f>Source!DD954</f>
        <v/>
      </c>
      <c r="H81" s="20">
        <f>Source!AW954</f>
        <v>1.081</v>
      </c>
      <c r="I81" s="23">
        <f>ROUND((ROUND((Source!AC954*Source!AW954*Source!I954),2)),2)</f>
        <v>8.67</v>
      </c>
      <c r="J81" s="20">
        <f>IF(Source!BC954&lt;&gt; 0, Source!BC954, 1)</f>
        <v>6.58</v>
      </c>
      <c r="K81" s="23">
        <f>Source!P954</f>
        <v>57.05</v>
      </c>
    </row>
    <row r="82" spans="1:35" ht="14.4" x14ac:dyDescent="0.3">
      <c r="A82" s="19"/>
      <c r="B82" s="19"/>
      <c r="C82" s="19" t="s">
        <v>970</v>
      </c>
      <c r="D82" s="21" t="s">
        <v>971</v>
      </c>
      <c r="E82" s="20">
        <f>Source!DN954</f>
        <v>112</v>
      </c>
      <c r="F82" s="23"/>
      <c r="G82" s="22"/>
      <c r="H82" s="20"/>
      <c r="I82" s="23">
        <f>SUM(Q76:Q81)</f>
        <v>58.79</v>
      </c>
      <c r="J82" s="20">
        <f>Source!BZ954</f>
        <v>90</v>
      </c>
      <c r="K82" s="23">
        <f>SUM(R76:R81)</f>
        <v>1201.82</v>
      </c>
    </row>
    <row r="83" spans="1:35" ht="14.4" x14ac:dyDescent="0.3">
      <c r="A83" s="19"/>
      <c r="B83" s="19"/>
      <c r="C83" s="19" t="s">
        <v>972</v>
      </c>
      <c r="D83" s="21" t="s">
        <v>971</v>
      </c>
      <c r="E83" s="20">
        <f>Source!DO954</f>
        <v>70</v>
      </c>
      <c r="F83" s="23"/>
      <c r="G83" s="22"/>
      <c r="H83" s="20"/>
      <c r="I83" s="23">
        <f>SUM(S76:S82)</f>
        <v>36.74</v>
      </c>
      <c r="J83" s="20">
        <f>Source!CA954</f>
        <v>43</v>
      </c>
      <c r="K83" s="23">
        <f>SUM(T76:T82)</f>
        <v>574.20000000000005</v>
      </c>
    </row>
    <row r="84" spans="1:35" ht="14.4" x14ac:dyDescent="0.3">
      <c r="A84" s="19"/>
      <c r="B84" s="19"/>
      <c r="C84" s="19" t="s">
        <v>978</v>
      </c>
      <c r="D84" s="21" t="s">
        <v>971</v>
      </c>
      <c r="E84" s="20">
        <f>175</f>
        <v>175</v>
      </c>
      <c r="F84" s="23"/>
      <c r="G84" s="22"/>
      <c r="H84" s="20"/>
      <c r="I84" s="23">
        <f>SUM(U76:U83)</f>
        <v>33.880000000000003</v>
      </c>
      <c r="J84" s="20">
        <f>157</f>
        <v>157</v>
      </c>
      <c r="K84" s="23">
        <f>SUM(V76:V83)</f>
        <v>773.26</v>
      </c>
    </row>
    <row r="85" spans="1:35" ht="14.4" x14ac:dyDescent="0.3">
      <c r="A85" s="26"/>
      <c r="B85" s="26"/>
      <c r="C85" s="26" t="s">
        <v>973</v>
      </c>
      <c r="D85" s="27" t="s">
        <v>974</v>
      </c>
      <c r="E85" s="28">
        <f>Source!AQ954</f>
        <v>13.3</v>
      </c>
      <c r="F85" s="29"/>
      <c r="G85" s="30" t="str">
        <f>Source!DI954</f>
        <v/>
      </c>
      <c r="H85" s="28">
        <f>Source!AV954</f>
        <v>1.0669999999999999</v>
      </c>
      <c r="I85" s="29">
        <f>Source!U954</f>
        <v>4.2573299999999996</v>
      </c>
      <c r="J85" s="28"/>
      <c r="K85" s="29"/>
      <c r="AB85" s="25">
        <f>I85</f>
        <v>4.2573299999999996</v>
      </c>
    </row>
    <row r="86" spans="1:35" ht="13.8" x14ac:dyDescent="0.25">
      <c r="C86" s="13" t="s">
        <v>975</v>
      </c>
      <c r="H86" s="50">
        <f>I78+I79+I81+I82+I83+I84+0</f>
        <v>310.89999999999998</v>
      </c>
      <c r="I86" s="50"/>
      <c r="J86" s="50">
        <f>K78+K79+K81+K82+K83+K84+0</f>
        <v>5024.6499999999996</v>
      </c>
      <c r="K86" s="50"/>
      <c r="O86" s="25">
        <f>I78+I79+I81+I82+I83+I84+0</f>
        <v>310.89999999999998</v>
      </c>
      <c r="P86" s="25">
        <f>K78+K79+K81+K82+K83+K84+0</f>
        <v>5024.6499999999996</v>
      </c>
      <c r="X86">
        <f>IF(Source!BI954&lt;=1,I78+I79+I81+I82+I83+I84-0, 0)</f>
        <v>0</v>
      </c>
      <c r="Y86">
        <f>IF(Source!BI954=2,I78+I79+I81+I82+I83+I84-0, 0)</f>
        <v>310.89999999999998</v>
      </c>
      <c r="Z86">
        <f>IF(Source!BI954=3,I78+I79+I81+I82+I83+I84-0, 0)</f>
        <v>0</v>
      </c>
      <c r="AA86">
        <f>IF(Source!BI954=4,I78+I79+I81+I82+I83+I84,0)</f>
        <v>0</v>
      </c>
    </row>
    <row r="88" spans="1:35" ht="27.6" x14ac:dyDescent="0.3">
      <c r="A88" s="19">
        <v>8</v>
      </c>
      <c r="B88" s="19" t="str">
        <f>Source!F957</f>
        <v>4.8-162-2</v>
      </c>
      <c r="C88" s="19" t="s">
        <v>613</v>
      </c>
      <c r="D88" s="21" t="str">
        <f>Source!H957</f>
        <v>100 м</v>
      </c>
      <c r="E88" s="20">
        <f>Source!I957</f>
        <v>0.28000000000000003</v>
      </c>
      <c r="F88" s="23"/>
      <c r="G88" s="22"/>
      <c r="H88" s="20"/>
      <c r="I88" s="23"/>
      <c r="J88" s="20"/>
      <c r="K88" s="23"/>
      <c r="Q88">
        <f>ROUND((Source!DN957/100)*(ROUND((ROUND((Source!AF957*Source!AV957*Source!I957),2)),2)), 2)</f>
        <v>16.670000000000002</v>
      </c>
      <c r="R88">
        <f>Source!X957</f>
        <v>340.7</v>
      </c>
      <c r="S88">
        <f>ROUND((Source!DO957/100)*(ROUND((ROUND((Source!AF957*Source!AV957*Source!I957),2)),2)), 2)</f>
        <v>10.42</v>
      </c>
      <c r="T88">
        <f>Source!Y957</f>
        <v>162.78</v>
      </c>
      <c r="U88">
        <f>ROUND((175/100)*(ROUND((ROUND((Source!AE957*Source!AV957*Source!I957),2)),2)), 2)</f>
        <v>0.19</v>
      </c>
      <c r="V88">
        <f>ROUND((157/100)*(ROUND((ROUND((Source!AE957*Source!AV957*Source!I957),2)*Source!BS957),2)), 2)</f>
        <v>4.4000000000000004</v>
      </c>
      <c r="AI88">
        <v>0</v>
      </c>
    </row>
    <row r="89" spans="1:35" x14ac:dyDescent="0.25">
      <c r="C89" s="24" t="str">
        <f>"Объем: "&amp;Source!I957&amp;"=(12+"&amp;"16)/"&amp;"100"</f>
        <v>Объем: 0,28=(12+16)/100</v>
      </c>
    </row>
    <row r="90" spans="1:35" ht="14.4" x14ac:dyDescent="0.3">
      <c r="A90" s="19"/>
      <c r="B90" s="19"/>
      <c r="C90" s="19" t="s">
        <v>969</v>
      </c>
      <c r="D90" s="21"/>
      <c r="E90" s="20"/>
      <c r="F90" s="23">
        <f>Source!AO957</f>
        <v>50.76</v>
      </c>
      <c r="G90" s="22" t="str">
        <f>Source!DG957</f>
        <v/>
      </c>
      <c r="H90" s="20">
        <f>Source!AV957</f>
        <v>1.0469999999999999</v>
      </c>
      <c r="I90" s="23">
        <f>ROUND((ROUND((Source!AF957*Source!AV957*Source!I957),2)),2)</f>
        <v>14.88</v>
      </c>
      <c r="J90" s="20">
        <f>IF(Source!BA957&lt;&gt; 0, Source!BA957, 1)</f>
        <v>25.44</v>
      </c>
      <c r="K90" s="23">
        <f>Source!S957</f>
        <v>378.55</v>
      </c>
      <c r="W90">
        <f>I90</f>
        <v>14.88</v>
      </c>
    </row>
    <row r="91" spans="1:35" ht="14.4" x14ac:dyDescent="0.3">
      <c r="A91" s="19"/>
      <c r="B91" s="19"/>
      <c r="C91" s="19" t="s">
        <v>976</v>
      </c>
      <c r="D91" s="21"/>
      <c r="E91" s="20"/>
      <c r="F91" s="23">
        <f>Source!AM957</f>
        <v>2.4900000000000002</v>
      </c>
      <c r="G91" s="22" t="str">
        <f>Source!DE957</f>
        <v/>
      </c>
      <c r="H91" s="20">
        <f>Source!AV957</f>
        <v>1.0469999999999999</v>
      </c>
      <c r="I91" s="23">
        <f>(ROUND((ROUND(((Source!ET957)*Source!AV957*Source!I957),2)),2)+ROUND((ROUND(((Source!AE957-(Source!EU957))*Source!AV957*Source!I957),2)),2))</f>
        <v>0.73</v>
      </c>
      <c r="J91" s="20">
        <f>IF(Source!BB957&lt;&gt; 0, Source!BB957, 1)</f>
        <v>10.4</v>
      </c>
      <c r="K91" s="23">
        <f>Source!Q957</f>
        <v>7.59</v>
      </c>
    </row>
    <row r="92" spans="1:35" ht="14.4" x14ac:dyDescent="0.3">
      <c r="A92" s="19"/>
      <c r="B92" s="19"/>
      <c r="C92" s="19" t="s">
        <v>977</v>
      </c>
      <c r="D92" s="21"/>
      <c r="E92" s="20"/>
      <c r="F92" s="23">
        <f>Source!AN957</f>
        <v>0.38</v>
      </c>
      <c r="G92" s="22" t="str">
        <f>Source!DF957</f>
        <v/>
      </c>
      <c r="H92" s="20">
        <f>Source!AV957</f>
        <v>1.0469999999999999</v>
      </c>
      <c r="I92" s="31">
        <f>ROUND((ROUND((Source!AE957*Source!AV957*Source!I957),2)),2)</f>
        <v>0.11</v>
      </c>
      <c r="J92" s="20">
        <f>IF(Source!BS957&lt;&gt; 0, Source!BS957, 1)</f>
        <v>25.44</v>
      </c>
      <c r="K92" s="31">
        <f>Source!R957</f>
        <v>2.8</v>
      </c>
      <c r="W92">
        <f>I92</f>
        <v>0.11</v>
      </c>
    </row>
    <row r="93" spans="1:35" ht="14.4" x14ac:dyDescent="0.3">
      <c r="A93" s="19"/>
      <c r="B93" s="19"/>
      <c r="C93" s="19" t="s">
        <v>981</v>
      </c>
      <c r="D93" s="21"/>
      <c r="E93" s="20"/>
      <c r="F93" s="23">
        <f>Source!AL957</f>
        <v>102.24</v>
      </c>
      <c r="G93" s="22" t="str">
        <f>Source!DD957</f>
        <v/>
      </c>
      <c r="H93" s="20">
        <f>Source!AW957</f>
        <v>1</v>
      </c>
      <c r="I93" s="23">
        <f>ROUND((ROUND((Source!AC957*Source!AW957*Source!I957),2)),2)</f>
        <v>28.63</v>
      </c>
      <c r="J93" s="20">
        <f>IF(Source!BC957&lt;&gt; 0, Source!BC957, 1)</f>
        <v>6.58</v>
      </c>
      <c r="K93" s="23">
        <f>Source!P957</f>
        <v>188.39</v>
      </c>
    </row>
    <row r="94" spans="1:35" ht="14.4" x14ac:dyDescent="0.3">
      <c r="A94" s="19"/>
      <c r="B94" s="19"/>
      <c r="C94" s="19" t="s">
        <v>970</v>
      </c>
      <c r="D94" s="21" t="s">
        <v>971</v>
      </c>
      <c r="E94" s="20">
        <f>Source!DN957</f>
        <v>112</v>
      </c>
      <c r="F94" s="23"/>
      <c r="G94" s="22"/>
      <c r="H94" s="20"/>
      <c r="I94" s="23">
        <f>SUM(Q88:Q93)</f>
        <v>16.670000000000002</v>
      </c>
      <c r="J94" s="20">
        <f>Source!BZ957</f>
        <v>90</v>
      </c>
      <c r="K94" s="23">
        <f>SUM(R88:R93)</f>
        <v>340.7</v>
      </c>
    </row>
    <row r="95" spans="1:35" ht="14.4" x14ac:dyDescent="0.3">
      <c r="A95" s="19"/>
      <c r="B95" s="19"/>
      <c r="C95" s="19" t="s">
        <v>972</v>
      </c>
      <c r="D95" s="21" t="s">
        <v>971</v>
      </c>
      <c r="E95" s="20">
        <f>Source!DO957</f>
        <v>70</v>
      </c>
      <c r="F95" s="23"/>
      <c r="G95" s="22"/>
      <c r="H95" s="20"/>
      <c r="I95" s="23">
        <f>SUM(S88:S94)</f>
        <v>10.42</v>
      </c>
      <c r="J95" s="20">
        <f>Source!CA957</f>
        <v>43</v>
      </c>
      <c r="K95" s="23">
        <f>SUM(T88:T94)</f>
        <v>162.78</v>
      </c>
    </row>
    <row r="96" spans="1:35" ht="14.4" x14ac:dyDescent="0.3">
      <c r="A96" s="19"/>
      <c r="B96" s="19"/>
      <c r="C96" s="19" t="s">
        <v>978</v>
      </c>
      <c r="D96" s="21" t="s">
        <v>971</v>
      </c>
      <c r="E96" s="20">
        <f>175</f>
        <v>175</v>
      </c>
      <c r="F96" s="23"/>
      <c r="G96" s="22"/>
      <c r="H96" s="20"/>
      <c r="I96" s="23">
        <f>SUM(U88:U95)</f>
        <v>0.19</v>
      </c>
      <c r="J96" s="20">
        <f>157</f>
        <v>157</v>
      </c>
      <c r="K96" s="23">
        <f>SUM(V88:V95)</f>
        <v>4.4000000000000004</v>
      </c>
    </row>
    <row r="97" spans="1:35" ht="14.4" x14ac:dyDescent="0.3">
      <c r="A97" s="26"/>
      <c r="B97" s="26"/>
      <c r="C97" s="26" t="s">
        <v>973</v>
      </c>
      <c r="D97" s="27" t="s">
        <v>974</v>
      </c>
      <c r="E97" s="28">
        <f>Source!AQ957</f>
        <v>4.12</v>
      </c>
      <c r="F97" s="29"/>
      <c r="G97" s="30" t="str">
        <f>Source!DI957</f>
        <v/>
      </c>
      <c r="H97" s="28">
        <f>Source!AV957</f>
        <v>1.0469999999999999</v>
      </c>
      <c r="I97" s="29">
        <f>Source!U957</f>
        <v>1.2078191999999999</v>
      </c>
      <c r="J97" s="28"/>
      <c r="K97" s="29"/>
      <c r="AB97" s="25">
        <f>I97</f>
        <v>1.2078191999999999</v>
      </c>
    </row>
    <row r="98" spans="1:35" ht="13.8" x14ac:dyDescent="0.25">
      <c r="C98" s="13" t="s">
        <v>975</v>
      </c>
      <c r="H98" s="50">
        <f>I90+I91+I93+I94+I95+I96+0</f>
        <v>71.52</v>
      </c>
      <c r="I98" s="50"/>
      <c r="J98" s="50">
        <f>K90+K91+K93+K94+K95+K96+0</f>
        <v>1082.4100000000001</v>
      </c>
      <c r="K98" s="50"/>
      <c r="O98" s="25">
        <f>I90+I91+I93+I94+I95+I96+0</f>
        <v>71.52</v>
      </c>
      <c r="P98" s="25">
        <f>K90+K91+K93+K94+K95+K96+0</f>
        <v>1082.4100000000001</v>
      </c>
      <c r="X98">
        <f>IF(Source!BI957&lt;=1,I90+I91+I93+I94+I95+I96-0, 0)</f>
        <v>0</v>
      </c>
      <c r="Y98">
        <f>IF(Source!BI957=2,I90+I91+I93+I94+I95+I96-0, 0)</f>
        <v>71.52</v>
      </c>
      <c r="Z98">
        <f>IF(Source!BI957=3,I90+I91+I93+I94+I95+I96-0, 0)</f>
        <v>0</v>
      </c>
      <c r="AA98">
        <f>IF(Source!BI957=4,I90+I91+I93+I94+I95+I96,0)</f>
        <v>0</v>
      </c>
    </row>
    <row r="100" spans="1:35" ht="27.6" x14ac:dyDescent="0.3">
      <c r="A100" s="19">
        <v>9</v>
      </c>
      <c r="B100" s="19" t="str">
        <f>Source!F958</f>
        <v>4.8-162-1</v>
      </c>
      <c r="C100" s="19" t="s">
        <v>616</v>
      </c>
      <c r="D100" s="21" t="str">
        <f>Source!H958</f>
        <v>100 м</v>
      </c>
      <c r="E100" s="20">
        <f>Source!I958</f>
        <v>0.28000000000000003</v>
      </c>
      <c r="F100" s="23"/>
      <c r="G100" s="22"/>
      <c r="H100" s="20"/>
      <c r="I100" s="23"/>
      <c r="J100" s="20"/>
      <c r="K100" s="23"/>
      <c r="Q100">
        <f>ROUND((Source!DN958/100)*(ROUND((ROUND((Source!AF958*Source!AV958*Source!I958),2)),2)), 2)</f>
        <v>12.5</v>
      </c>
      <c r="R100">
        <f>Source!X958</f>
        <v>255.52</v>
      </c>
      <c r="S100">
        <f>ROUND((Source!DO958/100)*(ROUND((ROUND((Source!AF958*Source!AV958*Source!I958),2)),2)), 2)</f>
        <v>7.81</v>
      </c>
      <c r="T100">
        <f>Source!Y958</f>
        <v>122.08</v>
      </c>
      <c r="U100">
        <f>ROUND((175/100)*(ROUND((ROUND((Source!AE958*Source!AV958*Source!I958),2)),2)), 2)</f>
        <v>7.0000000000000007E-2</v>
      </c>
      <c r="V100">
        <f>ROUND((157/100)*(ROUND((ROUND((Source!AE958*Source!AV958*Source!I958),2)*Source!BS958),2)), 2)</f>
        <v>1.6</v>
      </c>
      <c r="AI100">
        <v>0</v>
      </c>
    </row>
    <row r="101" spans="1:35" x14ac:dyDescent="0.25">
      <c r="C101" s="24" t="str">
        <f>"Объем: "&amp;Source!I958&amp;"=28/"&amp;"100"</f>
        <v>Объем: 0,28=28/100</v>
      </c>
    </row>
    <row r="102" spans="1:35" ht="14.4" x14ac:dyDescent="0.3">
      <c r="A102" s="19"/>
      <c r="B102" s="19"/>
      <c r="C102" s="19" t="s">
        <v>969</v>
      </c>
      <c r="D102" s="21"/>
      <c r="E102" s="20"/>
      <c r="F102" s="23">
        <f>Source!AO958</f>
        <v>38.07</v>
      </c>
      <c r="G102" s="22" t="str">
        <f>Source!DG958</f>
        <v/>
      </c>
      <c r="H102" s="20">
        <f>Source!AV958</f>
        <v>1.0469999999999999</v>
      </c>
      <c r="I102" s="23">
        <f>ROUND((ROUND((Source!AF958*Source!AV958*Source!I958),2)),2)</f>
        <v>11.16</v>
      </c>
      <c r="J102" s="20">
        <f>IF(Source!BA958&lt;&gt; 0, Source!BA958, 1)</f>
        <v>25.44</v>
      </c>
      <c r="K102" s="23">
        <f>Source!S958</f>
        <v>283.91000000000003</v>
      </c>
      <c r="W102">
        <f>I102</f>
        <v>11.16</v>
      </c>
    </row>
    <row r="103" spans="1:35" ht="14.4" x14ac:dyDescent="0.3">
      <c r="A103" s="19"/>
      <c r="B103" s="19"/>
      <c r="C103" s="19" t="s">
        <v>976</v>
      </c>
      <c r="D103" s="21"/>
      <c r="E103" s="20"/>
      <c r="F103" s="23">
        <f>Source!AM958</f>
        <v>0.83</v>
      </c>
      <c r="G103" s="22" t="str">
        <f>Source!DE958</f>
        <v/>
      </c>
      <c r="H103" s="20">
        <f>Source!AV958</f>
        <v>1.0469999999999999</v>
      </c>
      <c r="I103" s="23">
        <f>(ROUND((ROUND(((Source!ET958)*Source!AV958*Source!I958),2)),2)+ROUND((ROUND(((Source!AE958-(Source!EU958))*Source!AV958*Source!I958),2)),2))</f>
        <v>0.24</v>
      </c>
      <c r="J103" s="20">
        <f>IF(Source!BB958&lt;&gt; 0, Source!BB958, 1)</f>
        <v>10.46</v>
      </c>
      <c r="K103" s="23">
        <f>Source!Q958</f>
        <v>2.5099999999999998</v>
      </c>
    </row>
    <row r="104" spans="1:35" ht="14.4" x14ac:dyDescent="0.3">
      <c r="A104" s="19"/>
      <c r="B104" s="19"/>
      <c r="C104" s="19" t="s">
        <v>977</v>
      </c>
      <c r="D104" s="21"/>
      <c r="E104" s="20"/>
      <c r="F104" s="23">
        <f>Source!AN958</f>
        <v>0.13</v>
      </c>
      <c r="G104" s="22" t="str">
        <f>Source!DF958</f>
        <v/>
      </c>
      <c r="H104" s="20">
        <f>Source!AV958</f>
        <v>1.0469999999999999</v>
      </c>
      <c r="I104" s="31">
        <f>ROUND((ROUND((Source!AE958*Source!AV958*Source!I958),2)),2)</f>
        <v>0.04</v>
      </c>
      <c r="J104" s="20">
        <f>IF(Source!BS958&lt;&gt; 0, Source!BS958, 1)</f>
        <v>25.44</v>
      </c>
      <c r="K104" s="31">
        <f>Source!R958</f>
        <v>1.02</v>
      </c>
      <c r="W104">
        <f>I104</f>
        <v>0.04</v>
      </c>
    </row>
    <row r="105" spans="1:35" ht="14.4" x14ac:dyDescent="0.3">
      <c r="A105" s="19"/>
      <c r="B105" s="19"/>
      <c r="C105" s="19" t="s">
        <v>981</v>
      </c>
      <c r="D105" s="21"/>
      <c r="E105" s="20"/>
      <c r="F105" s="23">
        <f>Source!AL958</f>
        <v>88.94</v>
      </c>
      <c r="G105" s="22" t="str">
        <f>Source!DD958</f>
        <v/>
      </c>
      <c r="H105" s="20">
        <f>Source!AW958</f>
        <v>1</v>
      </c>
      <c r="I105" s="23">
        <f>ROUND((ROUND((Source!AC958*Source!AW958*Source!I958),2)),2)</f>
        <v>24.9</v>
      </c>
      <c r="J105" s="20">
        <f>IF(Source!BC958&lt;&gt; 0, Source!BC958, 1)</f>
        <v>6.58</v>
      </c>
      <c r="K105" s="23">
        <f>Source!P958</f>
        <v>163.84</v>
      </c>
    </row>
    <row r="106" spans="1:35" ht="14.4" x14ac:dyDescent="0.3">
      <c r="A106" s="19"/>
      <c r="B106" s="19"/>
      <c r="C106" s="19" t="s">
        <v>970</v>
      </c>
      <c r="D106" s="21" t="s">
        <v>971</v>
      </c>
      <c r="E106" s="20">
        <f>Source!DN958</f>
        <v>112</v>
      </c>
      <c r="F106" s="23"/>
      <c r="G106" s="22"/>
      <c r="H106" s="20"/>
      <c r="I106" s="23">
        <f>SUM(Q100:Q105)</f>
        <v>12.5</v>
      </c>
      <c r="J106" s="20">
        <f>Source!BZ958</f>
        <v>90</v>
      </c>
      <c r="K106" s="23">
        <f>SUM(R100:R105)</f>
        <v>255.52</v>
      </c>
    </row>
    <row r="107" spans="1:35" ht="14.4" x14ac:dyDescent="0.3">
      <c r="A107" s="19"/>
      <c r="B107" s="19"/>
      <c r="C107" s="19" t="s">
        <v>972</v>
      </c>
      <c r="D107" s="21" t="s">
        <v>971</v>
      </c>
      <c r="E107" s="20">
        <f>Source!DO958</f>
        <v>70</v>
      </c>
      <c r="F107" s="23"/>
      <c r="G107" s="22"/>
      <c r="H107" s="20"/>
      <c r="I107" s="23">
        <f>SUM(S100:S106)</f>
        <v>7.81</v>
      </c>
      <c r="J107" s="20">
        <f>Source!CA958</f>
        <v>43</v>
      </c>
      <c r="K107" s="23">
        <f>SUM(T100:T106)</f>
        <v>122.08</v>
      </c>
    </row>
    <row r="108" spans="1:35" ht="14.4" x14ac:dyDescent="0.3">
      <c r="A108" s="19"/>
      <c r="B108" s="19"/>
      <c r="C108" s="19" t="s">
        <v>978</v>
      </c>
      <c r="D108" s="21" t="s">
        <v>971</v>
      </c>
      <c r="E108" s="20">
        <f>175</f>
        <v>175</v>
      </c>
      <c r="F108" s="23"/>
      <c r="G108" s="22"/>
      <c r="H108" s="20"/>
      <c r="I108" s="23">
        <f>SUM(U100:U107)</f>
        <v>7.0000000000000007E-2</v>
      </c>
      <c r="J108" s="20">
        <f>157</f>
        <v>157</v>
      </c>
      <c r="K108" s="23">
        <f>SUM(V100:V107)</f>
        <v>1.6</v>
      </c>
    </row>
    <row r="109" spans="1:35" ht="14.4" x14ac:dyDescent="0.3">
      <c r="A109" s="26"/>
      <c r="B109" s="26"/>
      <c r="C109" s="26" t="s">
        <v>973</v>
      </c>
      <c r="D109" s="27" t="s">
        <v>974</v>
      </c>
      <c r="E109" s="28">
        <f>Source!AQ958</f>
        <v>3.09</v>
      </c>
      <c r="F109" s="29"/>
      <c r="G109" s="30" t="str">
        <f>Source!DI958</f>
        <v/>
      </c>
      <c r="H109" s="28">
        <f>Source!AV958</f>
        <v>1.0469999999999999</v>
      </c>
      <c r="I109" s="29">
        <f>Source!U958</f>
        <v>0.90586440000000001</v>
      </c>
      <c r="J109" s="28"/>
      <c r="K109" s="29"/>
      <c r="AB109" s="25">
        <f>I109</f>
        <v>0.90586440000000001</v>
      </c>
    </row>
    <row r="110" spans="1:35" ht="13.8" x14ac:dyDescent="0.25">
      <c r="C110" s="13" t="s">
        <v>975</v>
      </c>
      <c r="H110" s="50">
        <f>I102+I103+I105+I106+I107+I108+0</f>
        <v>56.68</v>
      </c>
      <c r="I110" s="50"/>
      <c r="J110" s="50">
        <f>K102+K103+K105+K106+K107+K108+0</f>
        <v>829.46</v>
      </c>
      <c r="K110" s="50"/>
      <c r="O110" s="25">
        <f>I102+I103+I105+I106+I107+I108+0</f>
        <v>56.68</v>
      </c>
      <c r="P110" s="25">
        <f>K102+K103+K105+K106+K107+K108+0</f>
        <v>829.46</v>
      </c>
      <c r="X110">
        <f>IF(Source!BI958&lt;=1,I102+I103+I105+I106+I107+I108-0, 0)</f>
        <v>0</v>
      </c>
      <c r="Y110">
        <f>IF(Source!BI958=2,I102+I103+I105+I106+I107+I108-0, 0)</f>
        <v>56.68</v>
      </c>
      <c r="Z110">
        <f>IF(Source!BI958=3,I102+I103+I105+I106+I107+I108-0, 0)</f>
        <v>0</v>
      </c>
      <c r="AA110">
        <f>IF(Source!BI958=4,I102+I103+I105+I106+I107+I108,0)</f>
        <v>0</v>
      </c>
    </row>
    <row r="112" spans="1:35" ht="55.2" x14ac:dyDescent="0.3">
      <c r="A112" s="19">
        <v>10</v>
      </c>
      <c r="B112" s="19" t="str">
        <f>Source!F959</f>
        <v>4.8-79-1</v>
      </c>
      <c r="C112" s="19" t="s">
        <v>619</v>
      </c>
      <c r="D112" s="21" t="str">
        <f>Source!H959</f>
        <v>100 М КАБЕЛЯ</v>
      </c>
      <c r="E112" s="20">
        <f>Source!I959</f>
        <v>0.3</v>
      </c>
      <c r="F112" s="23"/>
      <c r="G112" s="22"/>
      <c r="H112" s="20"/>
      <c r="I112" s="23"/>
      <c r="J112" s="20"/>
      <c r="K112" s="23"/>
      <c r="Q112">
        <f>ROUND((Source!DN959/100)*(ROUND((ROUND((Source!AF959*Source!AV959*Source!I959),2)),2)), 2)</f>
        <v>44.21</v>
      </c>
      <c r="R112">
        <f>Source!X959</f>
        <v>903.71</v>
      </c>
      <c r="S112">
        <f>ROUND((Source!DO959/100)*(ROUND((ROUND((Source!AF959*Source!AV959*Source!I959),2)),2)), 2)</f>
        <v>27.63</v>
      </c>
      <c r="T112">
        <f>Source!Y959</f>
        <v>431.77</v>
      </c>
      <c r="U112">
        <f>ROUND((175/100)*(ROUND((ROUND((Source!AE959*Source!AV959*Source!I959),2)),2)), 2)</f>
        <v>24.8</v>
      </c>
      <c r="V112">
        <f>ROUND((157/100)*(ROUND((ROUND((Source!AE959*Source!AV959*Source!I959),2)*Source!BS959),2)), 2)</f>
        <v>565.95000000000005</v>
      </c>
      <c r="AI112">
        <v>0</v>
      </c>
    </row>
    <row r="113" spans="1:35" x14ac:dyDescent="0.25">
      <c r="C113" s="24" t="str">
        <f>"Объем: "&amp;Source!I959&amp;"=30/"&amp;"100"</f>
        <v>Объем: 0,3=30/100</v>
      </c>
    </row>
    <row r="114" spans="1:35" ht="14.4" x14ac:dyDescent="0.3">
      <c r="A114" s="19"/>
      <c r="B114" s="19"/>
      <c r="C114" s="19" t="s">
        <v>969</v>
      </c>
      <c r="D114" s="21"/>
      <c r="E114" s="20"/>
      <c r="F114" s="23">
        <f>Source!AO959</f>
        <v>123.3</v>
      </c>
      <c r="G114" s="22" t="str">
        <f>Source!DG959</f>
        <v/>
      </c>
      <c r="H114" s="20">
        <f>Source!AV959</f>
        <v>1.0669999999999999</v>
      </c>
      <c r="I114" s="23">
        <f>ROUND((ROUND((Source!AF959*Source!AV959*Source!I959),2)),2)</f>
        <v>39.47</v>
      </c>
      <c r="J114" s="20">
        <f>IF(Source!BA959&lt;&gt; 0, Source!BA959, 1)</f>
        <v>25.44</v>
      </c>
      <c r="K114" s="23">
        <f>Source!S959</f>
        <v>1004.12</v>
      </c>
      <c r="W114">
        <f>I114</f>
        <v>39.47</v>
      </c>
    </row>
    <row r="115" spans="1:35" ht="14.4" x14ac:dyDescent="0.3">
      <c r="A115" s="19"/>
      <c r="B115" s="19"/>
      <c r="C115" s="19" t="s">
        <v>976</v>
      </c>
      <c r="D115" s="21"/>
      <c r="E115" s="20"/>
      <c r="F115" s="23">
        <f>Source!AM959</f>
        <v>278.87</v>
      </c>
      <c r="G115" s="22" t="str">
        <f>Source!DE959</f>
        <v/>
      </c>
      <c r="H115" s="20">
        <f>Source!AV959</f>
        <v>1.0669999999999999</v>
      </c>
      <c r="I115" s="23">
        <f>(ROUND((ROUND(((Source!ET959)*Source!AV959*Source!I959),2)),2)+ROUND((ROUND(((Source!AE959-(Source!EU959))*Source!AV959*Source!I959),2)),2))</f>
        <v>89.27</v>
      </c>
      <c r="J115" s="20">
        <f>IF(Source!BB959&lt;&gt; 0, Source!BB959, 1)</f>
        <v>8.9600000000000009</v>
      </c>
      <c r="K115" s="23">
        <f>Source!Q959</f>
        <v>799.86</v>
      </c>
    </row>
    <row r="116" spans="1:35" ht="14.4" x14ac:dyDescent="0.3">
      <c r="A116" s="19"/>
      <c r="B116" s="19"/>
      <c r="C116" s="19" t="s">
        <v>977</v>
      </c>
      <c r="D116" s="21"/>
      <c r="E116" s="20"/>
      <c r="F116" s="23">
        <f>Source!AN959</f>
        <v>44.26</v>
      </c>
      <c r="G116" s="22" t="str">
        <f>Source!DF959</f>
        <v/>
      </c>
      <c r="H116" s="20">
        <f>Source!AV959</f>
        <v>1.0669999999999999</v>
      </c>
      <c r="I116" s="31">
        <f>ROUND((ROUND((Source!AE959*Source!AV959*Source!I959),2)),2)</f>
        <v>14.17</v>
      </c>
      <c r="J116" s="20">
        <f>IF(Source!BS959&lt;&gt; 0, Source!BS959, 1)</f>
        <v>25.44</v>
      </c>
      <c r="K116" s="31">
        <f>Source!R959</f>
        <v>360.48</v>
      </c>
      <c r="W116">
        <f>I116</f>
        <v>14.17</v>
      </c>
    </row>
    <row r="117" spans="1:35" ht="14.4" x14ac:dyDescent="0.3">
      <c r="A117" s="19"/>
      <c r="B117" s="19"/>
      <c r="C117" s="19" t="s">
        <v>981</v>
      </c>
      <c r="D117" s="21"/>
      <c r="E117" s="20"/>
      <c r="F117" s="23">
        <f>Source!AL959</f>
        <v>26.95</v>
      </c>
      <c r="G117" s="22" t="str">
        <f>Source!DD959</f>
        <v/>
      </c>
      <c r="H117" s="20">
        <f>Source!AW959</f>
        <v>1.081</v>
      </c>
      <c r="I117" s="23">
        <f>ROUND((ROUND((Source!AC959*Source!AW959*Source!I959),2)),2)</f>
        <v>8.74</v>
      </c>
      <c r="J117" s="20">
        <f>IF(Source!BC959&lt;&gt; 0, Source!BC959, 1)</f>
        <v>6.58</v>
      </c>
      <c r="K117" s="23">
        <f>Source!P959</f>
        <v>57.51</v>
      </c>
    </row>
    <row r="118" spans="1:35" ht="14.4" x14ac:dyDescent="0.3">
      <c r="A118" s="19"/>
      <c r="B118" s="19"/>
      <c r="C118" s="19" t="s">
        <v>970</v>
      </c>
      <c r="D118" s="21" t="s">
        <v>971</v>
      </c>
      <c r="E118" s="20">
        <f>Source!DN959</f>
        <v>112</v>
      </c>
      <c r="F118" s="23"/>
      <c r="G118" s="22"/>
      <c r="H118" s="20"/>
      <c r="I118" s="23">
        <f>SUM(Q112:Q117)</f>
        <v>44.21</v>
      </c>
      <c r="J118" s="20">
        <f>Source!BZ959</f>
        <v>90</v>
      </c>
      <c r="K118" s="23">
        <f>SUM(R112:R117)</f>
        <v>903.71</v>
      </c>
    </row>
    <row r="119" spans="1:35" ht="14.4" x14ac:dyDescent="0.3">
      <c r="A119" s="19"/>
      <c r="B119" s="19"/>
      <c r="C119" s="19" t="s">
        <v>972</v>
      </c>
      <c r="D119" s="21" t="s">
        <v>971</v>
      </c>
      <c r="E119" s="20">
        <f>Source!DO959</f>
        <v>70</v>
      </c>
      <c r="F119" s="23"/>
      <c r="G119" s="22"/>
      <c r="H119" s="20"/>
      <c r="I119" s="23">
        <f>SUM(S112:S118)</f>
        <v>27.63</v>
      </c>
      <c r="J119" s="20">
        <f>Source!CA959</f>
        <v>43</v>
      </c>
      <c r="K119" s="23">
        <f>SUM(T112:T118)</f>
        <v>431.77</v>
      </c>
    </row>
    <row r="120" spans="1:35" ht="14.4" x14ac:dyDescent="0.3">
      <c r="A120" s="19"/>
      <c r="B120" s="19"/>
      <c r="C120" s="19" t="s">
        <v>978</v>
      </c>
      <c r="D120" s="21" t="s">
        <v>971</v>
      </c>
      <c r="E120" s="20">
        <f>175</f>
        <v>175</v>
      </c>
      <c r="F120" s="23"/>
      <c r="G120" s="22"/>
      <c r="H120" s="20"/>
      <c r="I120" s="23">
        <f>SUM(U112:U119)</f>
        <v>24.8</v>
      </c>
      <c r="J120" s="20">
        <f>157</f>
        <v>157</v>
      </c>
      <c r="K120" s="23">
        <f>SUM(V112:V119)</f>
        <v>565.95000000000005</v>
      </c>
    </row>
    <row r="121" spans="1:35" ht="14.4" x14ac:dyDescent="0.3">
      <c r="A121" s="26"/>
      <c r="B121" s="26"/>
      <c r="C121" s="26" t="s">
        <v>973</v>
      </c>
      <c r="D121" s="27" t="s">
        <v>974</v>
      </c>
      <c r="E121" s="28">
        <f>Source!AQ959</f>
        <v>10</v>
      </c>
      <c r="F121" s="29"/>
      <c r="G121" s="30" t="str">
        <f>Source!DI959</f>
        <v/>
      </c>
      <c r="H121" s="28">
        <f>Source!AV959</f>
        <v>1.0669999999999999</v>
      </c>
      <c r="I121" s="29">
        <f>Source!U959</f>
        <v>3.2010000000000001</v>
      </c>
      <c r="J121" s="28"/>
      <c r="K121" s="29"/>
      <c r="AB121" s="25">
        <f>I121</f>
        <v>3.2010000000000001</v>
      </c>
    </row>
    <row r="122" spans="1:35" ht="13.8" x14ac:dyDescent="0.25">
      <c r="C122" s="13" t="s">
        <v>975</v>
      </c>
      <c r="H122" s="50">
        <f>I114+I115+I117+I118+I119+I120+0</f>
        <v>234.12000000000003</v>
      </c>
      <c r="I122" s="50"/>
      <c r="J122" s="50">
        <f>K114+K115+K117+K118+K119+K120+0</f>
        <v>3762.92</v>
      </c>
      <c r="K122" s="50"/>
      <c r="O122" s="25">
        <f>I114+I115+I117+I118+I119+I120+0</f>
        <v>234.12000000000003</v>
      </c>
      <c r="P122" s="25">
        <f>K114+K115+K117+K118+K119+K120+0</f>
        <v>3762.92</v>
      </c>
      <c r="X122">
        <f>IF(Source!BI959&lt;=1,I114+I115+I117+I118+I119+I120-0, 0)</f>
        <v>0</v>
      </c>
      <c r="Y122">
        <f>IF(Source!BI959=2,I114+I115+I117+I118+I119+I120-0, 0)</f>
        <v>234.12000000000003</v>
      </c>
      <c r="Z122">
        <f>IF(Source!BI959=3,I114+I115+I117+I118+I119+I120-0, 0)</f>
        <v>0</v>
      </c>
      <c r="AA122">
        <f>IF(Source!BI959=4,I114+I115+I117+I118+I119+I120,0)</f>
        <v>0</v>
      </c>
    </row>
    <row r="124" spans="1:35" ht="41.4" x14ac:dyDescent="0.3">
      <c r="A124" s="19">
        <v>11</v>
      </c>
      <c r="B124" s="19" t="str">
        <f>Source!F960</f>
        <v>4.8-76-6</v>
      </c>
      <c r="C124" s="19" t="s">
        <v>196</v>
      </c>
      <c r="D124" s="21" t="str">
        <f>Source!H960</f>
        <v>100 шт.</v>
      </c>
      <c r="E124" s="20">
        <f>Source!I960</f>
        <v>0.12</v>
      </c>
      <c r="F124" s="23"/>
      <c r="G124" s="22"/>
      <c r="H124" s="20"/>
      <c r="I124" s="23"/>
      <c r="J124" s="20"/>
      <c r="K124" s="23"/>
      <c r="Q124">
        <f>ROUND((Source!DN960/100)*(ROUND((ROUND((Source!AF960*Source!AV960*Source!I960),2)),2)), 2)</f>
        <v>50.22</v>
      </c>
      <c r="R124">
        <f>Source!X960</f>
        <v>1026.6600000000001</v>
      </c>
      <c r="S124">
        <f>ROUND((Source!DO960/100)*(ROUND((ROUND((Source!AF960*Source!AV960*Source!I960),2)),2)), 2)</f>
        <v>31.39</v>
      </c>
      <c r="T124">
        <f>Source!Y960</f>
        <v>490.51</v>
      </c>
      <c r="U124">
        <f>ROUND((175/100)*(ROUND((ROUND((Source!AE960*Source!AV960*Source!I960),2)),2)), 2)</f>
        <v>0</v>
      </c>
      <c r="V124">
        <f>ROUND((157/100)*(ROUND((ROUND((Source!AE960*Source!AV960*Source!I960),2)*Source!BS960),2)), 2)</f>
        <v>0</v>
      </c>
      <c r="AI124">
        <v>0</v>
      </c>
    </row>
    <row r="125" spans="1:35" x14ac:dyDescent="0.25">
      <c r="C125" s="24" t="str">
        <f>"Объем: "&amp;Source!I960&amp;"=12/"&amp;"100"</f>
        <v>Объем: 0,12=12/100</v>
      </c>
    </row>
    <row r="126" spans="1:35" ht="14.4" x14ac:dyDescent="0.3">
      <c r="A126" s="19"/>
      <c r="B126" s="19"/>
      <c r="C126" s="19" t="s">
        <v>969</v>
      </c>
      <c r="D126" s="21"/>
      <c r="E126" s="20"/>
      <c r="F126" s="23">
        <f>Source!AO960</f>
        <v>350.17</v>
      </c>
      <c r="G126" s="22" t="str">
        <f>Source!DG960</f>
        <v/>
      </c>
      <c r="H126" s="20">
        <f>Source!AV960</f>
        <v>1.0669999999999999</v>
      </c>
      <c r="I126" s="23">
        <f>ROUND((ROUND((Source!AF960*Source!AV960*Source!I960),2)),2)</f>
        <v>44.84</v>
      </c>
      <c r="J126" s="20">
        <f>IF(Source!BA960&lt;&gt; 0, Source!BA960, 1)</f>
        <v>25.44</v>
      </c>
      <c r="K126" s="23">
        <f>Source!S960</f>
        <v>1140.73</v>
      </c>
      <c r="W126">
        <f>I126</f>
        <v>44.84</v>
      </c>
    </row>
    <row r="127" spans="1:35" ht="14.4" x14ac:dyDescent="0.3">
      <c r="A127" s="19"/>
      <c r="B127" s="19"/>
      <c r="C127" s="19" t="s">
        <v>981</v>
      </c>
      <c r="D127" s="21"/>
      <c r="E127" s="20"/>
      <c r="F127" s="23">
        <f>Source!AL960</f>
        <v>4.2</v>
      </c>
      <c r="G127" s="22" t="str">
        <f>Source!DD960</f>
        <v/>
      </c>
      <c r="H127" s="20">
        <f>Source!AW960</f>
        <v>1.081</v>
      </c>
      <c r="I127" s="23">
        <f>ROUND((ROUND((Source!AC960*Source!AW960*Source!I960),2)),2)</f>
        <v>0.54</v>
      </c>
      <c r="J127" s="20">
        <f>IF(Source!BC960&lt;&gt; 0, Source!BC960, 1)</f>
        <v>6.58</v>
      </c>
      <c r="K127" s="23">
        <f>Source!P960</f>
        <v>3.55</v>
      </c>
    </row>
    <row r="128" spans="1:35" ht="14.4" x14ac:dyDescent="0.3">
      <c r="A128" s="19"/>
      <c r="B128" s="19"/>
      <c r="C128" s="19" t="s">
        <v>970</v>
      </c>
      <c r="D128" s="21" t="s">
        <v>971</v>
      </c>
      <c r="E128" s="20">
        <f>Source!DN960</f>
        <v>112</v>
      </c>
      <c r="F128" s="23"/>
      <c r="G128" s="22"/>
      <c r="H128" s="20"/>
      <c r="I128" s="23">
        <f>SUM(Q124:Q127)</f>
        <v>50.22</v>
      </c>
      <c r="J128" s="20">
        <f>Source!BZ960</f>
        <v>90</v>
      </c>
      <c r="K128" s="23">
        <f>SUM(R124:R127)</f>
        <v>1026.6600000000001</v>
      </c>
    </row>
    <row r="129" spans="1:35" ht="14.4" x14ac:dyDescent="0.3">
      <c r="A129" s="19"/>
      <c r="B129" s="19"/>
      <c r="C129" s="19" t="s">
        <v>972</v>
      </c>
      <c r="D129" s="21" t="s">
        <v>971</v>
      </c>
      <c r="E129" s="20">
        <f>Source!DO960</f>
        <v>70</v>
      </c>
      <c r="F129" s="23"/>
      <c r="G129" s="22"/>
      <c r="H129" s="20"/>
      <c r="I129" s="23">
        <f>SUM(S124:S128)</f>
        <v>31.39</v>
      </c>
      <c r="J129" s="20">
        <f>Source!CA960</f>
        <v>43</v>
      </c>
      <c r="K129" s="23">
        <f>SUM(T124:T128)</f>
        <v>490.51</v>
      </c>
    </row>
    <row r="130" spans="1:35" ht="14.4" x14ac:dyDescent="0.3">
      <c r="A130" s="26"/>
      <c r="B130" s="26"/>
      <c r="C130" s="26" t="s">
        <v>973</v>
      </c>
      <c r="D130" s="27" t="s">
        <v>974</v>
      </c>
      <c r="E130" s="28">
        <f>Source!AQ960</f>
        <v>28.4</v>
      </c>
      <c r="F130" s="29"/>
      <c r="G130" s="30" t="str">
        <f>Source!DI960</f>
        <v/>
      </c>
      <c r="H130" s="28">
        <f>Source!AV960</f>
        <v>1.0669999999999999</v>
      </c>
      <c r="I130" s="29">
        <f>Source!U960</f>
        <v>3.6363359999999996</v>
      </c>
      <c r="J130" s="28"/>
      <c r="K130" s="29"/>
      <c r="AB130" s="25">
        <f>I130</f>
        <v>3.6363359999999996</v>
      </c>
    </row>
    <row r="131" spans="1:35" ht="13.8" x14ac:dyDescent="0.25">
      <c r="C131" s="13" t="s">
        <v>975</v>
      </c>
      <c r="H131" s="50">
        <f>I126+I127+I128+I129+0</f>
        <v>126.99</v>
      </c>
      <c r="I131" s="50"/>
      <c r="J131" s="50">
        <f>K126+K127+K128+K129+0</f>
        <v>2661.45</v>
      </c>
      <c r="K131" s="50"/>
      <c r="O131" s="25">
        <f>I126+I127+I128+I129+0</f>
        <v>126.99</v>
      </c>
      <c r="P131" s="25">
        <f>K126+K127+K128+K129+0</f>
        <v>2661.45</v>
      </c>
      <c r="X131">
        <f>IF(Source!BI960&lt;=1,I126+I127+I128+I129-0, 0)</f>
        <v>0</v>
      </c>
      <c r="Y131">
        <f>IF(Source!BI960=2,I126+I127+I128+I129-0, 0)</f>
        <v>126.99</v>
      </c>
      <c r="Z131">
        <f>IF(Source!BI960=3,I126+I127+I128+I129-0, 0)</f>
        <v>0</v>
      </c>
      <c r="AA131">
        <f>IF(Source!BI960=4,I126+I127+I128+I129,0)</f>
        <v>0</v>
      </c>
    </row>
    <row r="133" spans="1:35" ht="41.4" x14ac:dyDescent="0.3">
      <c r="A133" s="19">
        <v>12</v>
      </c>
      <c r="B133" s="19" t="str">
        <f>Source!F961</f>
        <v>4.8-76-7</v>
      </c>
      <c r="C133" s="19" t="s">
        <v>200</v>
      </c>
      <c r="D133" s="21" t="str">
        <f>Source!H961</f>
        <v>100 шт.</v>
      </c>
      <c r="E133" s="20">
        <f>Source!I961</f>
        <v>0.06</v>
      </c>
      <c r="F133" s="23"/>
      <c r="G133" s="22"/>
      <c r="H133" s="20"/>
      <c r="I133" s="23"/>
      <c r="J133" s="20"/>
      <c r="K133" s="23"/>
      <c r="Q133">
        <f>ROUND((Source!DN961/100)*(ROUND((ROUND((Source!AF961*Source!AV961*Source!I961),2)),2)), 2)</f>
        <v>33.950000000000003</v>
      </c>
      <c r="R133">
        <f>Source!X961</f>
        <v>693.98</v>
      </c>
      <c r="S133">
        <f>ROUND((Source!DO961/100)*(ROUND((ROUND((Source!AF961*Source!AV961*Source!I961),2)),2)), 2)</f>
        <v>21.22</v>
      </c>
      <c r="T133">
        <f>Source!Y961</f>
        <v>331.57</v>
      </c>
      <c r="U133">
        <f>ROUND((175/100)*(ROUND((ROUND((Source!AE961*Source!AV961*Source!I961),2)),2)), 2)</f>
        <v>0</v>
      </c>
      <c r="V133">
        <f>ROUND((157/100)*(ROUND((ROUND((Source!AE961*Source!AV961*Source!I961),2)*Source!BS961),2)), 2)</f>
        <v>0</v>
      </c>
      <c r="AI133">
        <v>0</v>
      </c>
    </row>
    <row r="134" spans="1:35" x14ac:dyDescent="0.25">
      <c r="C134" s="24" t="str">
        <f>"Объем: "&amp;Source!I961&amp;"=6/"&amp;"100"</f>
        <v>Объем: 0,06=6/100</v>
      </c>
    </row>
    <row r="135" spans="1:35" ht="14.4" x14ac:dyDescent="0.3">
      <c r="A135" s="19"/>
      <c r="B135" s="19"/>
      <c r="C135" s="19" t="s">
        <v>969</v>
      </c>
      <c r="D135" s="21"/>
      <c r="E135" s="20"/>
      <c r="F135" s="23">
        <f>Source!AO961</f>
        <v>473.47</v>
      </c>
      <c r="G135" s="22" t="str">
        <f>Source!DG961</f>
        <v/>
      </c>
      <c r="H135" s="20">
        <f>Source!AV961</f>
        <v>1.0669999999999999</v>
      </c>
      <c r="I135" s="23">
        <f>ROUND((ROUND((Source!AF961*Source!AV961*Source!I961),2)),2)</f>
        <v>30.31</v>
      </c>
      <c r="J135" s="20">
        <f>IF(Source!BA961&lt;&gt; 0, Source!BA961, 1)</f>
        <v>25.44</v>
      </c>
      <c r="K135" s="23">
        <f>Source!S961</f>
        <v>771.09</v>
      </c>
      <c r="W135">
        <f>I135</f>
        <v>30.31</v>
      </c>
    </row>
    <row r="136" spans="1:35" ht="14.4" x14ac:dyDescent="0.3">
      <c r="A136" s="19"/>
      <c r="B136" s="19"/>
      <c r="C136" s="19" t="s">
        <v>981</v>
      </c>
      <c r="D136" s="21"/>
      <c r="E136" s="20"/>
      <c r="F136" s="23">
        <f>Source!AL961</f>
        <v>4.9000000000000004</v>
      </c>
      <c r="G136" s="22" t="str">
        <f>Source!DD961</f>
        <v/>
      </c>
      <c r="H136" s="20">
        <f>Source!AW961</f>
        <v>1.081</v>
      </c>
      <c r="I136" s="23">
        <f>ROUND((ROUND((Source!AC961*Source!AW961*Source!I961),2)),2)</f>
        <v>0.32</v>
      </c>
      <c r="J136" s="20">
        <f>IF(Source!BC961&lt;&gt; 0, Source!BC961, 1)</f>
        <v>6.58</v>
      </c>
      <c r="K136" s="23">
        <f>Source!P961</f>
        <v>2.11</v>
      </c>
    </row>
    <row r="137" spans="1:35" ht="14.4" x14ac:dyDescent="0.3">
      <c r="A137" s="19"/>
      <c r="B137" s="19"/>
      <c r="C137" s="19" t="s">
        <v>970</v>
      </c>
      <c r="D137" s="21" t="s">
        <v>971</v>
      </c>
      <c r="E137" s="20">
        <f>Source!DN961</f>
        <v>112</v>
      </c>
      <c r="F137" s="23"/>
      <c r="G137" s="22"/>
      <c r="H137" s="20"/>
      <c r="I137" s="23">
        <f>SUM(Q133:Q136)</f>
        <v>33.950000000000003</v>
      </c>
      <c r="J137" s="20">
        <f>Source!BZ961</f>
        <v>90</v>
      </c>
      <c r="K137" s="23">
        <f>SUM(R133:R136)</f>
        <v>693.98</v>
      </c>
    </row>
    <row r="138" spans="1:35" ht="14.4" x14ac:dyDescent="0.3">
      <c r="A138" s="19"/>
      <c r="B138" s="19"/>
      <c r="C138" s="19" t="s">
        <v>972</v>
      </c>
      <c r="D138" s="21" t="s">
        <v>971</v>
      </c>
      <c r="E138" s="20">
        <f>Source!DO961</f>
        <v>70</v>
      </c>
      <c r="F138" s="23"/>
      <c r="G138" s="22"/>
      <c r="H138" s="20"/>
      <c r="I138" s="23">
        <f>SUM(S133:S137)</f>
        <v>21.22</v>
      </c>
      <c r="J138" s="20">
        <f>Source!CA961</f>
        <v>43</v>
      </c>
      <c r="K138" s="23">
        <f>SUM(T133:T137)</f>
        <v>331.57</v>
      </c>
    </row>
    <row r="139" spans="1:35" ht="14.4" x14ac:dyDescent="0.3">
      <c r="A139" s="26"/>
      <c r="B139" s="26"/>
      <c r="C139" s="26" t="s">
        <v>973</v>
      </c>
      <c r="D139" s="27" t="s">
        <v>974</v>
      </c>
      <c r="E139" s="28">
        <f>Source!AQ961</f>
        <v>38.4</v>
      </c>
      <c r="F139" s="29"/>
      <c r="G139" s="30" t="str">
        <f>Source!DI961</f>
        <v/>
      </c>
      <c r="H139" s="28">
        <f>Source!AV961</f>
        <v>1.0669999999999999</v>
      </c>
      <c r="I139" s="29">
        <f>Source!U961</f>
        <v>2.4583679999999997</v>
      </c>
      <c r="J139" s="28"/>
      <c r="K139" s="29"/>
      <c r="AB139" s="25">
        <f>I139</f>
        <v>2.4583679999999997</v>
      </c>
    </row>
    <row r="140" spans="1:35" ht="13.8" x14ac:dyDescent="0.25">
      <c r="C140" s="13" t="s">
        <v>975</v>
      </c>
      <c r="H140" s="50">
        <f>I135+I136+I137+I138+0</f>
        <v>85.8</v>
      </c>
      <c r="I140" s="50"/>
      <c r="J140" s="50">
        <f>K135+K136+K137+K138+0</f>
        <v>1798.75</v>
      </c>
      <c r="K140" s="50"/>
      <c r="O140" s="25">
        <f>I135+I136+I137+I138+0</f>
        <v>85.8</v>
      </c>
      <c r="P140" s="25">
        <f>K135+K136+K137+K138+0</f>
        <v>1798.75</v>
      </c>
      <c r="X140">
        <f>IF(Source!BI961&lt;=1,I135+I136+I137+I138-0, 0)</f>
        <v>0</v>
      </c>
      <c r="Y140">
        <f>IF(Source!BI961=2,I135+I136+I137+I138-0, 0)</f>
        <v>85.8</v>
      </c>
      <c r="Z140">
        <f>IF(Source!BI961=3,I135+I136+I137+I138-0, 0)</f>
        <v>0</v>
      </c>
      <c r="AA140">
        <f>IF(Source!BI961=4,I135+I136+I137+I138,0)</f>
        <v>0</v>
      </c>
    </row>
    <row r="142" spans="1:35" ht="41.4" x14ac:dyDescent="0.3">
      <c r="A142" s="19">
        <v>13</v>
      </c>
      <c r="B142" s="19" t="str">
        <f>Source!F962</f>
        <v>4.8-76-4</v>
      </c>
      <c r="C142" s="19" t="s">
        <v>622</v>
      </c>
      <c r="D142" s="21" t="str">
        <f>Source!H962</f>
        <v>100 шт.</v>
      </c>
      <c r="E142" s="20">
        <f>Source!I962</f>
        <v>0.08</v>
      </c>
      <c r="F142" s="23"/>
      <c r="G142" s="22"/>
      <c r="H142" s="20"/>
      <c r="I142" s="23"/>
      <c r="J142" s="20"/>
      <c r="K142" s="23"/>
      <c r="Q142">
        <f>ROUND((Source!DN962/100)*(ROUND((ROUND((Source!AF962*Source!AV962*Source!I962),2)),2)), 2)</f>
        <v>20.16</v>
      </c>
      <c r="R142">
        <f>Source!X962</f>
        <v>412.13</v>
      </c>
      <c r="S142">
        <f>ROUND((Source!DO962/100)*(ROUND((ROUND((Source!AF962*Source!AV962*Source!I962),2)),2)), 2)</f>
        <v>12.6</v>
      </c>
      <c r="T142">
        <f>Source!Y962</f>
        <v>196.91</v>
      </c>
      <c r="U142">
        <f>ROUND((175/100)*(ROUND((ROUND((Source!AE962*Source!AV962*Source!I962),2)),2)), 2)</f>
        <v>0</v>
      </c>
      <c r="V142">
        <f>ROUND((157/100)*(ROUND((ROUND((Source!AE962*Source!AV962*Source!I962),2)*Source!BS962),2)), 2)</f>
        <v>0</v>
      </c>
      <c r="AI142">
        <v>0</v>
      </c>
    </row>
    <row r="143" spans="1:35" x14ac:dyDescent="0.25">
      <c r="C143" s="24" t="str">
        <f>"Объем: "&amp;Source!I962&amp;"=8/"&amp;"100"</f>
        <v>Объем: 0,08=8/100</v>
      </c>
    </row>
    <row r="144" spans="1:35" ht="14.4" x14ac:dyDescent="0.3">
      <c r="A144" s="19"/>
      <c r="B144" s="19"/>
      <c r="C144" s="19" t="s">
        <v>969</v>
      </c>
      <c r="D144" s="21"/>
      <c r="E144" s="20"/>
      <c r="F144" s="23">
        <f>Source!AO962</f>
        <v>210.84</v>
      </c>
      <c r="G144" s="22" t="str">
        <f>Source!DG962</f>
        <v/>
      </c>
      <c r="H144" s="20">
        <f>Source!AV962</f>
        <v>1.0669999999999999</v>
      </c>
      <c r="I144" s="23">
        <f>ROUND((ROUND((Source!AF962*Source!AV962*Source!I962),2)),2)</f>
        <v>18</v>
      </c>
      <c r="J144" s="20">
        <f>IF(Source!BA962&lt;&gt; 0, Source!BA962, 1)</f>
        <v>25.44</v>
      </c>
      <c r="K144" s="23">
        <f>Source!S962</f>
        <v>457.92</v>
      </c>
      <c r="W144">
        <f>I144</f>
        <v>18</v>
      </c>
    </row>
    <row r="145" spans="1:35" ht="14.4" x14ac:dyDescent="0.3">
      <c r="A145" s="19"/>
      <c r="B145" s="19"/>
      <c r="C145" s="19" t="s">
        <v>981</v>
      </c>
      <c r="D145" s="21"/>
      <c r="E145" s="20"/>
      <c r="F145" s="23">
        <f>Source!AL962</f>
        <v>2.1</v>
      </c>
      <c r="G145" s="22" t="str">
        <f>Source!DD962</f>
        <v/>
      </c>
      <c r="H145" s="20">
        <f>Source!AW962</f>
        <v>1.081</v>
      </c>
      <c r="I145" s="23">
        <f>ROUND((ROUND((Source!AC962*Source!AW962*Source!I962),2)),2)</f>
        <v>0.18</v>
      </c>
      <c r="J145" s="20">
        <f>IF(Source!BC962&lt;&gt; 0, Source!BC962, 1)</f>
        <v>6.58</v>
      </c>
      <c r="K145" s="23">
        <f>Source!P962</f>
        <v>1.18</v>
      </c>
    </row>
    <row r="146" spans="1:35" ht="14.4" x14ac:dyDescent="0.3">
      <c r="A146" s="19"/>
      <c r="B146" s="19"/>
      <c r="C146" s="19" t="s">
        <v>970</v>
      </c>
      <c r="D146" s="21" t="s">
        <v>971</v>
      </c>
      <c r="E146" s="20">
        <f>Source!DN962</f>
        <v>112</v>
      </c>
      <c r="F146" s="23"/>
      <c r="G146" s="22"/>
      <c r="H146" s="20"/>
      <c r="I146" s="23">
        <f>SUM(Q142:Q145)</f>
        <v>20.16</v>
      </c>
      <c r="J146" s="20">
        <f>Source!BZ962</f>
        <v>90</v>
      </c>
      <c r="K146" s="23">
        <f>SUM(R142:R145)</f>
        <v>412.13</v>
      </c>
    </row>
    <row r="147" spans="1:35" ht="14.4" x14ac:dyDescent="0.3">
      <c r="A147" s="19"/>
      <c r="B147" s="19"/>
      <c r="C147" s="19" t="s">
        <v>972</v>
      </c>
      <c r="D147" s="21" t="s">
        <v>971</v>
      </c>
      <c r="E147" s="20">
        <f>Source!DO962</f>
        <v>70</v>
      </c>
      <c r="F147" s="23"/>
      <c r="G147" s="22"/>
      <c r="H147" s="20"/>
      <c r="I147" s="23">
        <f>SUM(S142:S146)</f>
        <v>12.6</v>
      </c>
      <c r="J147" s="20">
        <f>Source!CA962</f>
        <v>43</v>
      </c>
      <c r="K147" s="23">
        <f>SUM(T142:T146)</f>
        <v>196.91</v>
      </c>
    </row>
    <row r="148" spans="1:35" ht="14.4" x14ac:dyDescent="0.3">
      <c r="A148" s="26"/>
      <c r="B148" s="26"/>
      <c r="C148" s="26" t="s">
        <v>973</v>
      </c>
      <c r="D148" s="27" t="s">
        <v>974</v>
      </c>
      <c r="E148" s="28">
        <f>Source!AQ962</f>
        <v>17.100000000000001</v>
      </c>
      <c r="F148" s="29"/>
      <c r="G148" s="30" t="str">
        <f>Source!DI962</f>
        <v/>
      </c>
      <c r="H148" s="28">
        <f>Source!AV962</f>
        <v>1.0669999999999999</v>
      </c>
      <c r="I148" s="29">
        <f>Source!U962</f>
        <v>1.4596560000000001</v>
      </c>
      <c r="J148" s="28"/>
      <c r="K148" s="29"/>
      <c r="AB148" s="25">
        <f>I148</f>
        <v>1.4596560000000001</v>
      </c>
    </row>
    <row r="149" spans="1:35" ht="13.8" x14ac:dyDescent="0.25">
      <c r="C149" s="13" t="s">
        <v>975</v>
      </c>
      <c r="H149" s="50">
        <f>I144+I145+I146+I147+0</f>
        <v>50.940000000000005</v>
      </c>
      <c r="I149" s="50"/>
      <c r="J149" s="50">
        <f>K144+K145+K146+K147+0</f>
        <v>1068.1400000000001</v>
      </c>
      <c r="K149" s="50"/>
      <c r="O149" s="25">
        <f>I144+I145+I146+I147+0</f>
        <v>50.940000000000005</v>
      </c>
      <c r="P149" s="25">
        <f>K144+K145+K146+K147+0</f>
        <v>1068.1400000000001</v>
      </c>
      <c r="X149">
        <f>IF(Source!BI962&lt;=1,I144+I145+I146+I147-0, 0)</f>
        <v>0</v>
      </c>
      <c r="Y149">
        <f>IF(Source!BI962=2,I144+I145+I146+I147-0, 0)</f>
        <v>50.940000000000005</v>
      </c>
      <c r="Z149">
        <f>IF(Source!BI962=3,I144+I145+I146+I147-0, 0)</f>
        <v>0</v>
      </c>
      <c r="AA149">
        <f>IF(Source!BI962=4,I144+I145+I146+I147,0)</f>
        <v>0</v>
      </c>
    </row>
    <row r="151" spans="1:35" ht="41.4" x14ac:dyDescent="0.3">
      <c r="A151" s="19">
        <v>14</v>
      </c>
      <c r="B151" s="19" t="str">
        <f>Source!F963</f>
        <v>4.8-76-2</v>
      </c>
      <c r="C151" s="19" t="s">
        <v>625</v>
      </c>
      <c r="D151" s="21" t="str">
        <f>Source!H963</f>
        <v>100 шт.</v>
      </c>
      <c r="E151" s="20">
        <f>Source!I963</f>
        <v>0.16</v>
      </c>
      <c r="F151" s="23"/>
      <c r="G151" s="22"/>
      <c r="H151" s="20"/>
      <c r="I151" s="23"/>
      <c r="J151" s="20"/>
      <c r="K151" s="23"/>
      <c r="Q151">
        <f>ROUND((Source!DN963/100)*(ROUND((ROUND((Source!AF963*Source!AV963*Source!I963),2)),2)), 2)</f>
        <v>30.64</v>
      </c>
      <c r="R151">
        <f>Source!X963</f>
        <v>626.44000000000005</v>
      </c>
      <c r="S151">
        <f>ROUND((Source!DO963/100)*(ROUND((ROUND((Source!AF963*Source!AV963*Source!I963),2)),2)), 2)</f>
        <v>19.149999999999999</v>
      </c>
      <c r="T151">
        <f>Source!Y963</f>
        <v>299.3</v>
      </c>
      <c r="U151">
        <f>ROUND((175/100)*(ROUND((ROUND((Source!AE963*Source!AV963*Source!I963),2)),2)), 2)</f>
        <v>0</v>
      </c>
      <c r="V151">
        <f>ROUND((157/100)*(ROUND((ROUND((Source!AE963*Source!AV963*Source!I963),2)*Source!BS963),2)), 2)</f>
        <v>0</v>
      </c>
      <c r="AI151">
        <v>0</v>
      </c>
    </row>
    <row r="152" spans="1:35" x14ac:dyDescent="0.25">
      <c r="C152" s="24" t="str">
        <f>"Объем: "&amp;Source!I963&amp;"=16/"&amp;"100"</f>
        <v>Объем: 0,16=16/100</v>
      </c>
    </row>
    <row r="153" spans="1:35" ht="14.4" x14ac:dyDescent="0.3">
      <c r="A153" s="19"/>
      <c r="B153" s="19"/>
      <c r="C153" s="19" t="s">
        <v>969</v>
      </c>
      <c r="D153" s="21"/>
      <c r="E153" s="20"/>
      <c r="F153" s="23">
        <f>Source!AO963</f>
        <v>160.29</v>
      </c>
      <c r="G153" s="22" t="str">
        <f>Source!DG963</f>
        <v/>
      </c>
      <c r="H153" s="20">
        <f>Source!AV963</f>
        <v>1.0669999999999999</v>
      </c>
      <c r="I153" s="23">
        <f>ROUND((ROUND((Source!AF963*Source!AV963*Source!I963),2)),2)</f>
        <v>27.36</v>
      </c>
      <c r="J153" s="20">
        <f>IF(Source!BA963&lt;&gt; 0, Source!BA963, 1)</f>
        <v>25.44</v>
      </c>
      <c r="K153" s="23">
        <f>Source!S963</f>
        <v>696.04</v>
      </c>
      <c r="W153">
        <f>I153</f>
        <v>27.36</v>
      </c>
    </row>
    <row r="154" spans="1:35" ht="14.4" x14ac:dyDescent="0.3">
      <c r="A154" s="19"/>
      <c r="B154" s="19"/>
      <c r="C154" s="19" t="s">
        <v>981</v>
      </c>
      <c r="D154" s="21"/>
      <c r="E154" s="20"/>
      <c r="F154" s="23">
        <f>Source!AL963</f>
        <v>1.4</v>
      </c>
      <c r="G154" s="22" t="str">
        <f>Source!DD963</f>
        <v/>
      </c>
      <c r="H154" s="20">
        <f>Source!AW963</f>
        <v>1.081</v>
      </c>
      <c r="I154" s="23">
        <f>ROUND((ROUND((Source!AC963*Source!AW963*Source!I963),2)),2)</f>
        <v>0.24</v>
      </c>
      <c r="J154" s="20">
        <f>IF(Source!BC963&lt;&gt; 0, Source!BC963, 1)</f>
        <v>6.58</v>
      </c>
      <c r="K154" s="23">
        <f>Source!P963</f>
        <v>1.58</v>
      </c>
    </row>
    <row r="155" spans="1:35" ht="14.4" x14ac:dyDescent="0.3">
      <c r="A155" s="19"/>
      <c r="B155" s="19"/>
      <c r="C155" s="19" t="s">
        <v>970</v>
      </c>
      <c r="D155" s="21" t="s">
        <v>971</v>
      </c>
      <c r="E155" s="20">
        <f>Source!DN963</f>
        <v>112</v>
      </c>
      <c r="F155" s="23"/>
      <c r="G155" s="22"/>
      <c r="H155" s="20"/>
      <c r="I155" s="23">
        <f>SUM(Q151:Q154)</f>
        <v>30.64</v>
      </c>
      <c r="J155" s="20">
        <f>Source!BZ963</f>
        <v>90</v>
      </c>
      <c r="K155" s="23">
        <f>SUM(R151:R154)</f>
        <v>626.44000000000005</v>
      </c>
    </row>
    <row r="156" spans="1:35" ht="14.4" x14ac:dyDescent="0.3">
      <c r="A156" s="19"/>
      <c r="B156" s="19"/>
      <c r="C156" s="19" t="s">
        <v>972</v>
      </c>
      <c r="D156" s="21" t="s">
        <v>971</v>
      </c>
      <c r="E156" s="20">
        <f>Source!DO963</f>
        <v>70</v>
      </c>
      <c r="F156" s="23"/>
      <c r="G156" s="22"/>
      <c r="H156" s="20"/>
      <c r="I156" s="23">
        <f>SUM(S151:S155)</f>
        <v>19.149999999999999</v>
      </c>
      <c r="J156" s="20">
        <f>Source!CA963</f>
        <v>43</v>
      </c>
      <c r="K156" s="23">
        <f>SUM(T151:T155)</f>
        <v>299.3</v>
      </c>
    </row>
    <row r="157" spans="1:35" ht="14.4" x14ac:dyDescent="0.3">
      <c r="A157" s="26"/>
      <c r="B157" s="26"/>
      <c r="C157" s="26" t="s">
        <v>973</v>
      </c>
      <c r="D157" s="27" t="s">
        <v>974</v>
      </c>
      <c r="E157" s="28">
        <f>Source!AQ963</f>
        <v>13</v>
      </c>
      <c r="F157" s="29"/>
      <c r="G157" s="30" t="str">
        <f>Source!DI963</f>
        <v/>
      </c>
      <c r="H157" s="28">
        <f>Source!AV963</f>
        <v>1.0669999999999999</v>
      </c>
      <c r="I157" s="29">
        <f>Source!U963</f>
        <v>2.21936</v>
      </c>
      <c r="J157" s="28"/>
      <c r="K157" s="29"/>
      <c r="AB157" s="25">
        <f>I157</f>
        <v>2.21936</v>
      </c>
    </row>
    <row r="158" spans="1:35" ht="13.8" x14ac:dyDescent="0.25">
      <c r="C158" s="13" t="s">
        <v>975</v>
      </c>
      <c r="H158" s="50">
        <f>I153+I154+I155+I156+0</f>
        <v>77.389999999999986</v>
      </c>
      <c r="I158" s="50"/>
      <c r="J158" s="50">
        <f>K153+K154+K155+K156+0</f>
        <v>1623.36</v>
      </c>
      <c r="K158" s="50"/>
      <c r="O158" s="25">
        <f>I153+I154+I155+I156+0</f>
        <v>77.389999999999986</v>
      </c>
      <c r="P158" s="25">
        <f>K153+K154+K155+K156+0</f>
        <v>1623.36</v>
      </c>
      <c r="X158">
        <f>IF(Source!BI963&lt;=1,I153+I154+I155+I156-0, 0)</f>
        <v>0</v>
      </c>
      <c r="Y158">
        <f>IF(Source!BI963=2,I153+I154+I155+I156-0, 0)</f>
        <v>77.389999999999986</v>
      </c>
      <c r="Z158">
        <f>IF(Source!BI963=3,I153+I154+I155+I156-0, 0)</f>
        <v>0</v>
      </c>
      <c r="AA158">
        <f>IF(Source!BI963=4,I153+I154+I155+I156,0)</f>
        <v>0</v>
      </c>
    </row>
    <row r="160" spans="1:35" ht="41.4" x14ac:dyDescent="0.3">
      <c r="A160" s="19">
        <v>15</v>
      </c>
      <c r="B160" s="19" t="str">
        <f>Source!F964</f>
        <v>4.8-76-1</v>
      </c>
      <c r="C160" s="19" t="s">
        <v>628</v>
      </c>
      <c r="D160" s="21" t="str">
        <f>Source!H964</f>
        <v>100 шт.</v>
      </c>
      <c r="E160" s="20">
        <f>Source!I964</f>
        <v>0.12</v>
      </c>
      <c r="F160" s="23"/>
      <c r="G160" s="22"/>
      <c r="H160" s="20"/>
      <c r="I160" s="23"/>
      <c r="J160" s="20"/>
      <c r="K160" s="23"/>
      <c r="Q160">
        <f>ROUND((Source!DN964/100)*(ROUND((ROUND((Source!AF964*Source!AV964*Source!I964),2)),2)), 2)</f>
        <v>21.04</v>
      </c>
      <c r="R160">
        <f>Source!X964</f>
        <v>430.22</v>
      </c>
      <c r="S160">
        <f>ROUND((Source!DO964/100)*(ROUND((ROUND((Source!AF964*Source!AV964*Source!I964),2)),2)), 2)</f>
        <v>13.15</v>
      </c>
      <c r="T160">
        <f>Source!Y964</f>
        <v>205.55</v>
      </c>
      <c r="U160">
        <f>ROUND((175/100)*(ROUND((ROUND((Source!AE964*Source!AV964*Source!I964),2)),2)), 2)</f>
        <v>0</v>
      </c>
      <c r="V160">
        <f>ROUND((157/100)*(ROUND((ROUND((Source!AE964*Source!AV964*Source!I964),2)*Source!BS964),2)), 2)</f>
        <v>0</v>
      </c>
      <c r="AI160">
        <v>0</v>
      </c>
    </row>
    <row r="161" spans="1:35" x14ac:dyDescent="0.25">
      <c r="C161" s="24" t="str">
        <f>"Объем: "&amp;Source!I964&amp;"=12/"&amp;"100"</f>
        <v>Объем: 0,12=12/100</v>
      </c>
    </row>
    <row r="162" spans="1:35" ht="14.4" x14ac:dyDescent="0.3">
      <c r="A162" s="19"/>
      <c r="B162" s="19"/>
      <c r="C162" s="19" t="s">
        <v>969</v>
      </c>
      <c r="D162" s="21"/>
      <c r="E162" s="20"/>
      <c r="F162" s="23">
        <f>Source!AO964</f>
        <v>146.72999999999999</v>
      </c>
      <c r="G162" s="22" t="str">
        <f>Source!DG964</f>
        <v/>
      </c>
      <c r="H162" s="20">
        <f>Source!AV964</f>
        <v>1.0669999999999999</v>
      </c>
      <c r="I162" s="23">
        <f>ROUND((ROUND((Source!AF964*Source!AV964*Source!I964),2)),2)</f>
        <v>18.79</v>
      </c>
      <c r="J162" s="20">
        <f>IF(Source!BA964&lt;&gt; 0, Source!BA964, 1)</f>
        <v>25.44</v>
      </c>
      <c r="K162" s="23">
        <f>Source!S964</f>
        <v>478.02</v>
      </c>
      <c r="W162">
        <f>I162</f>
        <v>18.79</v>
      </c>
    </row>
    <row r="163" spans="1:35" ht="14.4" x14ac:dyDescent="0.3">
      <c r="A163" s="19"/>
      <c r="B163" s="19"/>
      <c r="C163" s="19" t="s">
        <v>981</v>
      </c>
      <c r="D163" s="21"/>
      <c r="E163" s="20"/>
      <c r="F163" s="23">
        <f>Source!AL964</f>
        <v>1.26</v>
      </c>
      <c r="G163" s="22" t="str">
        <f>Source!DD964</f>
        <v/>
      </c>
      <c r="H163" s="20">
        <f>Source!AW964</f>
        <v>1.081</v>
      </c>
      <c r="I163" s="23">
        <f>ROUND((ROUND((Source!AC964*Source!AW964*Source!I964),2)),2)</f>
        <v>0.16</v>
      </c>
      <c r="J163" s="20">
        <f>IF(Source!BC964&lt;&gt; 0, Source!BC964, 1)</f>
        <v>6.58</v>
      </c>
      <c r="K163" s="23">
        <f>Source!P964</f>
        <v>1.05</v>
      </c>
    </row>
    <row r="164" spans="1:35" ht="14.4" x14ac:dyDescent="0.3">
      <c r="A164" s="19"/>
      <c r="B164" s="19"/>
      <c r="C164" s="19" t="s">
        <v>970</v>
      </c>
      <c r="D164" s="21" t="s">
        <v>971</v>
      </c>
      <c r="E164" s="20">
        <f>Source!DN964</f>
        <v>112</v>
      </c>
      <c r="F164" s="23"/>
      <c r="G164" s="22"/>
      <c r="H164" s="20"/>
      <c r="I164" s="23">
        <f>SUM(Q160:Q163)</f>
        <v>21.04</v>
      </c>
      <c r="J164" s="20">
        <f>Source!BZ964</f>
        <v>90</v>
      </c>
      <c r="K164" s="23">
        <f>SUM(R160:R163)</f>
        <v>430.22</v>
      </c>
    </row>
    <row r="165" spans="1:35" ht="14.4" x14ac:dyDescent="0.3">
      <c r="A165" s="19"/>
      <c r="B165" s="19"/>
      <c r="C165" s="19" t="s">
        <v>972</v>
      </c>
      <c r="D165" s="21" t="s">
        <v>971</v>
      </c>
      <c r="E165" s="20">
        <f>Source!DO964</f>
        <v>70</v>
      </c>
      <c r="F165" s="23"/>
      <c r="G165" s="22"/>
      <c r="H165" s="20"/>
      <c r="I165" s="23">
        <f>SUM(S160:S164)</f>
        <v>13.15</v>
      </c>
      <c r="J165" s="20">
        <f>Source!CA964</f>
        <v>43</v>
      </c>
      <c r="K165" s="23">
        <f>SUM(T160:T164)</f>
        <v>205.55</v>
      </c>
    </row>
    <row r="166" spans="1:35" ht="14.4" x14ac:dyDescent="0.3">
      <c r="A166" s="26"/>
      <c r="B166" s="26"/>
      <c r="C166" s="26" t="s">
        <v>973</v>
      </c>
      <c r="D166" s="27" t="s">
        <v>974</v>
      </c>
      <c r="E166" s="28">
        <f>Source!AQ964</f>
        <v>11.9</v>
      </c>
      <c r="F166" s="29"/>
      <c r="G166" s="30" t="str">
        <f>Source!DI964</f>
        <v/>
      </c>
      <c r="H166" s="28">
        <f>Source!AV964</f>
        <v>1.0669999999999999</v>
      </c>
      <c r="I166" s="29">
        <f>Source!U964</f>
        <v>1.523676</v>
      </c>
      <c r="J166" s="28"/>
      <c r="K166" s="29"/>
      <c r="AB166" s="25">
        <f>I166</f>
        <v>1.523676</v>
      </c>
    </row>
    <row r="167" spans="1:35" ht="13.8" x14ac:dyDescent="0.25">
      <c r="C167" s="13" t="s">
        <v>975</v>
      </c>
      <c r="H167" s="50">
        <f>I162+I163+I164+I165+0</f>
        <v>53.139999999999993</v>
      </c>
      <c r="I167" s="50"/>
      <c r="J167" s="50">
        <f>K162+K163+K164+K165+0</f>
        <v>1114.8399999999999</v>
      </c>
      <c r="K167" s="50"/>
      <c r="O167" s="25">
        <f>I162+I163+I164+I165+0</f>
        <v>53.139999999999993</v>
      </c>
      <c r="P167" s="25">
        <f>K162+K163+K164+K165+0</f>
        <v>1114.8399999999999</v>
      </c>
      <c r="X167">
        <f>IF(Source!BI964&lt;=1,I162+I163+I164+I165-0, 0)</f>
        <v>0</v>
      </c>
      <c r="Y167">
        <f>IF(Source!BI964=2,I162+I163+I164+I165-0, 0)</f>
        <v>53.139999999999993</v>
      </c>
      <c r="Z167">
        <f>IF(Source!BI964=3,I162+I163+I164+I165-0, 0)</f>
        <v>0</v>
      </c>
      <c r="AA167">
        <f>IF(Source!BI964=4,I162+I163+I164+I165,0)</f>
        <v>0</v>
      </c>
    </row>
    <row r="169" spans="1:35" ht="41.4" x14ac:dyDescent="0.3">
      <c r="A169" s="19">
        <v>17</v>
      </c>
      <c r="B169" s="19" t="str">
        <f>Source!F966</f>
        <v>4.8-306-1</v>
      </c>
      <c r="C169" s="19" t="s">
        <v>270</v>
      </c>
      <c r="D169" s="21" t="str">
        <f>Source!H966</f>
        <v>100 жил</v>
      </c>
      <c r="E169" s="20">
        <f>Source!I966</f>
        <v>0.54</v>
      </c>
      <c r="F169" s="23"/>
      <c r="G169" s="22"/>
      <c r="H169" s="20"/>
      <c r="I169" s="23"/>
      <c r="J169" s="20"/>
      <c r="K169" s="23"/>
      <c r="Q169">
        <f>ROUND((Source!DN966/100)*(ROUND((ROUND((Source!AF966*Source!AV966*Source!I966),2)),2)), 2)</f>
        <v>998.93</v>
      </c>
      <c r="R169">
        <f>Source!X966</f>
        <v>20420.95</v>
      </c>
      <c r="S169">
        <f>ROUND((Source!DO966/100)*(ROUND((ROUND((Source!AF966*Source!AV966*Source!I966),2)),2)), 2)</f>
        <v>624.33000000000004</v>
      </c>
      <c r="T169">
        <f>Source!Y966</f>
        <v>9756.67</v>
      </c>
      <c r="U169">
        <f>ROUND((175/100)*(ROUND((ROUND((Source!AE966*Source!AV966*Source!I966),2)),2)), 2)</f>
        <v>2.78</v>
      </c>
      <c r="V169">
        <f>ROUND((157/100)*(ROUND((ROUND((Source!AE966*Source!AV966*Source!I966),2)*Source!BS966),2)), 2)</f>
        <v>63.51</v>
      </c>
      <c r="AI169">
        <v>0</v>
      </c>
    </row>
    <row r="170" spans="1:35" x14ac:dyDescent="0.25">
      <c r="C170" s="24" t="str">
        <f>"Объем: "&amp;Source!I966&amp;"=(18*"&amp;"3)/"&amp;"100"</f>
        <v>Объем: 0,54=(18*3)/100</v>
      </c>
    </row>
    <row r="171" spans="1:35" ht="14.4" x14ac:dyDescent="0.3">
      <c r="A171" s="19"/>
      <c r="B171" s="19"/>
      <c r="C171" s="19" t="s">
        <v>969</v>
      </c>
      <c r="D171" s="21"/>
      <c r="E171" s="20"/>
      <c r="F171" s="23">
        <f>Source!AO966</f>
        <v>1577.53</v>
      </c>
      <c r="G171" s="22" t="str">
        <f>Source!DG966</f>
        <v/>
      </c>
      <c r="H171" s="20">
        <f>Source!AV966</f>
        <v>1.0469999999999999</v>
      </c>
      <c r="I171" s="23">
        <f>ROUND((ROUND((Source!AF966*Source!AV966*Source!I966),2)),2)</f>
        <v>891.9</v>
      </c>
      <c r="J171" s="20">
        <f>IF(Source!BA966&lt;&gt; 0, Source!BA966, 1)</f>
        <v>25.44</v>
      </c>
      <c r="K171" s="23">
        <f>Source!S966</f>
        <v>22689.94</v>
      </c>
      <c r="W171">
        <f>I171</f>
        <v>891.9</v>
      </c>
    </row>
    <row r="172" spans="1:35" ht="14.4" x14ac:dyDescent="0.3">
      <c r="A172" s="19"/>
      <c r="B172" s="19"/>
      <c r="C172" s="19" t="s">
        <v>976</v>
      </c>
      <c r="D172" s="21"/>
      <c r="E172" s="20"/>
      <c r="F172" s="23">
        <f>Source!AM966</f>
        <v>11.91</v>
      </c>
      <c r="G172" s="22" t="str">
        <f>Source!DE966</f>
        <v/>
      </c>
      <c r="H172" s="20">
        <f>Source!AV966</f>
        <v>1.0469999999999999</v>
      </c>
      <c r="I172" s="23">
        <f>(ROUND((ROUND(((Source!ET966)*Source!AV966*Source!I966),2)),2)+ROUND((ROUND(((Source!AE966-(Source!EU966))*Source!AV966*Source!I966),2)),2))</f>
        <v>6.73</v>
      </c>
      <c r="J172" s="20">
        <f>IF(Source!BB966&lt;&gt; 0, Source!BB966, 1)</f>
        <v>10.47</v>
      </c>
      <c r="K172" s="23">
        <f>Source!Q966</f>
        <v>70.459999999999994</v>
      </c>
    </row>
    <row r="173" spans="1:35" ht="14.4" x14ac:dyDescent="0.3">
      <c r="A173" s="19"/>
      <c r="B173" s="19"/>
      <c r="C173" s="19" t="s">
        <v>977</v>
      </c>
      <c r="D173" s="21"/>
      <c r="E173" s="20"/>
      <c r="F173" s="23">
        <f>Source!AN966</f>
        <v>2.81</v>
      </c>
      <c r="G173" s="22" t="str">
        <f>Source!DF966</f>
        <v/>
      </c>
      <c r="H173" s="20">
        <f>Source!AV966</f>
        <v>1.0469999999999999</v>
      </c>
      <c r="I173" s="31">
        <f>ROUND((ROUND((Source!AE966*Source!AV966*Source!I966),2)),2)</f>
        <v>1.59</v>
      </c>
      <c r="J173" s="20">
        <f>IF(Source!BS966&lt;&gt; 0, Source!BS966, 1)</f>
        <v>25.44</v>
      </c>
      <c r="K173" s="31">
        <f>Source!R966</f>
        <v>40.450000000000003</v>
      </c>
      <c r="W173">
        <f>I173</f>
        <v>1.59</v>
      </c>
    </row>
    <row r="174" spans="1:35" ht="14.4" x14ac:dyDescent="0.3">
      <c r="A174" s="19"/>
      <c r="B174" s="19"/>
      <c r="C174" s="19" t="s">
        <v>981</v>
      </c>
      <c r="D174" s="21"/>
      <c r="E174" s="20"/>
      <c r="F174" s="23">
        <f>Source!AL966</f>
        <v>888.6</v>
      </c>
      <c r="G174" s="22" t="str">
        <f>Source!DD966</f>
        <v/>
      </c>
      <c r="H174" s="20">
        <f>Source!AW966</f>
        <v>1</v>
      </c>
      <c r="I174" s="23">
        <f>ROUND((ROUND((Source!AC966*Source!AW966*Source!I966),2)),2)</f>
        <v>479.84</v>
      </c>
      <c r="J174" s="20">
        <f>IF(Source!BC966&lt;&gt; 0, Source!BC966, 1)</f>
        <v>6.58</v>
      </c>
      <c r="K174" s="23">
        <f>Source!P966</f>
        <v>3157.35</v>
      </c>
    </row>
    <row r="175" spans="1:35" ht="14.4" x14ac:dyDescent="0.3">
      <c r="A175" s="19"/>
      <c r="B175" s="19"/>
      <c r="C175" s="19" t="s">
        <v>970</v>
      </c>
      <c r="D175" s="21" t="s">
        <v>971</v>
      </c>
      <c r="E175" s="20">
        <f>Source!DN966</f>
        <v>112</v>
      </c>
      <c r="F175" s="23"/>
      <c r="G175" s="22"/>
      <c r="H175" s="20"/>
      <c r="I175" s="23">
        <f>SUM(Q169:Q174)</f>
        <v>998.93</v>
      </c>
      <c r="J175" s="20">
        <f>Source!BZ966</f>
        <v>90</v>
      </c>
      <c r="K175" s="23">
        <f>SUM(R169:R174)</f>
        <v>20420.95</v>
      </c>
    </row>
    <row r="176" spans="1:35" ht="14.4" x14ac:dyDescent="0.3">
      <c r="A176" s="19"/>
      <c r="B176" s="19"/>
      <c r="C176" s="19" t="s">
        <v>972</v>
      </c>
      <c r="D176" s="21" t="s">
        <v>971</v>
      </c>
      <c r="E176" s="20">
        <f>Source!DO966</f>
        <v>70</v>
      </c>
      <c r="F176" s="23"/>
      <c r="G176" s="22"/>
      <c r="H176" s="20"/>
      <c r="I176" s="23">
        <f>SUM(S169:S175)</f>
        <v>624.33000000000004</v>
      </c>
      <c r="J176" s="20">
        <f>Source!CA966</f>
        <v>43</v>
      </c>
      <c r="K176" s="23">
        <f>SUM(T169:T175)</f>
        <v>9756.67</v>
      </c>
    </row>
    <row r="177" spans="1:35" ht="14.4" x14ac:dyDescent="0.3">
      <c r="A177" s="19"/>
      <c r="B177" s="19"/>
      <c r="C177" s="19" t="s">
        <v>978</v>
      </c>
      <c r="D177" s="21" t="s">
        <v>971</v>
      </c>
      <c r="E177" s="20">
        <f>175</f>
        <v>175</v>
      </c>
      <c r="F177" s="23"/>
      <c r="G177" s="22"/>
      <c r="H177" s="20"/>
      <c r="I177" s="23">
        <f>SUM(U169:U176)</f>
        <v>2.78</v>
      </c>
      <c r="J177" s="20">
        <f>157</f>
        <v>157</v>
      </c>
      <c r="K177" s="23">
        <f>SUM(V169:V176)</f>
        <v>63.51</v>
      </c>
    </row>
    <row r="178" spans="1:35" ht="14.4" x14ac:dyDescent="0.3">
      <c r="A178" s="26"/>
      <c r="B178" s="26"/>
      <c r="C178" s="26" t="s">
        <v>973</v>
      </c>
      <c r="D178" s="27" t="s">
        <v>974</v>
      </c>
      <c r="E178" s="28">
        <f>Source!AQ966</f>
        <v>116.43</v>
      </c>
      <c r="F178" s="29"/>
      <c r="G178" s="30" t="str">
        <f>Source!DI966</f>
        <v/>
      </c>
      <c r="H178" s="28">
        <f>Source!AV966</f>
        <v>1.0469999999999999</v>
      </c>
      <c r="I178" s="29">
        <f>Source!U966</f>
        <v>65.827193399999999</v>
      </c>
      <c r="J178" s="28"/>
      <c r="K178" s="29"/>
      <c r="AB178" s="25">
        <f>I178</f>
        <v>65.827193399999999</v>
      </c>
    </row>
    <row r="179" spans="1:35" ht="13.8" x14ac:dyDescent="0.25">
      <c r="C179" s="13" t="s">
        <v>975</v>
      </c>
      <c r="H179" s="50">
        <f>I171+I172+I174+I175+I176+I177+0</f>
        <v>3004.51</v>
      </c>
      <c r="I179" s="50"/>
      <c r="J179" s="50">
        <f>K171+K172+K174+K175+K176+K177+0</f>
        <v>56158.879999999997</v>
      </c>
      <c r="K179" s="50"/>
      <c r="O179" s="25">
        <f>I171+I172+I174+I175+I176+I177+0</f>
        <v>3004.51</v>
      </c>
      <c r="P179" s="25">
        <f>K171+K172+K174+K175+K176+K177+0</f>
        <v>56158.879999999997</v>
      </c>
      <c r="X179">
        <f>IF(Source!BI966&lt;=1,I171+I172+I174+I175+I176+I177-0, 0)</f>
        <v>0</v>
      </c>
      <c r="Y179">
        <f>IF(Source!BI966=2,I171+I172+I174+I175+I176+I177-0, 0)</f>
        <v>3004.51</v>
      </c>
      <c r="Z179">
        <f>IF(Source!BI966=3,I171+I172+I174+I175+I176+I177-0, 0)</f>
        <v>0</v>
      </c>
      <c r="AA179">
        <f>IF(Source!BI966=4,I171+I172+I174+I175+I176+I177,0)</f>
        <v>0</v>
      </c>
    </row>
    <row r="181" spans="1:35" ht="55.2" x14ac:dyDescent="0.3">
      <c r="A181" s="19">
        <v>18</v>
      </c>
      <c r="B181" s="19" t="str">
        <f>Source!F967</f>
        <v>3.13-30-1</v>
      </c>
      <c r="C181" s="19" t="s">
        <v>241</v>
      </c>
      <c r="D181" s="21" t="str">
        <f>Source!H967</f>
        <v>100 м2 покрытия</v>
      </c>
      <c r="E181" s="20">
        <f>Source!I967</f>
        <v>8.8999999999999996E-2</v>
      </c>
      <c r="F181" s="23"/>
      <c r="G181" s="22"/>
      <c r="H181" s="20"/>
      <c r="I181" s="23"/>
      <c r="J181" s="20"/>
      <c r="K181" s="23"/>
      <c r="Q181">
        <f>ROUND((Source!DN967/100)*(ROUND((ROUND((Source!AF967*Source!AV967*Source!I967),2)),2)), 2)</f>
        <v>188.93</v>
      </c>
      <c r="R181">
        <f>Source!X967</f>
        <v>3890.81</v>
      </c>
      <c r="S181">
        <f>ROUND((Source!DO967/100)*(ROUND((ROUND((Source!AF967*Source!AV967*Source!I967),2)),2)), 2)</f>
        <v>138.55000000000001</v>
      </c>
      <c r="T181">
        <f>Source!Y967</f>
        <v>1876.74</v>
      </c>
      <c r="U181">
        <f>ROUND((175/100)*(ROUND((ROUND((Source!AE967*Source!AV967*Source!I967),2)),2)), 2)</f>
        <v>6</v>
      </c>
      <c r="V181">
        <f>ROUND((157/100)*(ROUND((ROUND((Source!AE967*Source!AV967*Source!I967),2)*Source!BS967),2)), 2)</f>
        <v>137</v>
      </c>
      <c r="AI181">
        <v>0</v>
      </c>
    </row>
    <row r="182" spans="1:35" x14ac:dyDescent="0.25">
      <c r="C182" s="24" t="str">
        <f>"Объем: "&amp;Source!I967&amp;"=8,9/"&amp;"100"</f>
        <v>Объем: 0,089=8,9/100</v>
      </c>
    </row>
    <row r="183" spans="1:35" ht="14.4" x14ac:dyDescent="0.3">
      <c r="A183" s="19"/>
      <c r="B183" s="19"/>
      <c r="C183" s="19" t="s">
        <v>969</v>
      </c>
      <c r="D183" s="21"/>
      <c r="E183" s="20"/>
      <c r="F183" s="23">
        <f>Source!AO967</f>
        <v>1930.91</v>
      </c>
      <c r="G183" s="22" t="str">
        <f>Source!DG967</f>
        <v/>
      </c>
      <c r="H183" s="20">
        <f>Source!AV967</f>
        <v>1.0469999999999999</v>
      </c>
      <c r="I183" s="23">
        <f>ROUND((ROUND((Source!AF967*Source!AV967*Source!I967),2)),2)</f>
        <v>179.93</v>
      </c>
      <c r="J183" s="20">
        <f>IF(Source!BA967&lt;&gt; 0, Source!BA967, 1)</f>
        <v>25.44</v>
      </c>
      <c r="K183" s="23">
        <f>Source!S967</f>
        <v>4577.42</v>
      </c>
      <c r="W183">
        <f>I183</f>
        <v>179.93</v>
      </c>
    </row>
    <row r="184" spans="1:35" ht="14.4" x14ac:dyDescent="0.3">
      <c r="A184" s="19"/>
      <c r="B184" s="19"/>
      <c r="C184" s="19" t="s">
        <v>976</v>
      </c>
      <c r="D184" s="21"/>
      <c r="E184" s="20"/>
      <c r="F184" s="23">
        <f>Source!AM967</f>
        <v>399.88</v>
      </c>
      <c r="G184" s="22" t="str">
        <f>Source!DE967</f>
        <v/>
      </c>
      <c r="H184" s="20">
        <f>Source!AV967</f>
        <v>1.0469999999999999</v>
      </c>
      <c r="I184" s="23">
        <f>(ROUND((ROUND(((Source!ET967)*Source!AV967*Source!I967),2)),2)+ROUND((ROUND(((Source!AE967-(Source!EU967))*Source!AV967*Source!I967),2)),2))</f>
        <v>37.26</v>
      </c>
      <c r="J184" s="20">
        <f>IF(Source!BB967&lt;&gt; 0, Source!BB967, 1)</f>
        <v>6.33</v>
      </c>
      <c r="K184" s="23">
        <f>Source!Q967</f>
        <v>235.86</v>
      </c>
    </row>
    <row r="185" spans="1:35" ht="14.4" x14ac:dyDescent="0.3">
      <c r="A185" s="19"/>
      <c r="B185" s="19"/>
      <c r="C185" s="19" t="s">
        <v>977</v>
      </c>
      <c r="D185" s="21"/>
      <c r="E185" s="20"/>
      <c r="F185" s="23">
        <f>Source!AN967</f>
        <v>36.799999999999997</v>
      </c>
      <c r="G185" s="22" t="str">
        <f>Source!DF967</f>
        <v/>
      </c>
      <c r="H185" s="20">
        <f>Source!AV967</f>
        <v>1.0469999999999999</v>
      </c>
      <c r="I185" s="31">
        <f>ROUND((ROUND((Source!AE967*Source!AV967*Source!I967),2)),2)</f>
        <v>3.43</v>
      </c>
      <c r="J185" s="20">
        <f>IF(Source!BS967&lt;&gt; 0, Source!BS967, 1)</f>
        <v>25.44</v>
      </c>
      <c r="K185" s="31">
        <f>Source!R967</f>
        <v>87.26</v>
      </c>
      <c r="W185">
        <f>I185</f>
        <v>3.43</v>
      </c>
    </row>
    <row r="186" spans="1:35" ht="14.4" x14ac:dyDescent="0.3">
      <c r="A186" s="19"/>
      <c r="B186" s="19"/>
      <c r="C186" s="19" t="s">
        <v>981</v>
      </c>
      <c r="D186" s="21"/>
      <c r="E186" s="20"/>
      <c r="F186" s="23">
        <f>Source!AL967</f>
        <v>516.52</v>
      </c>
      <c r="G186" s="22" t="str">
        <f>Source!DD967</f>
        <v/>
      </c>
      <c r="H186" s="20">
        <f>Source!AW967</f>
        <v>1</v>
      </c>
      <c r="I186" s="23">
        <f>ROUND((ROUND((Source!AC967*Source!AW967*Source!I967),2)),2)</f>
        <v>45.97</v>
      </c>
      <c r="J186" s="20">
        <f>IF(Source!BC967&lt;&gt; 0, Source!BC967, 1)</f>
        <v>2.64</v>
      </c>
      <c r="K186" s="23">
        <f>Source!P967</f>
        <v>121.36</v>
      </c>
    </row>
    <row r="187" spans="1:35" ht="14.4" x14ac:dyDescent="0.3">
      <c r="A187" s="19"/>
      <c r="B187" s="19"/>
      <c r="C187" s="19" t="s">
        <v>970</v>
      </c>
      <c r="D187" s="21" t="s">
        <v>971</v>
      </c>
      <c r="E187" s="20">
        <f>Source!DN967</f>
        <v>105</v>
      </c>
      <c r="F187" s="23"/>
      <c r="G187" s="22"/>
      <c r="H187" s="20"/>
      <c r="I187" s="23">
        <f>SUM(Q181:Q186)</f>
        <v>188.93</v>
      </c>
      <c r="J187" s="20">
        <f>Source!BZ967</f>
        <v>85</v>
      </c>
      <c r="K187" s="23">
        <f>SUM(R181:R186)</f>
        <v>3890.81</v>
      </c>
    </row>
    <row r="188" spans="1:35" ht="14.4" x14ac:dyDescent="0.3">
      <c r="A188" s="19"/>
      <c r="B188" s="19"/>
      <c r="C188" s="19" t="s">
        <v>972</v>
      </c>
      <c r="D188" s="21" t="s">
        <v>971</v>
      </c>
      <c r="E188" s="20">
        <f>Source!DO967</f>
        <v>77</v>
      </c>
      <c r="F188" s="23"/>
      <c r="G188" s="22"/>
      <c r="H188" s="20"/>
      <c r="I188" s="23">
        <f>SUM(S181:S187)</f>
        <v>138.55000000000001</v>
      </c>
      <c r="J188" s="20">
        <f>Source!CA967</f>
        <v>41</v>
      </c>
      <c r="K188" s="23">
        <f>SUM(T181:T187)</f>
        <v>1876.74</v>
      </c>
    </row>
    <row r="189" spans="1:35" ht="14.4" x14ac:dyDescent="0.3">
      <c r="A189" s="19"/>
      <c r="B189" s="19"/>
      <c r="C189" s="19" t="s">
        <v>978</v>
      </c>
      <c r="D189" s="21" t="s">
        <v>971</v>
      </c>
      <c r="E189" s="20">
        <f>175</f>
        <v>175</v>
      </c>
      <c r="F189" s="23"/>
      <c r="G189" s="22"/>
      <c r="H189" s="20"/>
      <c r="I189" s="23">
        <f>SUM(U181:U188)</f>
        <v>6</v>
      </c>
      <c r="J189" s="20">
        <f>157</f>
        <v>157</v>
      </c>
      <c r="K189" s="23">
        <f>SUM(V181:V188)</f>
        <v>137</v>
      </c>
    </row>
    <row r="190" spans="1:35" ht="14.4" x14ac:dyDescent="0.3">
      <c r="A190" s="26"/>
      <c r="B190" s="26"/>
      <c r="C190" s="26" t="s">
        <v>973</v>
      </c>
      <c r="D190" s="27" t="s">
        <v>974</v>
      </c>
      <c r="E190" s="28">
        <f>Source!AQ967</f>
        <v>135</v>
      </c>
      <c r="F190" s="29"/>
      <c r="G190" s="30" t="str">
        <f>Source!DI967</f>
        <v/>
      </c>
      <c r="H190" s="28">
        <f>Source!AV967</f>
        <v>1.0469999999999999</v>
      </c>
      <c r="I190" s="29">
        <f>Source!U967</f>
        <v>12.579704999999999</v>
      </c>
      <c r="J190" s="28"/>
      <c r="K190" s="29"/>
      <c r="AB190" s="25">
        <f>I190</f>
        <v>12.579704999999999</v>
      </c>
    </row>
    <row r="191" spans="1:35" ht="13.8" x14ac:dyDescent="0.25">
      <c r="C191" s="13" t="s">
        <v>975</v>
      </c>
      <c r="H191" s="50">
        <f>I183+I184+I186+I187+I188+I189+0</f>
        <v>596.64</v>
      </c>
      <c r="I191" s="50"/>
      <c r="J191" s="50">
        <f>K183+K184+K186+K187+K188+K189+0</f>
        <v>10839.189999999999</v>
      </c>
      <c r="K191" s="50"/>
      <c r="O191" s="25">
        <f>I183+I184+I186+I187+I188+I189+0</f>
        <v>596.64</v>
      </c>
      <c r="P191" s="25">
        <f>K183+K184+K186+K187+K188+K189+0</f>
        <v>10839.189999999999</v>
      </c>
      <c r="X191">
        <f>IF(Source!BI967&lt;=1,I183+I184+I186+I187+I188+I189-0, 0)</f>
        <v>596.64</v>
      </c>
      <c r="Y191">
        <f>IF(Source!BI967=2,I183+I184+I186+I187+I188+I189-0, 0)</f>
        <v>0</v>
      </c>
      <c r="Z191">
        <f>IF(Source!BI967=3,I183+I184+I186+I187+I188+I189-0, 0)</f>
        <v>0</v>
      </c>
      <c r="AA191">
        <f>IF(Source!BI967=4,I183+I184+I186+I187+I188+I189,0)</f>
        <v>0</v>
      </c>
    </row>
    <row r="193" spans="1:35" ht="41.4" x14ac:dyDescent="0.3">
      <c r="A193" s="26">
        <v>19</v>
      </c>
      <c r="B193" s="26" t="str">
        <f>Source!F968</f>
        <v>цена поставщика</v>
      </c>
      <c r="C193" s="26" t="s">
        <v>987</v>
      </c>
      <c r="D193" s="27" t="str">
        <f>Source!H968</f>
        <v>кг</v>
      </c>
      <c r="E193" s="28">
        <f>Source!I968</f>
        <v>17</v>
      </c>
      <c r="F193" s="29">
        <f>Source!AL968</f>
        <v>70.52</v>
      </c>
      <c r="G193" s="30" t="str">
        <f>Source!DD968</f>
        <v/>
      </c>
      <c r="H193" s="28">
        <f>Source!AW968</f>
        <v>1</v>
      </c>
      <c r="I193" s="29">
        <f>ROUND((ROUND((Source!AC968*Source!AW968*Source!I968),2)),2)</f>
        <v>1198.8399999999999</v>
      </c>
      <c r="J193" s="28">
        <f>IF(Source!BC968&lt;&gt; 0, Source!BC968, 1)</f>
        <v>6.34</v>
      </c>
      <c r="K193" s="29">
        <f>Source!P968</f>
        <v>7600.65</v>
      </c>
      <c r="Q193">
        <f>ROUND((Source!DN968/100)*(ROUND((ROUND((Source!AF968*Source!AV968*Source!I968),2)),2)), 2)</f>
        <v>0</v>
      </c>
      <c r="R193">
        <f>Source!X968</f>
        <v>0</v>
      </c>
      <c r="S193">
        <f>ROUND((Source!DO968/100)*(ROUND((ROUND((Source!AF968*Source!AV968*Source!I968),2)),2)), 2)</f>
        <v>0</v>
      </c>
      <c r="T193">
        <f>Source!Y968</f>
        <v>0</v>
      </c>
      <c r="U193">
        <f>ROUND((175/100)*(ROUND((ROUND((Source!AE968*Source!AV968*Source!I968),2)),2)), 2)</f>
        <v>0</v>
      </c>
      <c r="V193">
        <f>ROUND((157/100)*(ROUND((ROUND((Source!AE968*Source!AV968*Source!I968),2)*Source!BS968),2)), 2)</f>
        <v>0</v>
      </c>
      <c r="AI193">
        <v>3</v>
      </c>
    </row>
    <row r="194" spans="1:35" ht="13.8" x14ac:dyDescent="0.25">
      <c r="C194" s="13" t="s">
        <v>975</v>
      </c>
      <c r="H194" s="50">
        <f>I193+0</f>
        <v>1198.8399999999999</v>
      </c>
      <c r="I194" s="50"/>
      <c r="J194" s="50">
        <f>K193+0</f>
        <v>7600.65</v>
      </c>
      <c r="K194" s="50"/>
      <c r="O194" s="25">
        <f>I193+0</f>
        <v>1198.8399999999999</v>
      </c>
      <c r="P194" s="25">
        <f>K193+0</f>
        <v>7600.65</v>
      </c>
      <c r="X194">
        <f>IF(Source!BI968&lt;=1,I193-0, 0)</f>
        <v>0</v>
      </c>
      <c r="Y194">
        <f>IF(Source!BI968=2,I193-0, 0)</f>
        <v>1198.8399999999999</v>
      </c>
      <c r="Z194">
        <f>IF(Source!BI968=3,I193-0, 0)</f>
        <v>0</v>
      </c>
      <c r="AA194">
        <f>IF(Source!BI968=4,I193,0)</f>
        <v>0</v>
      </c>
    </row>
    <row r="197" spans="1:35" ht="13.8" x14ac:dyDescent="0.25">
      <c r="A197" s="53" t="str">
        <f>CONCATENATE("Итого по разделу: ",IF(Source!G970&lt;&gt;"Новый раздел", Source!G970, ""))</f>
        <v>Итого по разделу: Монтажные работы</v>
      </c>
      <c r="B197" s="53"/>
      <c r="C197" s="53"/>
      <c r="D197" s="53"/>
      <c r="E197" s="53"/>
      <c r="F197" s="53"/>
      <c r="G197" s="53"/>
      <c r="H197" s="51">
        <f>SUM(O29:O196)</f>
        <v>8993.2200000000012</v>
      </c>
      <c r="I197" s="52"/>
      <c r="J197" s="51">
        <f>SUM(P29:P196)</f>
        <v>141544.66</v>
      </c>
      <c r="K197" s="52"/>
    </row>
    <row r="198" spans="1:35" hidden="1" x14ac:dyDescent="0.25">
      <c r="A198" t="s">
        <v>979</v>
      </c>
      <c r="H198">
        <f>SUM(AC29:AC197)</f>
        <v>0</v>
      </c>
      <c r="J198">
        <f>SUM(AD29:AD197)</f>
        <v>0</v>
      </c>
    </row>
    <row r="199" spans="1:35" hidden="1" x14ac:dyDescent="0.25">
      <c r="A199" t="s">
        <v>980</v>
      </c>
      <c r="H199">
        <f>SUM(AE29:AE198)</f>
        <v>0</v>
      </c>
      <c r="J199">
        <f>SUM(AF29:AF198)</f>
        <v>0</v>
      </c>
    </row>
    <row r="201" spans="1:35" ht="16.8" x14ac:dyDescent="0.3">
      <c r="A201" s="37" t="str">
        <f>CONCATENATE("Раздел: ",IF(Source!G1000&lt;&gt;"Новый раздел", Source!G1000, ""))</f>
        <v>Раздел: Заземление</v>
      </c>
      <c r="B201" s="37"/>
      <c r="C201" s="37"/>
      <c r="D201" s="37"/>
      <c r="E201" s="37"/>
      <c r="F201" s="37"/>
      <c r="G201" s="37"/>
      <c r="H201" s="37"/>
      <c r="I201" s="37"/>
      <c r="J201" s="37"/>
      <c r="K201" s="37"/>
    </row>
    <row r="202" spans="1:35" ht="41.4" x14ac:dyDescent="0.3">
      <c r="A202" s="19">
        <v>20</v>
      </c>
      <c r="B202" s="19" t="str">
        <f>Source!F1004</f>
        <v>4.8-187-2</v>
      </c>
      <c r="C202" s="19" t="s">
        <v>635</v>
      </c>
      <c r="D202" s="21" t="str">
        <f>Source!H1004</f>
        <v>100 м</v>
      </c>
      <c r="E202" s="20">
        <f>Source!I1004</f>
        <v>0.4</v>
      </c>
      <c r="F202" s="23"/>
      <c r="G202" s="22"/>
      <c r="H202" s="20"/>
      <c r="I202" s="23"/>
      <c r="J202" s="20"/>
      <c r="K202" s="23"/>
      <c r="Q202">
        <f>ROUND((Source!DN1004/100)*(ROUND((ROUND((Source!AF1004*Source!AV1004*Source!I1004),2)),2)), 2)</f>
        <v>84.87</v>
      </c>
      <c r="R202">
        <f>Source!X1004</f>
        <v>1735.06</v>
      </c>
      <c r="S202">
        <f>ROUND((Source!DO1004/100)*(ROUND((ROUND((Source!AF1004*Source!AV1004*Source!I1004),2)),2)), 2)</f>
        <v>53.05</v>
      </c>
      <c r="T202">
        <f>Source!Y1004</f>
        <v>828.97</v>
      </c>
      <c r="U202">
        <f>ROUND((175/100)*(ROUND((ROUND((Source!AE1004*Source!AV1004*Source!I1004),2)),2)), 2)</f>
        <v>8.35</v>
      </c>
      <c r="V202">
        <f>ROUND((157/100)*(ROUND((ROUND((Source!AE1004*Source!AV1004*Source!I1004),2)*Source!BS1004),2)), 2)</f>
        <v>190.52</v>
      </c>
      <c r="AI202">
        <v>0</v>
      </c>
    </row>
    <row r="203" spans="1:35" x14ac:dyDescent="0.25">
      <c r="C203" s="24" t="str">
        <f>"Объем: "&amp;Source!I1004&amp;"=40/"&amp;"100"</f>
        <v>Объем: 0,4=40/100</v>
      </c>
    </row>
    <row r="204" spans="1:35" ht="14.4" x14ac:dyDescent="0.3">
      <c r="A204" s="19"/>
      <c r="B204" s="19"/>
      <c r="C204" s="19" t="s">
        <v>969</v>
      </c>
      <c r="D204" s="21"/>
      <c r="E204" s="20"/>
      <c r="F204" s="23">
        <f>Source!AO1004</f>
        <v>177.55</v>
      </c>
      <c r="G204" s="22" t="str">
        <f>Source!DG1004</f>
        <v/>
      </c>
      <c r="H204" s="20">
        <f>Source!AV1004</f>
        <v>1.0669999999999999</v>
      </c>
      <c r="I204" s="23">
        <f>ROUND((ROUND((Source!AF1004*Source!AV1004*Source!I1004),2)),2)</f>
        <v>75.78</v>
      </c>
      <c r="J204" s="20">
        <f>IF(Source!BA1004&lt;&gt; 0, Source!BA1004, 1)</f>
        <v>25.44</v>
      </c>
      <c r="K204" s="23">
        <f>Source!S1004</f>
        <v>1927.84</v>
      </c>
      <c r="W204">
        <f>I204</f>
        <v>75.78</v>
      </c>
    </row>
    <row r="205" spans="1:35" ht="14.4" x14ac:dyDescent="0.3">
      <c r="A205" s="19"/>
      <c r="B205" s="19"/>
      <c r="C205" s="19" t="s">
        <v>976</v>
      </c>
      <c r="D205" s="21"/>
      <c r="E205" s="20"/>
      <c r="F205" s="23">
        <f>Source!AM1004</f>
        <v>134.11000000000001</v>
      </c>
      <c r="G205" s="22" t="str">
        <f>Source!DE1004</f>
        <v/>
      </c>
      <c r="H205" s="20">
        <f>Source!AV1004</f>
        <v>1.0669999999999999</v>
      </c>
      <c r="I205" s="23">
        <f>(ROUND((ROUND(((Source!ET1004)*Source!AV1004*Source!I1004),2)),2)+ROUND((ROUND(((Source!AE1004-(Source!EU1004))*Source!AV1004*Source!I1004),2)),2))</f>
        <v>57.24</v>
      </c>
      <c r="J205" s="20">
        <f>IF(Source!BB1004&lt;&gt; 0, Source!BB1004, 1)</f>
        <v>7.48</v>
      </c>
      <c r="K205" s="23">
        <f>Source!Q1004</f>
        <v>428.16</v>
      </c>
    </row>
    <row r="206" spans="1:35" ht="14.4" x14ac:dyDescent="0.3">
      <c r="A206" s="19"/>
      <c r="B206" s="19"/>
      <c r="C206" s="19" t="s">
        <v>977</v>
      </c>
      <c r="D206" s="21"/>
      <c r="E206" s="20"/>
      <c r="F206" s="23">
        <f>Source!AN1004</f>
        <v>11.17</v>
      </c>
      <c r="G206" s="22" t="str">
        <f>Source!DF1004</f>
        <v/>
      </c>
      <c r="H206" s="20">
        <f>Source!AV1004</f>
        <v>1.0669999999999999</v>
      </c>
      <c r="I206" s="31">
        <f>ROUND((ROUND((Source!AE1004*Source!AV1004*Source!I1004),2)),2)</f>
        <v>4.7699999999999996</v>
      </c>
      <c r="J206" s="20">
        <f>IF(Source!BS1004&lt;&gt; 0, Source!BS1004, 1)</f>
        <v>25.44</v>
      </c>
      <c r="K206" s="31">
        <f>Source!R1004</f>
        <v>121.35</v>
      </c>
      <c r="W206">
        <f>I206</f>
        <v>4.7699999999999996</v>
      </c>
    </row>
    <row r="207" spans="1:35" ht="14.4" x14ac:dyDescent="0.3">
      <c r="A207" s="19"/>
      <c r="B207" s="19"/>
      <c r="C207" s="19" t="s">
        <v>981</v>
      </c>
      <c r="D207" s="21"/>
      <c r="E207" s="20"/>
      <c r="F207" s="23">
        <f>Source!AL1004</f>
        <v>210.7</v>
      </c>
      <c r="G207" s="22" t="str">
        <f>Source!DD1004</f>
        <v/>
      </c>
      <c r="H207" s="20">
        <f>Source!AW1004</f>
        <v>1.081</v>
      </c>
      <c r="I207" s="23">
        <f>ROUND((ROUND((Source!AC1004*Source!AW1004*Source!I1004),2)),2)</f>
        <v>91.11</v>
      </c>
      <c r="J207" s="20">
        <f>IF(Source!BC1004&lt;&gt; 0, Source!BC1004, 1)</f>
        <v>6.58</v>
      </c>
      <c r="K207" s="23">
        <f>Source!P1004</f>
        <v>599.5</v>
      </c>
    </row>
    <row r="208" spans="1:35" ht="14.4" x14ac:dyDescent="0.3">
      <c r="A208" s="19"/>
      <c r="B208" s="19"/>
      <c r="C208" s="19" t="s">
        <v>970</v>
      </c>
      <c r="D208" s="21" t="s">
        <v>971</v>
      </c>
      <c r="E208" s="20">
        <f>Source!DN1004</f>
        <v>112</v>
      </c>
      <c r="F208" s="23"/>
      <c r="G208" s="22"/>
      <c r="H208" s="20"/>
      <c r="I208" s="23">
        <f>SUM(Q202:Q207)</f>
        <v>84.87</v>
      </c>
      <c r="J208" s="20">
        <f>Source!BZ1004</f>
        <v>90</v>
      </c>
      <c r="K208" s="23">
        <f>SUM(R202:R207)</f>
        <v>1735.06</v>
      </c>
    </row>
    <row r="209" spans="1:35" ht="14.4" x14ac:dyDescent="0.3">
      <c r="A209" s="19"/>
      <c r="B209" s="19"/>
      <c r="C209" s="19" t="s">
        <v>972</v>
      </c>
      <c r="D209" s="21" t="s">
        <v>971</v>
      </c>
      <c r="E209" s="20">
        <f>Source!DO1004</f>
        <v>70</v>
      </c>
      <c r="F209" s="23"/>
      <c r="G209" s="22"/>
      <c r="H209" s="20"/>
      <c r="I209" s="23">
        <f>SUM(S202:S208)</f>
        <v>53.05</v>
      </c>
      <c r="J209" s="20">
        <f>Source!CA1004</f>
        <v>43</v>
      </c>
      <c r="K209" s="23">
        <f>SUM(T202:T208)</f>
        <v>828.97</v>
      </c>
    </row>
    <row r="210" spans="1:35" ht="14.4" x14ac:dyDescent="0.3">
      <c r="A210" s="19"/>
      <c r="B210" s="19"/>
      <c r="C210" s="19" t="s">
        <v>978</v>
      </c>
      <c r="D210" s="21" t="s">
        <v>971</v>
      </c>
      <c r="E210" s="20">
        <f>175</f>
        <v>175</v>
      </c>
      <c r="F210" s="23"/>
      <c r="G210" s="22"/>
      <c r="H210" s="20"/>
      <c r="I210" s="23">
        <f>SUM(U202:U209)</f>
        <v>8.35</v>
      </c>
      <c r="J210" s="20">
        <f>157</f>
        <v>157</v>
      </c>
      <c r="K210" s="23">
        <f>SUM(V202:V209)</f>
        <v>190.52</v>
      </c>
    </row>
    <row r="211" spans="1:35" ht="14.4" x14ac:dyDescent="0.3">
      <c r="A211" s="26"/>
      <c r="B211" s="26"/>
      <c r="C211" s="26" t="s">
        <v>973</v>
      </c>
      <c r="D211" s="27" t="s">
        <v>974</v>
      </c>
      <c r="E211" s="28">
        <f>Source!AQ1004</f>
        <v>14.4</v>
      </c>
      <c r="F211" s="29"/>
      <c r="G211" s="30" t="str">
        <f>Source!DI1004</f>
        <v/>
      </c>
      <c r="H211" s="28">
        <f>Source!AV1004</f>
        <v>1.0669999999999999</v>
      </c>
      <c r="I211" s="29">
        <f>Source!U1004</f>
        <v>6.1459200000000003</v>
      </c>
      <c r="J211" s="28"/>
      <c r="K211" s="29"/>
      <c r="AB211" s="25">
        <f>I211</f>
        <v>6.1459200000000003</v>
      </c>
    </row>
    <row r="212" spans="1:35" ht="13.8" x14ac:dyDescent="0.25">
      <c r="C212" s="13" t="s">
        <v>975</v>
      </c>
      <c r="H212" s="50">
        <f>I204+I205+I207+I208+I209+I210+0</f>
        <v>370.40000000000003</v>
      </c>
      <c r="I212" s="50"/>
      <c r="J212" s="50">
        <f>K204+K205+K207+K208+K209+K210+0</f>
        <v>5710.05</v>
      </c>
      <c r="K212" s="50"/>
      <c r="O212" s="25">
        <f>I204+I205+I207+I208+I209+I210+0</f>
        <v>370.40000000000003</v>
      </c>
      <c r="P212" s="25">
        <f>K204+K205+K207+K208+K209+K210+0</f>
        <v>5710.05</v>
      </c>
      <c r="X212">
        <f>IF(Source!BI1004&lt;=1,I204+I205+I207+I208+I209+I210-0, 0)</f>
        <v>0</v>
      </c>
      <c r="Y212">
        <f>IF(Source!BI1004=2,I204+I205+I207+I208+I209+I210-0, 0)</f>
        <v>370.40000000000003</v>
      </c>
      <c r="Z212">
        <f>IF(Source!BI1004=3,I204+I205+I207+I208+I209+I210-0, 0)</f>
        <v>0</v>
      </c>
      <c r="AA212">
        <f>IF(Source!BI1004=4,I204+I205+I207+I208+I209+I210,0)</f>
        <v>0</v>
      </c>
    </row>
    <row r="214" spans="1:35" ht="27.6" x14ac:dyDescent="0.3">
      <c r="A214" s="26">
        <v>21</v>
      </c>
      <c r="B214" s="26" t="str">
        <f>Source!F1005</f>
        <v>1.1-1-1090</v>
      </c>
      <c r="C214" s="26" t="s">
        <v>640</v>
      </c>
      <c r="D214" s="27" t="str">
        <f>Source!H1005</f>
        <v>т</v>
      </c>
      <c r="E214" s="28">
        <f>Source!I1005</f>
        <v>6.2799999999999995E-2</v>
      </c>
      <c r="F214" s="29">
        <f>Source!AL1005</f>
        <v>6500.22</v>
      </c>
      <c r="G214" s="30" t="str">
        <f>Source!DD1005</f>
        <v/>
      </c>
      <c r="H214" s="28">
        <f>Source!AW1005</f>
        <v>1</v>
      </c>
      <c r="I214" s="29">
        <f>ROUND((ROUND((Source!AC1005*Source!AW1005*Source!I1005),2)),2)</f>
        <v>408.21</v>
      </c>
      <c r="J214" s="28">
        <f>IF(Source!BC1005&lt;&gt; 0, Source!BC1005, 1)</f>
        <v>4.43</v>
      </c>
      <c r="K214" s="29">
        <f>Source!P1005</f>
        <v>1808.37</v>
      </c>
      <c r="Q214">
        <f>ROUND((Source!DN1005/100)*(ROUND((ROUND((Source!AF1005*Source!AV1005*Source!I1005),2)),2)), 2)</f>
        <v>0</v>
      </c>
      <c r="R214">
        <f>Source!X1005</f>
        <v>0</v>
      </c>
      <c r="S214">
        <f>ROUND((Source!DO1005/100)*(ROUND((ROUND((Source!AF1005*Source!AV1005*Source!I1005),2)),2)), 2)</f>
        <v>0</v>
      </c>
      <c r="T214">
        <f>Source!Y1005</f>
        <v>0</v>
      </c>
      <c r="U214">
        <f>ROUND((175/100)*(ROUND((ROUND((Source!AE1005*Source!AV1005*Source!I1005),2)),2)), 2)</f>
        <v>0</v>
      </c>
      <c r="V214">
        <f>ROUND((157/100)*(ROUND((ROUND((Source!AE1005*Source!AV1005*Source!I1005),2)*Source!BS1005),2)), 2)</f>
        <v>0</v>
      </c>
      <c r="AI214">
        <v>3</v>
      </c>
    </row>
    <row r="215" spans="1:35" ht="13.8" x14ac:dyDescent="0.25">
      <c r="C215" s="13" t="s">
        <v>975</v>
      </c>
      <c r="H215" s="50">
        <f>I214+0</f>
        <v>408.21</v>
      </c>
      <c r="I215" s="50"/>
      <c r="J215" s="50">
        <f>K214+0</f>
        <v>1808.37</v>
      </c>
      <c r="K215" s="50"/>
      <c r="O215" s="25">
        <f>I214+0</f>
        <v>408.21</v>
      </c>
      <c r="P215" s="25">
        <f>K214+0</f>
        <v>1808.37</v>
      </c>
      <c r="X215">
        <f>IF(Source!BI1005&lt;=1,I214-0, 0)</f>
        <v>408.21</v>
      </c>
      <c r="Y215">
        <f>IF(Source!BI1005=2,I214-0, 0)</f>
        <v>0</v>
      </c>
      <c r="Z215">
        <f>IF(Source!BI1005=3,I214-0, 0)</f>
        <v>0</v>
      </c>
      <c r="AA215">
        <f>IF(Source!BI1005=4,I214,0)</f>
        <v>0</v>
      </c>
    </row>
    <row r="217" spans="1:35" ht="27.6" x14ac:dyDescent="0.3">
      <c r="A217" s="19">
        <v>22</v>
      </c>
      <c r="B217" s="19" t="str">
        <f>Source!F1006</f>
        <v>4.8-186-1</v>
      </c>
      <c r="C217" s="19" t="s">
        <v>643</v>
      </c>
      <c r="D217" s="21" t="str">
        <f>Source!H1006</f>
        <v>10 шт.</v>
      </c>
      <c r="E217" s="20">
        <f>Source!I1006</f>
        <v>1.3</v>
      </c>
      <c r="F217" s="23"/>
      <c r="G217" s="22"/>
      <c r="H217" s="20"/>
      <c r="I217" s="23"/>
      <c r="J217" s="20"/>
      <c r="K217" s="23"/>
      <c r="Q217">
        <f>ROUND((Source!DN1006/100)*(ROUND((ROUND((Source!AF1006*Source!AV1006*Source!I1006),2)),2)), 2)</f>
        <v>177.43</v>
      </c>
      <c r="R217">
        <f>Source!X1006</f>
        <v>3627.18</v>
      </c>
      <c r="S217">
        <f>ROUND((Source!DO1006/100)*(ROUND((ROUND((Source!AF1006*Source!AV1006*Source!I1006),2)),2)), 2)</f>
        <v>110.89</v>
      </c>
      <c r="T217">
        <f>Source!Y1006</f>
        <v>1732.99</v>
      </c>
      <c r="U217">
        <f>ROUND((175/100)*(ROUND((ROUND((Source!AE1006*Source!AV1006*Source!I1006),2)),2)), 2)</f>
        <v>5.22</v>
      </c>
      <c r="V217">
        <f>ROUND((157/100)*(ROUND((ROUND((Source!AE1006*Source!AV1006*Source!I1006),2)*Source!BS1006),2)), 2)</f>
        <v>119.02</v>
      </c>
      <c r="AI217">
        <v>0</v>
      </c>
    </row>
    <row r="218" spans="1:35" x14ac:dyDescent="0.25">
      <c r="C218" s="24" t="str">
        <f>"Объем: "&amp;Source!I1006&amp;"=13/"&amp;"10"</f>
        <v>Объем: 1,3=13/10</v>
      </c>
    </row>
    <row r="219" spans="1:35" ht="14.4" x14ac:dyDescent="0.3">
      <c r="A219" s="19"/>
      <c r="B219" s="19"/>
      <c r="C219" s="19" t="s">
        <v>969</v>
      </c>
      <c r="D219" s="21"/>
      <c r="E219" s="20"/>
      <c r="F219" s="23">
        <f>Source!AO1006</f>
        <v>114.21</v>
      </c>
      <c r="G219" s="22" t="str">
        <f>Source!DG1006</f>
        <v/>
      </c>
      <c r="H219" s="20">
        <f>Source!AV1006</f>
        <v>1.0669999999999999</v>
      </c>
      <c r="I219" s="23">
        <f>ROUND((ROUND((Source!AF1006*Source!AV1006*Source!I1006),2)),2)</f>
        <v>158.41999999999999</v>
      </c>
      <c r="J219" s="20">
        <f>IF(Source!BA1006&lt;&gt; 0, Source!BA1006, 1)</f>
        <v>25.44</v>
      </c>
      <c r="K219" s="23">
        <f>Source!S1006</f>
        <v>4030.2</v>
      </c>
      <c r="W219">
        <f>I219</f>
        <v>158.41999999999999</v>
      </c>
    </row>
    <row r="220" spans="1:35" ht="14.4" x14ac:dyDescent="0.3">
      <c r="A220" s="19"/>
      <c r="B220" s="19"/>
      <c r="C220" s="19" t="s">
        <v>976</v>
      </c>
      <c r="D220" s="21"/>
      <c r="E220" s="20"/>
      <c r="F220" s="23">
        <f>Source!AM1006</f>
        <v>24.89</v>
      </c>
      <c r="G220" s="22" t="str">
        <f>Source!DE1006</f>
        <v/>
      </c>
      <c r="H220" s="20">
        <f>Source!AV1006</f>
        <v>1.0669999999999999</v>
      </c>
      <c r="I220" s="23">
        <f>(ROUND((ROUND(((Source!ET1006)*Source!AV1006*Source!I1006),2)),2)+ROUND((ROUND(((Source!AE1006-(Source!EU1006))*Source!AV1006*Source!I1006),2)),2))</f>
        <v>34.520000000000003</v>
      </c>
      <c r="J220" s="20">
        <f>IF(Source!BB1006&lt;&gt; 0, Source!BB1006, 1)</f>
        <v>7.66</v>
      </c>
      <c r="K220" s="23">
        <f>Source!Q1006</f>
        <v>264.42</v>
      </c>
    </row>
    <row r="221" spans="1:35" ht="14.4" x14ac:dyDescent="0.3">
      <c r="A221" s="19"/>
      <c r="B221" s="19"/>
      <c r="C221" s="19" t="s">
        <v>977</v>
      </c>
      <c r="D221" s="21"/>
      <c r="E221" s="20"/>
      <c r="F221" s="23">
        <f>Source!AN1006</f>
        <v>2.15</v>
      </c>
      <c r="G221" s="22" t="str">
        <f>Source!DF1006</f>
        <v/>
      </c>
      <c r="H221" s="20">
        <f>Source!AV1006</f>
        <v>1.0669999999999999</v>
      </c>
      <c r="I221" s="31">
        <f>ROUND((ROUND((Source!AE1006*Source!AV1006*Source!I1006),2)),2)</f>
        <v>2.98</v>
      </c>
      <c r="J221" s="20">
        <f>IF(Source!BS1006&lt;&gt; 0, Source!BS1006, 1)</f>
        <v>25.44</v>
      </c>
      <c r="K221" s="31">
        <f>Source!R1006</f>
        <v>75.81</v>
      </c>
      <c r="W221">
        <f>I221</f>
        <v>2.98</v>
      </c>
    </row>
    <row r="222" spans="1:35" ht="14.4" x14ac:dyDescent="0.3">
      <c r="A222" s="19"/>
      <c r="B222" s="19"/>
      <c r="C222" s="19" t="s">
        <v>981</v>
      </c>
      <c r="D222" s="21"/>
      <c r="E222" s="20"/>
      <c r="F222" s="23">
        <f>Source!AL1006</f>
        <v>37.97</v>
      </c>
      <c r="G222" s="22" t="str">
        <f>Source!DD1006</f>
        <v/>
      </c>
      <c r="H222" s="20">
        <f>Source!AW1006</f>
        <v>1.081</v>
      </c>
      <c r="I222" s="23">
        <f>ROUND((ROUND((Source!AC1006*Source!AW1006*Source!I1006),2)),2)</f>
        <v>53.36</v>
      </c>
      <c r="J222" s="20">
        <f>IF(Source!BC1006&lt;&gt; 0, Source!BC1006, 1)</f>
        <v>6.58</v>
      </c>
      <c r="K222" s="23">
        <f>Source!P1006</f>
        <v>351.11</v>
      </c>
    </row>
    <row r="223" spans="1:35" ht="14.4" x14ac:dyDescent="0.3">
      <c r="A223" s="19"/>
      <c r="B223" s="19"/>
      <c r="C223" s="19" t="s">
        <v>970</v>
      </c>
      <c r="D223" s="21" t="s">
        <v>971</v>
      </c>
      <c r="E223" s="20">
        <f>Source!DN1006</f>
        <v>112</v>
      </c>
      <c r="F223" s="23"/>
      <c r="G223" s="22"/>
      <c r="H223" s="20"/>
      <c r="I223" s="23">
        <f>SUM(Q217:Q222)</f>
        <v>177.43</v>
      </c>
      <c r="J223" s="20">
        <f>Source!BZ1006</f>
        <v>90</v>
      </c>
      <c r="K223" s="23">
        <f>SUM(R217:R222)</f>
        <v>3627.18</v>
      </c>
    </row>
    <row r="224" spans="1:35" ht="14.4" x14ac:dyDescent="0.3">
      <c r="A224" s="19"/>
      <c r="B224" s="19"/>
      <c r="C224" s="19" t="s">
        <v>972</v>
      </c>
      <c r="D224" s="21" t="s">
        <v>971</v>
      </c>
      <c r="E224" s="20">
        <f>Source!DO1006</f>
        <v>70</v>
      </c>
      <c r="F224" s="23"/>
      <c r="G224" s="22"/>
      <c r="H224" s="20"/>
      <c r="I224" s="23">
        <f>SUM(S217:S223)</f>
        <v>110.89</v>
      </c>
      <c r="J224" s="20">
        <f>Source!CA1006</f>
        <v>43</v>
      </c>
      <c r="K224" s="23">
        <f>SUM(T217:T223)</f>
        <v>1732.99</v>
      </c>
    </row>
    <row r="225" spans="1:35" ht="14.4" x14ac:dyDescent="0.3">
      <c r="A225" s="19"/>
      <c r="B225" s="19"/>
      <c r="C225" s="19" t="s">
        <v>978</v>
      </c>
      <c r="D225" s="21" t="s">
        <v>971</v>
      </c>
      <c r="E225" s="20">
        <f>175</f>
        <v>175</v>
      </c>
      <c r="F225" s="23"/>
      <c r="G225" s="22"/>
      <c r="H225" s="20"/>
      <c r="I225" s="23">
        <f>SUM(U217:U224)</f>
        <v>5.22</v>
      </c>
      <c r="J225" s="20">
        <f>157</f>
        <v>157</v>
      </c>
      <c r="K225" s="23">
        <f>SUM(V217:V224)</f>
        <v>119.02</v>
      </c>
    </row>
    <row r="226" spans="1:35" ht="14.4" x14ac:dyDescent="0.3">
      <c r="A226" s="26"/>
      <c r="B226" s="26"/>
      <c r="C226" s="26" t="s">
        <v>973</v>
      </c>
      <c r="D226" s="27" t="s">
        <v>974</v>
      </c>
      <c r="E226" s="28">
        <f>Source!AQ1006</f>
        <v>9.27</v>
      </c>
      <c r="F226" s="29"/>
      <c r="G226" s="30" t="str">
        <f>Source!DI1006</f>
        <v/>
      </c>
      <c r="H226" s="28">
        <f>Source!AV1006</f>
        <v>1.0669999999999999</v>
      </c>
      <c r="I226" s="29">
        <f>Source!U1006</f>
        <v>12.858416999999998</v>
      </c>
      <c r="J226" s="28"/>
      <c r="K226" s="29"/>
      <c r="AB226" s="25">
        <f>I226</f>
        <v>12.858416999999998</v>
      </c>
    </row>
    <row r="227" spans="1:35" ht="13.8" x14ac:dyDescent="0.25">
      <c r="C227" s="13" t="s">
        <v>975</v>
      </c>
      <c r="H227" s="50">
        <f>I219+I220+I222+I223+I224+I225+0</f>
        <v>539.84</v>
      </c>
      <c r="I227" s="50"/>
      <c r="J227" s="50">
        <f>K219+K220+K222+K223+K224+K225+0</f>
        <v>10124.92</v>
      </c>
      <c r="K227" s="50"/>
      <c r="O227" s="25">
        <f>I219+I220+I222+I223+I224+I225+0</f>
        <v>539.84</v>
      </c>
      <c r="P227" s="25">
        <f>K219+K220+K222+K223+K224+K225+0</f>
        <v>10124.92</v>
      </c>
      <c r="X227">
        <f>IF(Source!BI1006&lt;=1,I219+I220+I222+I223+I224+I225-0, 0)</f>
        <v>0</v>
      </c>
      <c r="Y227">
        <f>IF(Source!BI1006=2,I219+I220+I222+I223+I224+I225-0, 0)</f>
        <v>539.84</v>
      </c>
      <c r="Z227">
        <f>IF(Source!BI1006=3,I219+I220+I222+I223+I224+I225-0, 0)</f>
        <v>0</v>
      </c>
      <c r="AA227">
        <f>IF(Source!BI1006=4,I219+I220+I222+I223+I224+I225,0)</f>
        <v>0</v>
      </c>
    </row>
    <row r="229" spans="1:35" ht="41.4" x14ac:dyDescent="0.3">
      <c r="A229" s="19">
        <v>23</v>
      </c>
      <c r="B229" s="19" t="str">
        <f>Source!F1007</f>
        <v>1.1-1-1111</v>
      </c>
      <c r="C229" s="19" t="s">
        <v>647</v>
      </c>
      <c r="D229" s="21" t="str">
        <f>Source!H1007</f>
        <v>т</v>
      </c>
      <c r="E229" s="20">
        <f>Source!I1007</f>
        <v>0.122525</v>
      </c>
      <c r="F229" s="23">
        <f>Source!AL1007</f>
        <v>7879.13</v>
      </c>
      <c r="G229" s="22" t="str">
        <f>Source!DD1007</f>
        <v/>
      </c>
      <c r="H229" s="20">
        <f>Source!AW1007</f>
        <v>1</v>
      </c>
      <c r="I229" s="23">
        <f>ROUND((ROUND((Source!AC1007*Source!AW1007*Source!I1007),2)),2)</f>
        <v>965.39</v>
      </c>
      <c r="J229" s="20">
        <f>IF(Source!BC1007&lt;&gt; 0, Source!BC1007, 1)</f>
        <v>3.1</v>
      </c>
      <c r="K229" s="23">
        <f>Source!P1007</f>
        <v>2992.71</v>
      </c>
      <c r="Q229">
        <f>ROUND((Source!DN1007/100)*(ROUND((ROUND((Source!AF1007*Source!AV1007*Source!I1007),2)),2)), 2)</f>
        <v>0</v>
      </c>
      <c r="R229">
        <f>Source!X1007</f>
        <v>0</v>
      </c>
      <c r="S229">
        <f>ROUND((Source!DO1007/100)*(ROUND((ROUND((Source!AF1007*Source!AV1007*Source!I1007),2)),2)), 2)</f>
        <v>0</v>
      </c>
      <c r="T229">
        <f>Source!Y1007</f>
        <v>0</v>
      </c>
      <c r="U229">
        <f>ROUND((175/100)*(ROUND((ROUND((Source!AE1007*Source!AV1007*Source!I1007),2)),2)), 2)</f>
        <v>0</v>
      </c>
      <c r="V229">
        <f>ROUND((157/100)*(ROUND((ROUND((Source!AE1007*Source!AV1007*Source!I1007),2)*Source!BS1007),2)), 2)</f>
        <v>0</v>
      </c>
      <c r="AI229">
        <v>3</v>
      </c>
    </row>
    <row r="230" spans="1:35" x14ac:dyDescent="0.25">
      <c r="A230" s="34"/>
      <c r="B230" s="34"/>
      <c r="C230" s="35" t="str">
        <f>"Объем: "&amp;Source!I1007&amp;"=13*"&amp;"2,5*"&amp;"3,77/"&amp;"1000"</f>
        <v>Объем: 0,122525=13*2,5*3,77/1000</v>
      </c>
      <c r="D230" s="34"/>
      <c r="E230" s="34"/>
      <c r="F230" s="34"/>
      <c r="G230" s="34"/>
      <c r="H230" s="34"/>
      <c r="I230" s="34"/>
      <c r="J230" s="34"/>
      <c r="K230" s="34"/>
    </row>
    <row r="231" spans="1:35" ht="13.8" x14ac:dyDescent="0.25">
      <c r="C231" s="13" t="s">
        <v>975</v>
      </c>
      <c r="H231" s="50">
        <f>I229+0</f>
        <v>965.39</v>
      </c>
      <c r="I231" s="50"/>
      <c r="J231" s="50">
        <f>K229+0</f>
        <v>2992.71</v>
      </c>
      <c r="K231" s="50"/>
      <c r="O231" s="25">
        <f>I229+0</f>
        <v>965.39</v>
      </c>
      <c r="P231" s="25">
        <f>K229+0</f>
        <v>2992.71</v>
      </c>
      <c r="X231">
        <f>IF(Source!BI1007&lt;=1,I229-0, 0)</f>
        <v>965.39</v>
      </c>
      <c r="Y231">
        <f>IF(Source!BI1007=2,I229-0, 0)</f>
        <v>0</v>
      </c>
      <c r="Z231">
        <f>IF(Source!BI1007=3,I229-0, 0)</f>
        <v>0</v>
      </c>
      <c r="AA231">
        <f>IF(Source!BI1007=4,I229,0)</f>
        <v>0</v>
      </c>
    </row>
    <row r="234" spans="1:35" ht="13.8" x14ac:dyDescent="0.25">
      <c r="A234" s="53" t="str">
        <f>CONCATENATE("Итого по разделу: ",IF(Source!G1009&lt;&gt;"Новый раздел", Source!G1009, ""))</f>
        <v>Итого по разделу: Заземление</v>
      </c>
      <c r="B234" s="53"/>
      <c r="C234" s="53"/>
      <c r="D234" s="53"/>
      <c r="E234" s="53"/>
      <c r="F234" s="53"/>
      <c r="G234" s="53"/>
      <c r="H234" s="51">
        <f>SUM(O201:O233)</f>
        <v>2283.84</v>
      </c>
      <c r="I234" s="52"/>
      <c r="J234" s="51">
        <f>SUM(P201:P233)</f>
        <v>20636.05</v>
      </c>
      <c r="K234" s="52"/>
    </row>
    <row r="235" spans="1:35" hidden="1" x14ac:dyDescent="0.25">
      <c r="A235" t="s">
        <v>979</v>
      </c>
      <c r="H235">
        <f>SUM(AC201:AC234)</f>
        <v>0</v>
      </c>
      <c r="J235">
        <f>SUM(AD201:AD234)</f>
        <v>0</v>
      </c>
    </row>
    <row r="236" spans="1:35" hidden="1" x14ac:dyDescent="0.25">
      <c r="A236" t="s">
        <v>980</v>
      </c>
      <c r="H236">
        <f>SUM(AE201:AE235)</f>
        <v>0</v>
      </c>
      <c r="J236">
        <f>SUM(AF201:AF235)</f>
        <v>0</v>
      </c>
    </row>
    <row r="238" spans="1:35" ht="16.8" x14ac:dyDescent="0.3">
      <c r="A238" s="37" t="str">
        <f>CONCATENATE("Раздел: ",IF(Source!G1039&lt;&gt;"Новый раздел", Source!G1039, ""))</f>
        <v>Раздел: Оборудование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</row>
    <row r="239" spans="1:35" ht="40.200000000000003" x14ac:dyDescent="0.3">
      <c r="A239" s="26">
        <v>24</v>
      </c>
      <c r="B239" s="26" t="str">
        <f>Source!F1043</f>
        <v>прайс</v>
      </c>
      <c r="C239" s="26" t="s">
        <v>991</v>
      </c>
      <c r="D239" s="27" t="str">
        <f>Source!H1043</f>
        <v>компл.</v>
      </c>
      <c r="E239" s="28">
        <f>Source!I1043</f>
        <v>1</v>
      </c>
      <c r="F239" s="29">
        <f>Source!AL1043</f>
        <v>5445931.8599999994</v>
      </c>
      <c r="G239" s="30" t="str">
        <f>Source!DD1043</f>
        <v/>
      </c>
      <c r="H239" s="28">
        <f>Source!AW1043</f>
        <v>1</v>
      </c>
      <c r="I239" s="29">
        <f>ROUND((ROUND((Source!AC1043*Source!AW1043*Source!I1043),2)),2)</f>
        <v>5445931.8600000003</v>
      </c>
      <c r="J239" s="28">
        <f>IF(Source!BC1043&lt;&gt; 0, Source!BC1043, 1)</f>
        <v>4.8899999999999997</v>
      </c>
      <c r="K239" s="29">
        <f>Source!P1043</f>
        <v>26630606.800000001</v>
      </c>
      <c r="Q239">
        <f>ROUND((Source!DN1043/100)*(ROUND((ROUND((Source!AF1043*Source!AV1043*Source!I1043),2)),2)), 2)</f>
        <v>0</v>
      </c>
      <c r="R239">
        <f>Source!X1043</f>
        <v>0</v>
      </c>
      <c r="S239">
        <f>ROUND((Source!DO1043/100)*(ROUND((ROUND((Source!AF1043*Source!AV1043*Source!I1043),2)),2)), 2)</f>
        <v>0</v>
      </c>
      <c r="T239">
        <f>Source!Y1043</f>
        <v>0</v>
      </c>
      <c r="U239">
        <f>ROUND((175/100)*(ROUND((ROUND((Source!AE1043*Source!AV1043*Source!I1043),2)),2)), 2)</f>
        <v>0</v>
      </c>
      <c r="V239">
        <f>ROUND((157/100)*(ROUND((ROUND((Source!AE1043*Source!AV1043*Source!I1043),2)*Source!BS1043),2)), 2)</f>
        <v>0</v>
      </c>
      <c r="AI239">
        <v>5</v>
      </c>
    </row>
    <row r="240" spans="1:35" ht="13.8" x14ac:dyDescent="0.25">
      <c r="C240" s="13" t="s">
        <v>975</v>
      </c>
      <c r="H240" s="50">
        <f>I239+0</f>
        <v>5445931.8600000003</v>
      </c>
      <c r="I240" s="50"/>
      <c r="J240" s="50">
        <f>K239+0</f>
        <v>26630606.800000001</v>
      </c>
      <c r="K240" s="50"/>
      <c r="O240" s="25">
        <f>I239+0</f>
        <v>5445931.8600000003</v>
      </c>
      <c r="P240" s="25">
        <f>K239+0</f>
        <v>26630606.800000001</v>
      </c>
      <c r="X240">
        <f>IF(Source!BI1043&lt;=1,I239-0, 0)</f>
        <v>0</v>
      </c>
      <c r="Y240">
        <f>IF(Source!BI1043=2,I239-0, 0)</f>
        <v>0</v>
      </c>
      <c r="Z240">
        <f>IF(Source!BI1043=3,I239-0, 0)</f>
        <v>5445931.8600000003</v>
      </c>
      <c r="AA240">
        <f>IF(Source!BI1043=4,I239,0)</f>
        <v>0</v>
      </c>
    </row>
    <row r="242" spans="1:35" ht="54" x14ac:dyDescent="0.3">
      <c r="A242" s="26">
        <v>25</v>
      </c>
      <c r="B242" s="26" t="str">
        <f>Source!F1044</f>
        <v>прайс</v>
      </c>
      <c r="C242" s="26" t="s">
        <v>992</v>
      </c>
      <c r="D242" s="27" t="str">
        <f>Source!H1044</f>
        <v>ШТ</v>
      </c>
      <c r="E242" s="28">
        <f>Source!I1044</f>
        <v>2</v>
      </c>
      <c r="F242" s="29">
        <f>Source!AL1044</f>
        <v>32571.079999999998</v>
      </c>
      <c r="G242" s="30" t="str">
        <f>Source!DD1044</f>
        <v/>
      </c>
      <c r="H242" s="28">
        <f>Source!AW1044</f>
        <v>1</v>
      </c>
      <c r="I242" s="29">
        <f>ROUND((ROUND((Source!AC1044*Source!AW1044*Source!I1044),2)),2)</f>
        <v>65142.16</v>
      </c>
      <c r="J242" s="28">
        <f>IF(Source!BC1044&lt;&gt; 0, Source!BC1044, 1)</f>
        <v>4.8899999999999997</v>
      </c>
      <c r="K242" s="29">
        <f>Source!P1044</f>
        <v>318545.15999999997</v>
      </c>
      <c r="Q242">
        <f>ROUND((Source!DN1044/100)*(ROUND((ROUND((Source!AF1044*Source!AV1044*Source!I1044),2)),2)), 2)</f>
        <v>0</v>
      </c>
      <c r="R242">
        <f>Source!X1044</f>
        <v>0</v>
      </c>
      <c r="S242">
        <f>ROUND((Source!DO1044/100)*(ROUND((ROUND((Source!AF1044*Source!AV1044*Source!I1044),2)),2)), 2)</f>
        <v>0</v>
      </c>
      <c r="T242">
        <f>Source!Y1044</f>
        <v>0</v>
      </c>
      <c r="U242">
        <f>ROUND((175/100)*(ROUND((ROUND((Source!AE1044*Source!AV1044*Source!I1044),2)),2)), 2)</f>
        <v>0</v>
      </c>
      <c r="V242">
        <f>ROUND((157/100)*(ROUND((ROUND((Source!AE1044*Source!AV1044*Source!I1044),2)*Source!BS1044),2)), 2)</f>
        <v>0</v>
      </c>
      <c r="AI242">
        <v>5</v>
      </c>
    </row>
    <row r="243" spans="1:35" ht="13.8" x14ac:dyDescent="0.25">
      <c r="C243" s="13" t="s">
        <v>975</v>
      </c>
      <c r="H243" s="50">
        <f>I242+0</f>
        <v>65142.16</v>
      </c>
      <c r="I243" s="50"/>
      <c r="J243" s="50">
        <f>K242+0</f>
        <v>318545.15999999997</v>
      </c>
      <c r="K243" s="50"/>
      <c r="O243" s="25">
        <f>I242+0</f>
        <v>65142.16</v>
      </c>
      <c r="P243" s="25">
        <f>K242+0</f>
        <v>318545.15999999997</v>
      </c>
      <c r="X243">
        <f>IF(Source!BI1044&lt;=1,I242-0, 0)</f>
        <v>0</v>
      </c>
      <c r="Y243">
        <f>IF(Source!BI1044=2,I242-0, 0)</f>
        <v>0</v>
      </c>
      <c r="Z243">
        <f>IF(Source!BI1044=3,I242-0, 0)</f>
        <v>65142.16</v>
      </c>
      <c r="AA243">
        <f>IF(Source!BI1044=4,I242,0)</f>
        <v>0</v>
      </c>
    </row>
    <row r="246" spans="1:35" ht="13.8" x14ac:dyDescent="0.25">
      <c r="A246" s="53" t="str">
        <f>CONCATENATE("Итого по разделу: ",IF(Source!G1046&lt;&gt;"Новый раздел", Source!G1046, ""))</f>
        <v>Итого по разделу: Оборудование</v>
      </c>
      <c r="B246" s="53"/>
      <c r="C246" s="53"/>
      <c r="D246" s="53"/>
      <c r="E246" s="53"/>
      <c r="F246" s="53"/>
      <c r="G246" s="53"/>
      <c r="H246" s="51">
        <f>SUM(O238:O245)</f>
        <v>5511074.0200000005</v>
      </c>
      <c r="I246" s="52"/>
      <c r="J246" s="51">
        <f>SUM(P238:P245)</f>
        <v>26949151.960000001</v>
      </c>
      <c r="K246" s="52"/>
    </row>
    <row r="247" spans="1:35" hidden="1" x14ac:dyDescent="0.25">
      <c r="A247" t="s">
        <v>979</v>
      </c>
      <c r="H247">
        <f>SUM(AC238:AC246)</f>
        <v>0</v>
      </c>
      <c r="J247">
        <f>SUM(AD238:AD246)</f>
        <v>0</v>
      </c>
    </row>
    <row r="248" spans="1:35" hidden="1" x14ac:dyDescent="0.25">
      <c r="A248" t="s">
        <v>980</v>
      </c>
      <c r="H248">
        <f>SUM(AE238:AE247)</f>
        <v>0</v>
      </c>
      <c r="J248">
        <f>SUM(AF238:AF247)</f>
        <v>0</v>
      </c>
    </row>
    <row r="250" spans="1:35" ht="13.8" x14ac:dyDescent="0.25">
      <c r="A250" s="53" t="str">
        <f>CONCATENATE("Итого по локальной смете: ",IF(Source!G1076&lt;&gt;"Новая локальная смета", Source!G1076, ""))</f>
        <v>Итого по локальной смете: Монтажные работы РТП</v>
      </c>
      <c r="B250" s="53"/>
      <c r="C250" s="53"/>
      <c r="D250" s="53"/>
      <c r="E250" s="53"/>
      <c r="F250" s="53"/>
      <c r="G250" s="53"/>
      <c r="H250" s="51">
        <f>SUM(O28:O249)</f>
        <v>5522351.0800000001</v>
      </c>
      <c r="I250" s="52"/>
      <c r="J250" s="51">
        <f>SUM(P28:P249)</f>
        <v>27111332.670000002</v>
      </c>
      <c r="K250" s="52"/>
    </row>
    <row r="251" spans="1:35" hidden="1" x14ac:dyDescent="0.25">
      <c r="A251" t="s">
        <v>979</v>
      </c>
      <c r="H251">
        <f>SUM(AC28:AC250)</f>
        <v>0</v>
      </c>
      <c r="J251">
        <f>SUM(AD28:AD250)</f>
        <v>0</v>
      </c>
    </row>
    <row r="252" spans="1:35" hidden="1" x14ac:dyDescent="0.25">
      <c r="A252" t="s">
        <v>980</v>
      </c>
      <c r="H252">
        <f>SUM(AE28:AE251)</f>
        <v>0</v>
      </c>
      <c r="J252">
        <f>SUM(AF28:AF251)</f>
        <v>0</v>
      </c>
    </row>
    <row r="255" spans="1:35" ht="13.8" x14ac:dyDescent="0.25">
      <c r="A255" s="54" t="s">
        <v>983</v>
      </c>
      <c r="B255" s="54"/>
      <c r="C255" s="33" t="str">
        <f>IF(Source!AC12&lt;&gt;"", Source!AC12," ")</f>
        <v xml:space="preserve"> </v>
      </c>
      <c r="D255" s="33"/>
      <c r="E255" s="33"/>
      <c r="F255" s="33"/>
      <c r="G255" s="33"/>
      <c r="H255" s="39" t="str">
        <f>IF(Source!AB12&lt;&gt;"", Source!AB12," ")</f>
        <v xml:space="preserve"> </v>
      </c>
      <c r="I255" s="39"/>
      <c r="J255" s="39"/>
      <c r="K255" s="39"/>
    </row>
    <row r="256" spans="1:35" ht="13.8" x14ac:dyDescent="0.25">
      <c r="A256" s="9"/>
      <c r="B256" s="9"/>
      <c r="C256" s="45" t="s">
        <v>984</v>
      </c>
      <c r="D256" s="45"/>
      <c r="E256" s="45"/>
      <c r="F256" s="45"/>
      <c r="G256" s="45"/>
      <c r="H256" s="9"/>
      <c r="I256" s="9"/>
      <c r="J256" s="9"/>
      <c r="K256" s="9"/>
    </row>
    <row r="257" spans="1:11" ht="13.8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</row>
    <row r="258" spans="1:11" ht="13.8" x14ac:dyDescent="0.25">
      <c r="A258" s="54" t="s">
        <v>985</v>
      </c>
      <c r="B258" s="54"/>
      <c r="C258" s="33" t="str">
        <f>IF(Source!AE12&lt;&gt;"", Source!AE12," ")</f>
        <v xml:space="preserve"> </v>
      </c>
      <c r="D258" s="33"/>
      <c r="E258" s="33"/>
      <c r="F258" s="33"/>
      <c r="G258" s="33"/>
      <c r="H258" s="39" t="str">
        <f>IF(Source!AD12&lt;&gt;"", Source!AD12," ")</f>
        <v xml:space="preserve"> </v>
      </c>
      <c r="I258" s="39"/>
      <c r="J258" s="39"/>
      <c r="K258" s="39"/>
    </row>
    <row r="259" spans="1:11" ht="13.8" x14ac:dyDescent="0.25">
      <c r="A259" s="9"/>
      <c r="B259" s="9"/>
      <c r="C259" s="45" t="s">
        <v>984</v>
      </c>
      <c r="D259" s="45"/>
      <c r="E259" s="45"/>
      <c r="F259" s="45"/>
      <c r="G259" s="45"/>
      <c r="H259" s="9"/>
      <c r="I259" s="9"/>
      <c r="J259" s="9"/>
      <c r="K259" s="9"/>
    </row>
  </sheetData>
  <mergeCells count="82">
    <mergeCell ref="C256:G256"/>
    <mergeCell ref="A258:B258"/>
    <mergeCell ref="H258:K258"/>
    <mergeCell ref="C259:G259"/>
    <mergeCell ref="A246:G246"/>
    <mergeCell ref="J250:K250"/>
    <mergeCell ref="H250:I250"/>
    <mergeCell ref="A250:G250"/>
    <mergeCell ref="A255:B255"/>
    <mergeCell ref="H255:K255"/>
    <mergeCell ref="H240:I240"/>
    <mergeCell ref="J240:K240"/>
    <mergeCell ref="H243:I243"/>
    <mergeCell ref="J243:K243"/>
    <mergeCell ref="J246:K246"/>
    <mergeCell ref="H246:I246"/>
    <mergeCell ref="A238:K238"/>
    <mergeCell ref="H212:I212"/>
    <mergeCell ref="J212:K212"/>
    <mergeCell ref="H215:I215"/>
    <mergeCell ref="J215:K215"/>
    <mergeCell ref="H227:I227"/>
    <mergeCell ref="J227:K227"/>
    <mergeCell ref="H231:I231"/>
    <mergeCell ref="J231:K231"/>
    <mergeCell ref="J234:K234"/>
    <mergeCell ref="H234:I234"/>
    <mergeCell ref="A234:G234"/>
    <mergeCell ref="H158:I158"/>
    <mergeCell ref="J158:K158"/>
    <mergeCell ref="A201:K201"/>
    <mergeCell ref="H167:I167"/>
    <mergeCell ref="J167:K167"/>
    <mergeCell ref="H179:I179"/>
    <mergeCell ref="J179:K179"/>
    <mergeCell ref="H191:I191"/>
    <mergeCell ref="J191:K191"/>
    <mergeCell ref="H194:I194"/>
    <mergeCell ref="J194:K194"/>
    <mergeCell ref="J197:K197"/>
    <mergeCell ref="H197:I197"/>
    <mergeCell ref="A197:G197"/>
    <mergeCell ref="H131:I131"/>
    <mergeCell ref="J131:K131"/>
    <mergeCell ref="H140:I140"/>
    <mergeCell ref="J140:K140"/>
    <mergeCell ref="H149:I149"/>
    <mergeCell ref="J149:K149"/>
    <mergeCell ref="H98:I98"/>
    <mergeCell ref="J98:K98"/>
    <mergeCell ref="H110:I110"/>
    <mergeCell ref="J110:K110"/>
    <mergeCell ref="H122:I122"/>
    <mergeCell ref="J122:K122"/>
    <mergeCell ref="H62:I62"/>
    <mergeCell ref="J62:K62"/>
    <mergeCell ref="H74:I74"/>
    <mergeCell ref="J74:K74"/>
    <mergeCell ref="H86:I86"/>
    <mergeCell ref="J86:K86"/>
    <mergeCell ref="A9:K9"/>
    <mergeCell ref="A11:K11"/>
    <mergeCell ref="H39:I39"/>
    <mergeCell ref="J39:K39"/>
    <mergeCell ref="H50:I50"/>
    <mergeCell ref="J50:K50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66" fitToHeight="0" orientation="portrait" verticalDpi="1200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18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6" max="6" width="11" bestFit="1" customWidth="1"/>
    <col min="8" max="8" width="8.44140625" bestFit="1" customWidth="1"/>
    <col min="9" max="9" width="11" bestFit="1" customWidth="1"/>
    <col min="11" max="11" width="11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",IF(Source!F1106&lt;&gt;"Новая локальная смета", Source!F1106, ""))</f>
        <v>ЛОКАЛЬНАЯ СМЕТА № 02-01-07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IF(Source!G1106&lt;&gt;"Новая локальная смета", Source!G1106, "")</f>
        <v>СМР ТМ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Source!J1106)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205.89</v>
      </c>
      <c r="J14" s="12">
        <f>J15+J16+J17+J18</f>
        <v>1017.9000000000001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ROUND(SUM(X28:X111)/1000, 2)</f>
        <v>1.39</v>
      </c>
      <c r="J15" s="14">
        <f>ROUND((Source!F1243)/1000, 2)</f>
        <v>8.82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ROUND(SUM(Y28:Y111)/1000, 2)</f>
        <v>1.62</v>
      </c>
      <c r="J16" s="14">
        <f>ROUND((Source!F1244)/1000, 2)</f>
        <v>17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ROUND(SUM(Z28:Z111)/1000, 2)</f>
        <v>202.88</v>
      </c>
      <c r="J17" s="14">
        <f>ROUND((Source!F1235)/1000, 2)</f>
        <v>992.08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ROUND(SUM(AA28:AA111)/1000, 2)</f>
        <v>0</v>
      </c>
      <c r="J18" s="14">
        <f>ROUND((Source!F1245+Source!F1246)/1000, 2)</f>
        <v>0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ROUND(SUM(W28:W111)/1000, 2)</f>
        <v>0.14000000000000001</v>
      </c>
      <c r="J19" s="14">
        <f>(Source!F1241+ Source!F1240)/1000</f>
        <v>3.4595899999999999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SUM(AB28:AB111)</f>
        <v>10.508232599999999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ROUND(SUM(AE28:AE111)/1000, 2)</f>
        <v>0</v>
      </c>
      <c r="J22" s="14">
        <f>SUM(AF28:AF111)/1000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110.4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37" t="str">
        <f>CONCATENATE("Раздел: ",IF(Source!G1110&lt;&gt;"Новый раздел", Source!G1110, ""))</f>
        <v>Раздел: Монтажные работы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42" ht="41.4" x14ac:dyDescent="0.3">
      <c r="A30" s="19">
        <v>1</v>
      </c>
      <c r="B30" s="19" t="str">
        <f>Source!F1114</f>
        <v>4.8-240-4</v>
      </c>
      <c r="C30" s="19" t="s">
        <v>660</v>
      </c>
      <c r="D30" s="21" t="str">
        <f>Source!H1114</f>
        <v>1  ШТ.</v>
      </c>
      <c r="E30" s="20">
        <f>Source!I1114</f>
        <v>1</v>
      </c>
      <c r="F30" s="23"/>
      <c r="G30" s="22"/>
      <c r="H30" s="20"/>
      <c r="I30" s="23"/>
      <c r="J30" s="20"/>
      <c r="K30" s="23"/>
      <c r="Q30">
        <f>ROUND((Source!DN1114/100)*(ROUND((ROUND((Source!AF1114*Source!AV1114*Source!I1114),2)),2)), 2)</f>
        <v>31.38</v>
      </c>
      <c r="R30">
        <f>Source!X1114</f>
        <v>641.54999999999995</v>
      </c>
      <c r="S30">
        <f>ROUND((Source!DO1114/100)*(ROUND((ROUND((Source!AF1114*Source!AV1114*Source!I1114),2)),2)), 2)</f>
        <v>19.61</v>
      </c>
      <c r="T30">
        <f>Source!Y1114</f>
        <v>306.52</v>
      </c>
      <c r="U30">
        <f>ROUND((175/100)*(ROUND((ROUND((Source!AE1114*Source!AV1114*Source!I1114),2)),2)), 2)</f>
        <v>5.79</v>
      </c>
      <c r="V30">
        <f>ROUND((157/100)*(ROUND((ROUND((Source!AE1114*Source!AV1114*Source!I1114),2)*Source!BS1114),2)), 2)</f>
        <v>132.21</v>
      </c>
      <c r="AI30">
        <v>0</v>
      </c>
    </row>
    <row r="31" spans="1:42" ht="14.4" x14ac:dyDescent="0.3">
      <c r="A31" s="19"/>
      <c r="B31" s="19"/>
      <c r="C31" s="19" t="s">
        <v>969</v>
      </c>
      <c r="D31" s="21"/>
      <c r="E31" s="20"/>
      <c r="F31" s="23">
        <f>Source!AO1114</f>
        <v>26.76</v>
      </c>
      <c r="G31" s="22" t="str">
        <f>Source!DG1114</f>
        <v/>
      </c>
      <c r="H31" s="20">
        <f>Source!AV1114</f>
        <v>1.0469999999999999</v>
      </c>
      <c r="I31" s="23">
        <f>ROUND((ROUND((Source!AF1114*Source!AV1114*Source!I1114),2)),2)</f>
        <v>28.02</v>
      </c>
      <c r="J31" s="20">
        <f>IF(Source!BA1114&lt;&gt; 0, Source!BA1114, 1)</f>
        <v>25.44</v>
      </c>
      <c r="K31" s="23">
        <f>Source!S1114</f>
        <v>712.83</v>
      </c>
      <c r="W31">
        <f>I31</f>
        <v>28.02</v>
      </c>
    </row>
    <row r="32" spans="1:42" ht="14.4" x14ac:dyDescent="0.3">
      <c r="A32" s="19"/>
      <c r="B32" s="19"/>
      <c r="C32" s="19" t="s">
        <v>976</v>
      </c>
      <c r="D32" s="21"/>
      <c r="E32" s="20"/>
      <c r="F32" s="23">
        <f>Source!AM1114</f>
        <v>17.45</v>
      </c>
      <c r="G32" s="22" t="str">
        <f>Source!DE1114</f>
        <v/>
      </c>
      <c r="H32" s="20">
        <f>Source!AV1114</f>
        <v>1.0469999999999999</v>
      </c>
      <c r="I32" s="23">
        <f>(ROUND((ROUND(((Source!ET1114)*Source!AV1114*Source!I1114),2)),2)+ROUND((ROUND(((Source!AE1114-(Source!EU1114))*Source!AV1114*Source!I1114),2)),2))</f>
        <v>18.27</v>
      </c>
      <c r="J32" s="20">
        <f>IF(Source!BB1114&lt;&gt; 0, Source!BB1114, 1)</f>
        <v>8.9</v>
      </c>
      <c r="K32" s="23">
        <f>Source!Q1114</f>
        <v>162.6</v>
      </c>
    </row>
    <row r="33" spans="1:35" ht="14.4" x14ac:dyDescent="0.3">
      <c r="A33" s="19"/>
      <c r="B33" s="19"/>
      <c r="C33" s="19" t="s">
        <v>977</v>
      </c>
      <c r="D33" s="21"/>
      <c r="E33" s="20"/>
      <c r="F33" s="23">
        <f>Source!AN1114</f>
        <v>3.16</v>
      </c>
      <c r="G33" s="22" t="str">
        <f>Source!DF1114</f>
        <v/>
      </c>
      <c r="H33" s="20">
        <f>Source!AV1114</f>
        <v>1.0469999999999999</v>
      </c>
      <c r="I33" s="31">
        <f>ROUND((ROUND((Source!AE1114*Source!AV1114*Source!I1114),2)),2)</f>
        <v>3.31</v>
      </c>
      <c r="J33" s="20">
        <f>IF(Source!BS1114&lt;&gt; 0, Source!BS1114, 1)</f>
        <v>25.44</v>
      </c>
      <c r="K33" s="31">
        <f>Source!R1114</f>
        <v>84.21</v>
      </c>
      <c r="W33">
        <f>I33</f>
        <v>3.31</v>
      </c>
    </row>
    <row r="34" spans="1:35" ht="14.4" x14ac:dyDescent="0.3">
      <c r="A34" s="19"/>
      <c r="B34" s="19"/>
      <c r="C34" s="19" t="s">
        <v>981</v>
      </c>
      <c r="D34" s="21"/>
      <c r="E34" s="20"/>
      <c r="F34" s="23">
        <f>Source!AL1114</f>
        <v>1.46</v>
      </c>
      <c r="G34" s="22" t="str">
        <f>Source!DD1114</f>
        <v/>
      </c>
      <c r="H34" s="20">
        <f>Source!AW1114</f>
        <v>1</v>
      </c>
      <c r="I34" s="23">
        <f>ROUND((ROUND((Source!AC1114*Source!AW1114*Source!I1114),2)),2)</f>
        <v>1.46</v>
      </c>
      <c r="J34" s="20">
        <f>IF(Source!BC1114&lt;&gt; 0, Source!BC1114, 1)</f>
        <v>6.58</v>
      </c>
      <c r="K34" s="23">
        <f>Source!P1114</f>
        <v>9.61</v>
      </c>
    </row>
    <row r="35" spans="1:35" ht="14.4" x14ac:dyDescent="0.3">
      <c r="A35" s="19"/>
      <c r="B35" s="19"/>
      <c r="C35" s="19" t="s">
        <v>970</v>
      </c>
      <c r="D35" s="21" t="s">
        <v>971</v>
      </c>
      <c r="E35" s="20">
        <f>Source!DN1114</f>
        <v>112</v>
      </c>
      <c r="F35" s="23"/>
      <c r="G35" s="22"/>
      <c r="H35" s="20"/>
      <c r="I35" s="23">
        <f>SUM(Q30:Q34)</f>
        <v>31.38</v>
      </c>
      <c r="J35" s="20">
        <f>Source!BZ1114</f>
        <v>90</v>
      </c>
      <c r="K35" s="23">
        <f>SUM(R30:R34)</f>
        <v>641.54999999999995</v>
      </c>
    </row>
    <row r="36" spans="1:35" ht="14.4" x14ac:dyDescent="0.3">
      <c r="A36" s="19"/>
      <c r="B36" s="19"/>
      <c r="C36" s="19" t="s">
        <v>972</v>
      </c>
      <c r="D36" s="21" t="s">
        <v>971</v>
      </c>
      <c r="E36" s="20">
        <f>Source!DO1114</f>
        <v>70</v>
      </c>
      <c r="F36" s="23"/>
      <c r="G36" s="22"/>
      <c r="H36" s="20"/>
      <c r="I36" s="23">
        <f>SUM(S30:S35)</f>
        <v>19.61</v>
      </c>
      <c r="J36" s="20">
        <f>Source!CA1114</f>
        <v>43</v>
      </c>
      <c r="K36" s="23">
        <f>SUM(T30:T35)</f>
        <v>306.52</v>
      </c>
    </row>
    <row r="37" spans="1:35" ht="14.4" x14ac:dyDescent="0.3">
      <c r="A37" s="19"/>
      <c r="B37" s="19"/>
      <c r="C37" s="19" t="s">
        <v>978</v>
      </c>
      <c r="D37" s="21" t="s">
        <v>971</v>
      </c>
      <c r="E37" s="20">
        <f>175</f>
        <v>175</v>
      </c>
      <c r="F37" s="23"/>
      <c r="G37" s="22"/>
      <c r="H37" s="20"/>
      <c r="I37" s="23">
        <f>SUM(U30:U36)</f>
        <v>5.79</v>
      </c>
      <c r="J37" s="20">
        <f>157</f>
        <v>157</v>
      </c>
      <c r="K37" s="23">
        <f>SUM(V30:V36)</f>
        <v>132.21</v>
      </c>
    </row>
    <row r="38" spans="1:35" ht="14.4" x14ac:dyDescent="0.3">
      <c r="A38" s="26"/>
      <c r="B38" s="26"/>
      <c r="C38" s="26" t="s">
        <v>973</v>
      </c>
      <c r="D38" s="27" t="s">
        <v>974</v>
      </c>
      <c r="E38" s="28">
        <f>Source!AQ1114</f>
        <v>2.06</v>
      </c>
      <c r="F38" s="29"/>
      <c r="G38" s="30" t="str">
        <f>Source!DI1114</f>
        <v/>
      </c>
      <c r="H38" s="28">
        <f>Source!AV1114</f>
        <v>1.0469999999999999</v>
      </c>
      <c r="I38" s="29">
        <f>Source!U1114</f>
        <v>2.1568199999999997</v>
      </c>
      <c r="J38" s="28"/>
      <c r="K38" s="29"/>
      <c r="AB38" s="25">
        <f>I38</f>
        <v>2.1568199999999997</v>
      </c>
    </row>
    <row r="39" spans="1:35" ht="13.8" x14ac:dyDescent="0.25">
      <c r="C39" s="13" t="s">
        <v>975</v>
      </c>
      <c r="H39" s="50">
        <f>I31+I32+I34+I35+I36+I37+0</f>
        <v>104.53</v>
      </c>
      <c r="I39" s="50"/>
      <c r="J39" s="50">
        <f>K31+K32+K34+K35+K36+K37+0</f>
        <v>1965.3200000000002</v>
      </c>
      <c r="K39" s="50"/>
      <c r="O39" s="25">
        <f>I31+I32+I34+I35+I36+I37+0</f>
        <v>104.53</v>
      </c>
      <c r="P39" s="25">
        <f>K31+K32+K34+K35+K36+K37+0</f>
        <v>1965.3200000000002</v>
      </c>
      <c r="X39">
        <f>IF(Source!BI1114&lt;=1,I31+I32+I34+I35+I36+I37-0, 0)</f>
        <v>0</v>
      </c>
      <c r="Y39">
        <f>IF(Source!BI1114=2,I31+I32+I34+I35+I36+I37-0, 0)</f>
        <v>104.53</v>
      </c>
      <c r="Z39">
        <f>IF(Source!BI1114=3,I31+I32+I34+I35+I36+I37-0, 0)</f>
        <v>0</v>
      </c>
      <c r="AA39">
        <f>IF(Source!BI1114=4,I31+I32+I34+I35+I36+I37,0)</f>
        <v>0</v>
      </c>
    </row>
    <row r="41" spans="1:35" ht="41.4" x14ac:dyDescent="0.3">
      <c r="A41" s="19">
        <v>2</v>
      </c>
      <c r="B41" s="19" t="str">
        <f>Source!F1115</f>
        <v>4.10-81-4</v>
      </c>
      <c r="C41" s="19" t="s">
        <v>663</v>
      </c>
      <c r="D41" s="21" t="str">
        <f>Source!H1115</f>
        <v>1  ШТ.</v>
      </c>
      <c r="E41" s="20">
        <f>Source!I1115</f>
        <v>6</v>
      </c>
      <c r="F41" s="23"/>
      <c r="G41" s="22"/>
      <c r="H41" s="20"/>
      <c r="I41" s="23"/>
      <c r="J41" s="20"/>
      <c r="K41" s="23"/>
      <c r="Q41">
        <f>ROUND((Source!DN1115/100)*(ROUND((ROUND((Source!AF1115*Source!AV1115*Source!I1115),2)),2)), 2)</f>
        <v>74.58</v>
      </c>
      <c r="R41">
        <f>Source!X1115</f>
        <v>1524.65</v>
      </c>
      <c r="S41">
        <f>ROUND((Source!DO1115/100)*(ROUND((ROUND((Source!AF1115*Source!AV1115*Source!I1115),2)),2)), 2)</f>
        <v>46.61</v>
      </c>
      <c r="T41">
        <f>Source!Y1115</f>
        <v>728.44</v>
      </c>
      <c r="U41">
        <f>ROUND((175/100)*(ROUND((ROUND((Source!AE1115*Source!AV1115*Source!I1115),2)),2)), 2)</f>
        <v>0</v>
      </c>
      <c r="V41">
        <f>ROUND((157/100)*(ROUND((ROUND((Source!AE1115*Source!AV1115*Source!I1115),2)*Source!BS1115),2)), 2)</f>
        <v>0</v>
      </c>
      <c r="AI41">
        <v>0</v>
      </c>
    </row>
    <row r="42" spans="1:35" ht="14.4" x14ac:dyDescent="0.3">
      <c r="A42" s="19"/>
      <c r="B42" s="19"/>
      <c r="C42" s="19" t="s">
        <v>969</v>
      </c>
      <c r="D42" s="21"/>
      <c r="E42" s="20"/>
      <c r="F42" s="23">
        <f>Source!AO1115</f>
        <v>10.6</v>
      </c>
      <c r="G42" s="22" t="str">
        <f>Source!DG1115</f>
        <v/>
      </c>
      <c r="H42" s="20">
        <f>Source!AV1115</f>
        <v>1.0469999999999999</v>
      </c>
      <c r="I42" s="23">
        <f>ROUND((ROUND((Source!AF1115*Source!AV1115*Source!I1115),2)),2)</f>
        <v>66.59</v>
      </c>
      <c r="J42" s="20">
        <f>IF(Source!BA1115&lt;&gt; 0, Source!BA1115, 1)</f>
        <v>25.44</v>
      </c>
      <c r="K42" s="23">
        <f>Source!S1115</f>
        <v>1694.05</v>
      </c>
      <c r="W42">
        <f>I42</f>
        <v>66.59</v>
      </c>
    </row>
    <row r="43" spans="1:35" ht="14.4" x14ac:dyDescent="0.3">
      <c r="A43" s="19"/>
      <c r="B43" s="19"/>
      <c r="C43" s="19" t="s">
        <v>981</v>
      </c>
      <c r="D43" s="21"/>
      <c r="E43" s="20"/>
      <c r="F43" s="23">
        <f>Source!AL1115</f>
        <v>1.05</v>
      </c>
      <c r="G43" s="22" t="str">
        <f>Source!DD1115</f>
        <v/>
      </c>
      <c r="H43" s="20">
        <f>Source!AW1115</f>
        <v>1</v>
      </c>
      <c r="I43" s="23">
        <f>ROUND((ROUND((Source!AC1115*Source!AW1115*Source!I1115),2)),2)</f>
        <v>6.3</v>
      </c>
      <c r="J43" s="20">
        <f>IF(Source!BC1115&lt;&gt; 0, Source!BC1115, 1)</f>
        <v>6.58</v>
      </c>
      <c r="K43" s="23">
        <f>Source!P1115</f>
        <v>41.45</v>
      </c>
    </row>
    <row r="44" spans="1:35" ht="14.4" x14ac:dyDescent="0.3">
      <c r="A44" s="19"/>
      <c r="B44" s="19"/>
      <c r="C44" s="19" t="s">
        <v>970</v>
      </c>
      <c r="D44" s="21" t="s">
        <v>971</v>
      </c>
      <c r="E44" s="20">
        <f>Source!DN1115</f>
        <v>112</v>
      </c>
      <c r="F44" s="23"/>
      <c r="G44" s="22"/>
      <c r="H44" s="20"/>
      <c r="I44" s="23">
        <f>SUM(Q41:Q43)</f>
        <v>74.58</v>
      </c>
      <c r="J44" s="20">
        <f>Source!BZ1115</f>
        <v>90</v>
      </c>
      <c r="K44" s="23">
        <f>SUM(R41:R43)</f>
        <v>1524.65</v>
      </c>
    </row>
    <row r="45" spans="1:35" ht="14.4" x14ac:dyDescent="0.3">
      <c r="A45" s="19"/>
      <c r="B45" s="19"/>
      <c r="C45" s="19" t="s">
        <v>972</v>
      </c>
      <c r="D45" s="21" t="s">
        <v>971</v>
      </c>
      <c r="E45" s="20">
        <f>Source!DO1115</f>
        <v>70</v>
      </c>
      <c r="F45" s="23"/>
      <c r="G45" s="22"/>
      <c r="H45" s="20"/>
      <c r="I45" s="23">
        <f>SUM(S41:S44)</f>
        <v>46.61</v>
      </c>
      <c r="J45" s="20">
        <f>Source!CA1115</f>
        <v>43</v>
      </c>
      <c r="K45" s="23">
        <f>SUM(T41:T44)</f>
        <v>728.44</v>
      </c>
    </row>
    <row r="46" spans="1:35" ht="14.4" x14ac:dyDescent="0.3">
      <c r="A46" s="26"/>
      <c r="B46" s="26"/>
      <c r="C46" s="26" t="s">
        <v>973</v>
      </c>
      <c r="D46" s="27" t="s">
        <v>974</v>
      </c>
      <c r="E46" s="28">
        <f>Source!AQ1115</f>
        <v>0.84</v>
      </c>
      <c r="F46" s="29"/>
      <c r="G46" s="30" t="str">
        <f>Source!DI1115</f>
        <v/>
      </c>
      <c r="H46" s="28">
        <f>Source!AV1115</f>
        <v>1.0469999999999999</v>
      </c>
      <c r="I46" s="29">
        <f>Source!U1115</f>
        <v>5.2768799999999993</v>
      </c>
      <c r="J46" s="28"/>
      <c r="K46" s="29"/>
      <c r="AB46" s="25">
        <f>I46</f>
        <v>5.2768799999999993</v>
      </c>
    </row>
    <row r="47" spans="1:35" ht="13.8" x14ac:dyDescent="0.25">
      <c r="C47" s="13" t="s">
        <v>975</v>
      </c>
      <c r="H47" s="50">
        <f>I42+I43+I44+I45+0</f>
        <v>194.07999999999998</v>
      </c>
      <c r="I47" s="50"/>
      <c r="J47" s="50">
        <f>K42+K43+K44+K45+0</f>
        <v>3988.59</v>
      </c>
      <c r="K47" s="50"/>
      <c r="O47" s="25">
        <f>I42+I43+I44+I45+0</f>
        <v>194.07999999999998</v>
      </c>
      <c r="P47" s="25">
        <f>K42+K43+K44+K45+0</f>
        <v>3988.59</v>
      </c>
      <c r="X47">
        <f>IF(Source!BI1115&lt;=1,I42+I43+I44+I45-0, 0)</f>
        <v>0</v>
      </c>
      <c r="Y47">
        <f>IF(Source!BI1115=2,I42+I43+I44+I45-0, 0)</f>
        <v>194.07999999999998</v>
      </c>
      <c r="Z47">
        <f>IF(Source!BI1115=3,I42+I43+I44+I45-0, 0)</f>
        <v>0</v>
      </c>
      <c r="AA47">
        <f>IF(Source!BI1115=4,I42+I43+I44+I45,0)</f>
        <v>0</v>
      </c>
    </row>
    <row r="49" spans="1:35" ht="27.6" x14ac:dyDescent="0.3">
      <c r="A49" s="19">
        <v>3</v>
      </c>
      <c r="B49" s="19" t="str">
        <f>Source!F1116</f>
        <v>4.8-161-1</v>
      </c>
      <c r="C49" s="19" t="s">
        <v>668</v>
      </c>
      <c r="D49" s="21" t="str">
        <f>Source!H1116</f>
        <v>100 м</v>
      </c>
      <c r="E49" s="20">
        <f>Source!I1116</f>
        <v>1.26</v>
      </c>
      <c r="F49" s="23"/>
      <c r="G49" s="22"/>
      <c r="H49" s="20"/>
      <c r="I49" s="23"/>
      <c r="J49" s="20"/>
      <c r="K49" s="23"/>
      <c r="Q49">
        <f>ROUND((Source!DN1116/100)*(ROUND((ROUND((Source!AF1116*Source!AV1116*Source!I1116),2)),2)), 2)</f>
        <v>18.75</v>
      </c>
      <c r="R49">
        <f>Source!X1116</f>
        <v>383.28</v>
      </c>
      <c r="S49">
        <f>ROUND((Source!DO1116/100)*(ROUND((ROUND((Source!AF1116*Source!AV1116*Source!I1116),2)),2)), 2)</f>
        <v>11.72</v>
      </c>
      <c r="T49">
        <f>Source!Y1116</f>
        <v>183.12</v>
      </c>
      <c r="U49">
        <f>ROUND((175/100)*(ROUND((ROUND((Source!AE1116*Source!AV1116*Source!I1116),2)),2)), 2)</f>
        <v>0.3</v>
      </c>
      <c r="V49">
        <f>ROUND((157/100)*(ROUND((ROUND((Source!AE1116*Source!AV1116*Source!I1116),2)*Source!BS1116),2)), 2)</f>
        <v>6.78</v>
      </c>
      <c r="AI49">
        <v>0</v>
      </c>
    </row>
    <row r="50" spans="1:35" x14ac:dyDescent="0.25">
      <c r="C50" s="24" t="str">
        <f>"Объем: "&amp;Source!I1116&amp;"=(26+"&amp;"74+"&amp;"26)/"&amp;"100"</f>
        <v>Объем: 1,26=(26+74+26)/100</v>
      </c>
    </row>
    <row r="51" spans="1:35" ht="14.4" x14ac:dyDescent="0.3">
      <c r="A51" s="19"/>
      <c r="B51" s="19"/>
      <c r="C51" s="19" t="s">
        <v>969</v>
      </c>
      <c r="D51" s="21"/>
      <c r="E51" s="20"/>
      <c r="F51" s="23">
        <f>Source!AO1116</f>
        <v>12.69</v>
      </c>
      <c r="G51" s="22" t="str">
        <f>Source!DG1116</f>
        <v/>
      </c>
      <c r="H51" s="20">
        <f>Source!AV1116</f>
        <v>1.0469999999999999</v>
      </c>
      <c r="I51" s="23">
        <f>ROUND((ROUND((Source!AF1116*Source!AV1116*Source!I1116),2)),2)</f>
        <v>16.739999999999998</v>
      </c>
      <c r="J51" s="20">
        <f>IF(Source!BA1116&lt;&gt; 0, Source!BA1116, 1)</f>
        <v>25.44</v>
      </c>
      <c r="K51" s="23">
        <f>Source!S1116</f>
        <v>425.87</v>
      </c>
      <c r="W51">
        <f>I51</f>
        <v>16.739999999999998</v>
      </c>
    </row>
    <row r="52" spans="1:35" ht="14.4" x14ac:dyDescent="0.3">
      <c r="A52" s="19"/>
      <c r="B52" s="19"/>
      <c r="C52" s="19" t="s">
        <v>976</v>
      </c>
      <c r="D52" s="21"/>
      <c r="E52" s="20"/>
      <c r="F52" s="23">
        <f>Source!AM1116</f>
        <v>0.83</v>
      </c>
      <c r="G52" s="22" t="str">
        <f>Source!DE1116</f>
        <v/>
      </c>
      <c r="H52" s="20">
        <f>Source!AV1116</f>
        <v>1.0469999999999999</v>
      </c>
      <c r="I52" s="23">
        <f>(ROUND((ROUND(((Source!ET1116)*Source!AV1116*Source!I1116),2)),2)+ROUND((ROUND(((Source!AE1116-(Source!EU1116))*Source!AV1116*Source!I1116),2)),2))</f>
        <v>1.0900000000000001</v>
      </c>
      <c r="J52" s="20">
        <f>IF(Source!BB1116&lt;&gt; 0, Source!BB1116, 1)</f>
        <v>10.08</v>
      </c>
      <c r="K52" s="23">
        <f>Source!Q1116</f>
        <v>10.99</v>
      </c>
    </row>
    <row r="53" spans="1:35" ht="14.4" x14ac:dyDescent="0.3">
      <c r="A53" s="19"/>
      <c r="B53" s="19"/>
      <c r="C53" s="19" t="s">
        <v>977</v>
      </c>
      <c r="D53" s="21"/>
      <c r="E53" s="20"/>
      <c r="F53" s="23">
        <f>Source!AN1116</f>
        <v>0.13</v>
      </c>
      <c r="G53" s="22" t="str">
        <f>Source!DF1116</f>
        <v/>
      </c>
      <c r="H53" s="20">
        <f>Source!AV1116</f>
        <v>1.0469999999999999</v>
      </c>
      <c r="I53" s="31">
        <f>ROUND((ROUND((Source!AE1116*Source!AV1116*Source!I1116),2)),2)</f>
        <v>0.17</v>
      </c>
      <c r="J53" s="20">
        <f>IF(Source!BS1116&lt;&gt; 0, Source!BS1116, 1)</f>
        <v>25.44</v>
      </c>
      <c r="K53" s="31">
        <f>Source!R1116</f>
        <v>4.32</v>
      </c>
      <c r="W53">
        <f>I53</f>
        <v>0.17</v>
      </c>
    </row>
    <row r="54" spans="1:35" ht="14.4" x14ac:dyDescent="0.3">
      <c r="A54" s="19"/>
      <c r="B54" s="19"/>
      <c r="C54" s="19" t="s">
        <v>981</v>
      </c>
      <c r="D54" s="21"/>
      <c r="E54" s="20"/>
      <c r="F54" s="23">
        <f>Source!AL1116</f>
        <v>88.94</v>
      </c>
      <c r="G54" s="22" t="str">
        <f>Source!DD1116</f>
        <v/>
      </c>
      <c r="H54" s="20">
        <f>Source!AW1116</f>
        <v>1</v>
      </c>
      <c r="I54" s="23">
        <f>ROUND((ROUND((Source!AC1116*Source!AW1116*Source!I1116),2)),2)</f>
        <v>112.06</v>
      </c>
      <c r="J54" s="20">
        <f>IF(Source!BC1116&lt;&gt; 0, Source!BC1116, 1)</f>
        <v>6.58</v>
      </c>
      <c r="K54" s="23">
        <f>Source!P1116</f>
        <v>737.35</v>
      </c>
    </row>
    <row r="55" spans="1:35" ht="14.4" x14ac:dyDescent="0.3">
      <c r="A55" s="19"/>
      <c r="B55" s="19"/>
      <c r="C55" s="19" t="s">
        <v>970</v>
      </c>
      <c r="D55" s="21" t="s">
        <v>971</v>
      </c>
      <c r="E55" s="20">
        <f>Source!DN1116</f>
        <v>112</v>
      </c>
      <c r="F55" s="23"/>
      <c r="G55" s="22"/>
      <c r="H55" s="20"/>
      <c r="I55" s="23">
        <f>SUM(Q49:Q54)</f>
        <v>18.75</v>
      </c>
      <c r="J55" s="20">
        <f>Source!BZ1116</f>
        <v>90</v>
      </c>
      <c r="K55" s="23">
        <f>SUM(R49:R54)</f>
        <v>383.28</v>
      </c>
    </row>
    <row r="56" spans="1:35" ht="14.4" x14ac:dyDescent="0.3">
      <c r="A56" s="19"/>
      <c r="B56" s="19"/>
      <c r="C56" s="19" t="s">
        <v>972</v>
      </c>
      <c r="D56" s="21" t="s">
        <v>971</v>
      </c>
      <c r="E56" s="20">
        <f>Source!DO1116</f>
        <v>70</v>
      </c>
      <c r="F56" s="23"/>
      <c r="G56" s="22"/>
      <c r="H56" s="20"/>
      <c r="I56" s="23">
        <f>SUM(S49:S55)</f>
        <v>11.72</v>
      </c>
      <c r="J56" s="20">
        <f>Source!CA1116</f>
        <v>43</v>
      </c>
      <c r="K56" s="23">
        <f>SUM(T49:T55)</f>
        <v>183.12</v>
      </c>
    </row>
    <row r="57" spans="1:35" ht="14.4" x14ac:dyDescent="0.3">
      <c r="A57" s="19"/>
      <c r="B57" s="19"/>
      <c r="C57" s="19" t="s">
        <v>978</v>
      </c>
      <c r="D57" s="21" t="s">
        <v>971</v>
      </c>
      <c r="E57" s="20">
        <f>175</f>
        <v>175</v>
      </c>
      <c r="F57" s="23"/>
      <c r="G57" s="22"/>
      <c r="H57" s="20"/>
      <c r="I57" s="23">
        <f>SUM(U49:U56)</f>
        <v>0.3</v>
      </c>
      <c r="J57" s="20">
        <f>157</f>
        <v>157</v>
      </c>
      <c r="K57" s="23">
        <f>SUM(V49:V56)</f>
        <v>6.78</v>
      </c>
    </row>
    <row r="58" spans="1:35" ht="14.4" x14ac:dyDescent="0.3">
      <c r="A58" s="26"/>
      <c r="B58" s="26"/>
      <c r="C58" s="26" t="s">
        <v>973</v>
      </c>
      <c r="D58" s="27" t="s">
        <v>974</v>
      </c>
      <c r="E58" s="28">
        <f>Source!AQ1116</f>
        <v>1.03</v>
      </c>
      <c r="F58" s="29"/>
      <c r="G58" s="30" t="str">
        <f>Source!DI1116</f>
        <v/>
      </c>
      <c r="H58" s="28">
        <f>Source!AV1116</f>
        <v>1.0469999999999999</v>
      </c>
      <c r="I58" s="29">
        <f>Source!U1116</f>
        <v>1.3587965999999998</v>
      </c>
      <c r="J58" s="28"/>
      <c r="K58" s="29"/>
      <c r="AB58" s="25">
        <f>I58</f>
        <v>1.3587965999999998</v>
      </c>
    </row>
    <row r="59" spans="1:35" ht="13.8" x14ac:dyDescent="0.25">
      <c r="C59" s="13" t="s">
        <v>975</v>
      </c>
      <c r="H59" s="50">
        <f>I51+I52+I54+I55+I56+I57+0</f>
        <v>160.66</v>
      </c>
      <c r="I59" s="50"/>
      <c r="J59" s="50">
        <f>K51+K52+K54+K55+K56+K57+0</f>
        <v>1747.39</v>
      </c>
      <c r="K59" s="50"/>
      <c r="O59" s="25">
        <f>I51+I52+I54+I55+I56+I57+0</f>
        <v>160.66</v>
      </c>
      <c r="P59" s="25">
        <f>K51+K52+K54+K55+K56+K57+0</f>
        <v>1747.39</v>
      </c>
      <c r="X59">
        <f>IF(Source!BI1116&lt;=1,I51+I52+I54+I55+I56+I57-0, 0)</f>
        <v>0</v>
      </c>
      <c r="Y59">
        <f>IF(Source!BI1116=2,I51+I52+I54+I55+I56+I57-0, 0)</f>
        <v>160.66</v>
      </c>
      <c r="Z59">
        <f>IF(Source!BI1116=3,I51+I52+I54+I55+I56+I57-0, 0)</f>
        <v>0</v>
      </c>
      <c r="AA59">
        <f>IF(Source!BI1116=4,I51+I52+I54+I55+I56+I57,0)</f>
        <v>0</v>
      </c>
    </row>
    <row r="61" spans="1:35" ht="55.2" x14ac:dyDescent="0.3">
      <c r="A61" s="19">
        <v>4</v>
      </c>
      <c r="B61" s="19" t="str">
        <f>Source!F1118</f>
        <v>4.8-187-10</v>
      </c>
      <c r="C61" s="19" t="s">
        <v>674</v>
      </c>
      <c r="D61" s="21" t="str">
        <f>Source!H1118</f>
        <v>100 м</v>
      </c>
      <c r="E61" s="20">
        <f>Source!I1118</f>
        <v>0.04</v>
      </c>
      <c r="F61" s="23"/>
      <c r="G61" s="22"/>
      <c r="H61" s="20"/>
      <c r="I61" s="23"/>
      <c r="J61" s="20"/>
      <c r="K61" s="23"/>
      <c r="Q61">
        <f>ROUND((Source!DN1118/100)*(ROUND((ROUND((Source!AF1118*Source!AV1118*Source!I1118),2)),2)), 2)</f>
        <v>23.68</v>
      </c>
      <c r="R61">
        <f>Source!X1118</f>
        <v>484.02</v>
      </c>
      <c r="S61">
        <f>ROUND((Source!DO1118/100)*(ROUND((ROUND((Source!AF1118*Source!AV1118*Source!I1118),2)),2)), 2)</f>
        <v>14.8</v>
      </c>
      <c r="T61">
        <f>Source!Y1118</f>
        <v>231.25</v>
      </c>
      <c r="U61">
        <f>ROUND((175/100)*(ROUND((ROUND((Source!AE1118*Source!AV1118*Source!I1118),2)),2)), 2)</f>
        <v>0.04</v>
      </c>
      <c r="V61">
        <f>ROUND((157/100)*(ROUND((ROUND((Source!AE1118*Source!AV1118*Source!I1118),2)*Source!BS1118),2)), 2)</f>
        <v>0.8</v>
      </c>
      <c r="AI61">
        <v>0</v>
      </c>
    </row>
    <row r="62" spans="1:35" x14ac:dyDescent="0.25">
      <c r="C62" s="24" t="str">
        <f>"Объем: "&amp;Source!I1118&amp;"=4/"&amp;"100"</f>
        <v>Объем: 0,04=4/100</v>
      </c>
    </row>
    <row r="63" spans="1:35" ht="14.4" x14ac:dyDescent="0.3">
      <c r="A63" s="19"/>
      <c r="B63" s="19"/>
      <c r="C63" s="19" t="s">
        <v>969</v>
      </c>
      <c r="D63" s="21"/>
      <c r="E63" s="20"/>
      <c r="F63" s="23">
        <f>Source!AO1118</f>
        <v>495.26</v>
      </c>
      <c r="G63" s="22" t="str">
        <f>Source!DG1118</f>
        <v/>
      </c>
      <c r="H63" s="20">
        <f>Source!AV1118</f>
        <v>1.0669999999999999</v>
      </c>
      <c r="I63" s="23">
        <f>ROUND((ROUND((Source!AF1118*Source!AV1118*Source!I1118),2)),2)</f>
        <v>21.14</v>
      </c>
      <c r="J63" s="20">
        <f>IF(Source!BA1118&lt;&gt; 0, Source!BA1118, 1)</f>
        <v>25.44</v>
      </c>
      <c r="K63" s="23">
        <f>Source!S1118</f>
        <v>537.79999999999995</v>
      </c>
      <c r="W63">
        <f>I63</f>
        <v>21.14</v>
      </c>
    </row>
    <row r="64" spans="1:35" ht="14.4" x14ac:dyDescent="0.3">
      <c r="A64" s="19"/>
      <c r="B64" s="19"/>
      <c r="C64" s="19" t="s">
        <v>976</v>
      </c>
      <c r="D64" s="21"/>
      <c r="E64" s="20"/>
      <c r="F64" s="23">
        <f>Source!AM1118</f>
        <v>11.29</v>
      </c>
      <c r="G64" s="22" t="str">
        <f>Source!DE1118</f>
        <v/>
      </c>
      <c r="H64" s="20">
        <f>Source!AV1118</f>
        <v>1.0669999999999999</v>
      </c>
      <c r="I64" s="23">
        <f>(ROUND((ROUND(((Source!ET1118)*Source!AV1118*Source!I1118),2)),2)+ROUND((ROUND(((Source!AE1118-(Source!EU1118))*Source!AV1118*Source!I1118),2)),2))</f>
        <v>0.48</v>
      </c>
      <c r="J64" s="20">
        <f>IF(Source!BB1118&lt;&gt; 0, Source!BB1118, 1)</f>
        <v>7.01</v>
      </c>
      <c r="K64" s="23">
        <f>Source!Q1118</f>
        <v>3.36</v>
      </c>
    </row>
    <row r="65" spans="1:35" ht="14.4" x14ac:dyDescent="0.3">
      <c r="A65" s="19"/>
      <c r="B65" s="19"/>
      <c r="C65" s="19" t="s">
        <v>977</v>
      </c>
      <c r="D65" s="21"/>
      <c r="E65" s="20"/>
      <c r="F65" s="23">
        <f>Source!AN1118</f>
        <v>0.38</v>
      </c>
      <c r="G65" s="22" t="str">
        <f>Source!DF1118</f>
        <v/>
      </c>
      <c r="H65" s="20">
        <f>Source!AV1118</f>
        <v>1.0669999999999999</v>
      </c>
      <c r="I65" s="31">
        <f>ROUND((ROUND((Source!AE1118*Source!AV1118*Source!I1118),2)),2)</f>
        <v>0.02</v>
      </c>
      <c r="J65" s="20">
        <f>IF(Source!BS1118&lt;&gt; 0, Source!BS1118, 1)</f>
        <v>25.44</v>
      </c>
      <c r="K65" s="31">
        <f>Source!R1118</f>
        <v>0.51</v>
      </c>
      <c r="W65">
        <f>I65</f>
        <v>0.02</v>
      </c>
    </row>
    <row r="66" spans="1:35" ht="14.4" x14ac:dyDescent="0.3">
      <c r="A66" s="19"/>
      <c r="B66" s="19"/>
      <c r="C66" s="19" t="s">
        <v>981</v>
      </c>
      <c r="D66" s="21"/>
      <c r="E66" s="20"/>
      <c r="F66" s="23">
        <f>Source!AL1118</f>
        <v>1177.7</v>
      </c>
      <c r="G66" s="22" t="str">
        <f>Source!DD1118</f>
        <v/>
      </c>
      <c r="H66" s="20">
        <f>Source!AW1118</f>
        <v>1.081</v>
      </c>
      <c r="I66" s="23">
        <f>ROUND((ROUND((Source!AC1118*Source!AW1118*Source!I1118),2)),2)</f>
        <v>50.92</v>
      </c>
      <c r="J66" s="20">
        <f>IF(Source!BC1118&lt;&gt; 0, Source!BC1118, 1)</f>
        <v>6.58</v>
      </c>
      <c r="K66" s="23">
        <f>Source!P1118</f>
        <v>335.05</v>
      </c>
    </row>
    <row r="67" spans="1:35" ht="14.4" x14ac:dyDescent="0.3">
      <c r="A67" s="19"/>
      <c r="B67" s="19"/>
      <c r="C67" s="19" t="s">
        <v>970</v>
      </c>
      <c r="D67" s="21" t="s">
        <v>971</v>
      </c>
      <c r="E67" s="20">
        <f>Source!DN1118</f>
        <v>112</v>
      </c>
      <c r="F67" s="23"/>
      <c r="G67" s="22"/>
      <c r="H67" s="20"/>
      <c r="I67" s="23">
        <f>SUM(Q61:Q66)</f>
        <v>23.68</v>
      </c>
      <c r="J67" s="20">
        <f>Source!BZ1118</f>
        <v>90</v>
      </c>
      <c r="K67" s="23">
        <f>SUM(R61:R66)</f>
        <v>484.02</v>
      </c>
    </row>
    <row r="68" spans="1:35" ht="14.4" x14ac:dyDescent="0.3">
      <c r="A68" s="19"/>
      <c r="B68" s="19"/>
      <c r="C68" s="19" t="s">
        <v>972</v>
      </c>
      <c r="D68" s="21" t="s">
        <v>971</v>
      </c>
      <c r="E68" s="20">
        <f>Source!DO1118</f>
        <v>70</v>
      </c>
      <c r="F68" s="23"/>
      <c r="G68" s="22"/>
      <c r="H68" s="20"/>
      <c r="I68" s="23">
        <f>SUM(S61:S67)</f>
        <v>14.8</v>
      </c>
      <c r="J68" s="20">
        <f>Source!CA1118</f>
        <v>43</v>
      </c>
      <c r="K68" s="23">
        <f>SUM(T61:T67)</f>
        <v>231.25</v>
      </c>
    </row>
    <row r="69" spans="1:35" ht="14.4" x14ac:dyDescent="0.3">
      <c r="A69" s="19"/>
      <c r="B69" s="19"/>
      <c r="C69" s="19" t="s">
        <v>978</v>
      </c>
      <c r="D69" s="21" t="s">
        <v>971</v>
      </c>
      <c r="E69" s="20">
        <f>175</f>
        <v>175</v>
      </c>
      <c r="F69" s="23"/>
      <c r="G69" s="22"/>
      <c r="H69" s="20"/>
      <c r="I69" s="23">
        <f>SUM(U61:U68)</f>
        <v>0.04</v>
      </c>
      <c r="J69" s="20">
        <f>157</f>
        <v>157</v>
      </c>
      <c r="K69" s="23">
        <f>SUM(V61:V68)</f>
        <v>0.8</v>
      </c>
    </row>
    <row r="70" spans="1:35" ht="14.4" x14ac:dyDescent="0.3">
      <c r="A70" s="26"/>
      <c r="B70" s="26"/>
      <c r="C70" s="26" t="s">
        <v>973</v>
      </c>
      <c r="D70" s="27" t="s">
        <v>974</v>
      </c>
      <c r="E70" s="28">
        <f>Source!AQ1118</f>
        <v>40.200000000000003</v>
      </c>
      <c r="F70" s="29"/>
      <c r="G70" s="30" t="str">
        <f>Source!DI1118</f>
        <v/>
      </c>
      <c r="H70" s="28">
        <f>Source!AV1118</f>
        <v>1.0669999999999999</v>
      </c>
      <c r="I70" s="29">
        <f>Source!U1118</f>
        <v>1.7157359999999999</v>
      </c>
      <c r="J70" s="28"/>
      <c r="K70" s="29"/>
      <c r="AB70" s="25">
        <f>I70</f>
        <v>1.7157359999999999</v>
      </c>
    </row>
    <row r="71" spans="1:35" ht="13.8" x14ac:dyDescent="0.25">
      <c r="C71" s="13" t="s">
        <v>975</v>
      </c>
      <c r="H71" s="50">
        <f>I63+I64+I66+I67+I68+I69+0</f>
        <v>111.06</v>
      </c>
      <c r="I71" s="50"/>
      <c r="J71" s="50">
        <f>K63+K64+K66+K67+K68+K69+0</f>
        <v>1592.28</v>
      </c>
      <c r="K71" s="50"/>
      <c r="O71" s="25">
        <f>I63+I64+I66+I67+I68+I69+0</f>
        <v>111.06</v>
      </c>
      <c r="P71" s="25">
        <f>K63+K64+K66+K67+K68+K69+0</f>
        <v>1592.28</v>
      </c>
      <c r="X71">
        <f>IF(Source!BI1118&lt;=1,I63+I64+I66+I67+I68+I69-0, 0)</f>
        <v>0</v>
      </c>
      <c r="Y71">
        <f>IF(Source!BI1118=2,I63+I64+I66+I67+I68+I69-0, 0)</f>
        <v>111.06</v>
      </c>
      <c r="Z71">
        <f>IF(Source!BI1118=3,I63+I64+I66+I67+I68+I69-0, 0)</f>
        <v>0</v>
      </c>
      <c r="AA71">
        <f>IF(Source!BI1118=4,I63+I64+I66+I67+I68+I69,0)</f>
        <v>0</v>
      </c>
    </row>
    <row r="74" spans="1:35" ht="13.8" x14ac:dyDescent="0.25">
      <c r="A74" s="53" t="str">
        <f>CONCATENATE("Итого по разделу: ",IF(Source!G1120&lt;&gt;"Новый раздел", Source!G1120, ""))</f>
        <v>Итого по разделу: Монтажные работы</v>
      </c>
      <c r="B74" s="53"/>
      <c r="C74" s="53"/>
      <c r="D74" s="53"/>
      <c r="E74" s="53"/>
      <c r="F74" s="53"/>
      <c r="G74" s="53"/>
      <c r="H74" s="51">
        <f>SUM(O29:O73)</f>
        <v>570.32999999999993</v>
      </c>
      <c r="I74" s="52"/>
      <c r="J74" s="51">
        <f>SUM(P29:P73)</f>
        <v>9293.58</v>
      </c>
      <c r="K74" s="52"/>
    </row>
    <row r="75" spans="1:35" hidden="1" x14ac:dyDescent="0.25">
      <c r="A75" t="s">
        <v>979</v>
      </c>
      <c r="H75">
        <f>SUM(AC29:AC74)</f>
        <v>0</v>
      </c>
      <c r="J75">
        <f>SUM(AD29:AD74)</f>
        <v>0</v>
      </c>
    </row>
    <row r="76" spans="1:35" hidden="1" x14ac:dyDescent="0.25">
      <c r="A76" t="s">
        <v>980</v>
      </c>
      <c r="H76">
        <f>SUM(AE29:AE75)</f>
        <v>0</v>
      </c>
      <c r="J76">
        <f>SUM(AF29:AF75)</f>
        <v>0</v>
      </c>
    </row>
    <row r="78" spans="1:35" ht="16.8" x14ac:dyDescent="0.3">
      <c r="A78" s="37" t="str">
        <f>CONCATENATE("Раздел: ",IF(Source!G1150&lt;&gt;"Новый раздел", Source!G1150, ""))</f>
        <v>Раздел: Оборудование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</row>
    <row r="79" spans="1:35" ht="55.2" x14ac:dyDescent="0.3">
      <c r="A79" s="26">
        <v>5</v>
      </c>
      <c r="B79" s="26" t="str">
        <f>Source!F1154</f>
        <v>КП-03-4199 ИТ Компания Д-Системс</v>
      </c>
      <c r="C79" s="26" t="s">
        <v>993</v>
      </c>
      <c r="D79" s="27" t="str">
        <f>Source!H1154</f>
        <v>1  ШТ.</v>
      </c>
      <c r="E79" s="28">
        <f>Source!I1154</f>
        <v>1</v>
      </c>
      <c r="F79" s="29">
        <f>Source!AL1154</f>
        <v>202878.69999999998</v>
      </c>
      <c r="G79" s="30" t="str">
        <f>Source!DD1154</f>
        <v/>
      </c>
      <c r="H79" s="28">
        <f>Source!AW1154</f>
        <v>1</v>
      </c>
      <c r="I79" s="29">
        <f>ROUND((ROUND((Source!AC1154*Source!I1154),2)),2)</f>
        <v>202878.7</v>
      </c>
      <c r="J79" s="28">
        <f>IF(Source!BC1154&lt;&gt; 0, Source!BC1154, 1)</f>
        <v>4.8899999999999997</v>
      </c>
      <c r="K79" s="29">
        <f>Source!P1154</f>
        <v>992076.84</v>
      </c>
      <c r="Q79">
        <f>ROUND((Source!DN1154/100)*(ROUND((ROUND((Source!AF1154*Source!AV1154*Source!I1154),2)),2)), 2)</f>
        <v>0</v>
      </c>
      <c r="R79">
        <f>Source!X1154</f>
        <v>0</v>
      </c>
      <c r="S79">
        <f>ROUND((Source!DO1154/100)*(ROUND((ROUND((Source!AF1154*Source!AV1154*Source!I1154),2)),2)), 2)</f>
        <v>0</v>
      </c>
      <c r="T79">
        <f>Source!Y1154</f>
        <v>0</v>
      </c>
      <c r="U79">
        <f>ROUND((175/100)*(ROUND((ROUND((Source!AE1154*Source!AV1154*Source!I1154),2)),2)), 2)</f>
        <v>0</v>
      </c>
      <c r="V79">
        <f>ROUND((157/100)*(ROUND((ROUND((Source!AE1154*Source!AV1154*Source!I1154),2)*Source!BS1154),2)), 2)</f>
        <v>0</v>
      </c>
      <c r="AI79">
        <v>5</v>
      </c>
    </row>
    <row r="80" spans="1:35" ht="13.8" x14ac:dyDescent="0.25">
      <c r="C80" s="13" t="s">
        <v>975</v>
      </c>
      <c r="H80" s="50">
        <f>I79+0</f>
        <v>202878.7</v>
      </c>
      <c r="I80" s="50"/>
      <c r="J80" s="50">
        <f>K79+0</f>
        <v>992076.84</v>
      </c>
      <c r="K80" s="50"/>
      <c r="O80" s="25">
        <f>I79+0</f>
        <v>202878.7</v>
      </c>
      <c r="P80" s="25">
        <f>K79+0</f>
        <v>992076.84</v>
      </c>
      <c r="X80">
        <f>IF(Source!BI1154&lt;=1,I79-0, 0)</f>
        <v>0</v>
      </c>
      <c r="Y80">
        <f>IF(Source!BI1154=2,I79-0, 0)</f>
        <v>0</v>
      </c>
      <c r="Z80">
        <f>IF(Source!BI1154=3,I79-0, 0)</f>
        <v>202878.7</v>
      </c>
      <c r="AA80">
        <f>IF(Source!BI1154=4,I79,0)</f>
        <v>0</v>
      </c>
    </row>
    <row r="82" spans="1:35" ht="165.6" x14ac:dyDescent="0.3">
      <c r="A82" s="26">
        <v>6</v>
      </c>
      <c r="B82" s="26" t="str">
        <f>Source!F1155</f>
        <v>1.14-2-62</v>
      </c>
      <c r="C82" s="26" t="s">
        <v>943</v>
      </c>
      <c r="D82" s="27" t="str">
        <f>Source!H1155</f>
        <v>шт.</v>
      </c>
      <c r="E82" s="28">
        <f>Source!I1155</f>
        <v>6</v>
      </c>
      <c r="F82" s="29">
        <f>Source!AL1155</f>
        <v>34.130000000000003</v>
      </c>
      <c r="G82" s="30" t="str">
        <f>Source!DD1155</f>
        <v/>
      </c>
      <c r="H82" s="28">
        <f>Source!AW1155</f>
        <v>1</v>
      </c>
      <c r="I82" s="29">
        <f>ROUND((ROUND((Source!AC1155*Source!AW1155*Source!I1155),2)),2)</f>
        <v>204.78</v>
      </c>
      <c r="J82" s="28">
        <f>IF(Source!BC1155&lt;&gt; 0, Source!BC1155, 1)</f>
        <v>5.17</v>
      </c>
      <c r="K82" s="29">
        <f>Source!P1155</f>
        <v>1058.71</v>
      </c>
      <c r="Q82">
        <f>ROUND((Source!DN1155/100)*(ROUND((ROUND((Source!AF1155*Source!AV1155*Source!I1155),2)),2)), 2)</f>
        <v>0</v>
      </c>
      <c r="R82">
        <f>Source!X1155</f>
        <v>0</v>
      </c>
      <c r="S82">
        <f>ROUND((Source!DO1155/100)*(ROUND((ROUND((Source!AF1155*Source!AV1155*Source!I1155),2)),2)), 2)</f>
        <v>0</v>
      </c>
      <c r="T82">
        <f>Source!Y1155</f>
        <v>0</v>
      </c>
      <c r="U82">
        <f>ROUND((175/100)*(ROUND((ROUND((Source!AE1155*Source!AV1155*Source!I1155),2)),2)), 2)</f>
        <v>0</v>
      </c>
      <c r="V82">
        <f>ROUND((157/100)*(ROUND((ROUND((Source!AE1155*Source!AV1155*Source!I1155),2)*Source!BS1155),2)), 2)</f>
        <v>0</v>
      </c>
      <c r="AI82">
        <v>3</v>
      </c>
    </row>
    <row r="83" spans="1:35" ht="13.8" x14ac:dyDescent="0.25">
      <c r="C83" s="13" t="s">
        <v>975</v>
      </c>
      <c r="H83" s="50">
        <f>I82+0</f>
        <v>204.78</v>
      </c>
      <c r="I83" s="50"/>
      <c r="J83" s="50">
        <f>K82+0</f>
        <v>1058.71</v>
      </c>
      <c r="K83" s="50"/>
      <c r="O83" s="25">
        <f>I82+0</f>
        <v>204.78</v>
      </c>
      <c r="P83" s="25">
        <f>K82+0</f>
        <v>1058.71</v>
      </c>
      <c r="X83">
        <f>IF(Source!BI1155&lt;=1,I82-0, 0)</f>
        <v>0</v>
      </c>
      <c r="Y83">
        <f>IF(Source!BI1155=2,I82-0, 0)</f>
        <v>204.78</v>
      </c>
      <c r="Z83">
        <f>IF(Source!BI1155=3,I82-0, 0)</f>
        <v>0</v>
      </c>
      <c r="AA83">
        <f>IF(Source!BI1155=4,I82,0)</f>
        <v>0</v>
      </c>
    </row>
    <row r="86" spans="1:35" ht="13.8" x14ac:dyDescent="0.25">
      <c r="A86" s="53" t="str">
        <f>CONCATENATE("Итого по разделу: ",IF(Source!G1157&lt;&gt;"Новый раздел", Source!G1157, ""))</f>
        <v>Итого по разделу: Оборудование</v>
      </c>
      <c r="B86" s="53"/>
      <c r="C86" s="53"/>
      <c r="D86" s="53"/>
      <c r="E86" s="53"/>
      <c r="F86" s="53"/>
      <c r="G86" s="53"/>
      <c r="H86" s="51">
        <f>SUM(O78:O85)</f>
        <v>203083.48</v>
      </c>
      <c r="I86" s="52"/>
      <c r="J86" s="51">
        <f>SUM(P78:P85)</f>
        <v>993135.54999999993</v>
      </c>
      <c r="K86" s="52"/>
    </row>
    <row r="87" spans="1:35" hidden="1" x14ac:dyDescent="0.25">
      <c r="A87" t="s">
        <v>979</v>
      </c>
      <c r="H87">
        <f>SUM(AC78:AC86)</f>
        <v>0</v>
      </c>
      <c r="J87">
        <f>SUM(AD78:AD86)</f>
        <v>0</v>
      </c>
    </row>
    <row r="88" spans="1:35" hidden="1" x14ac:dyDescent="0.25">
      <c r="A88" t="s">
        <v>980</v>
      </c>
      <c r="H88">
        <f>SUM(AE78:AE87)</f>
        <v>0</v>
      </c>
      <c r="J88">
        <f>SUM(AF78:AF87)</f>
        <v>0</v>
      </c>
    </row>
    <row r="90" spans="1:35" ht="16.8" x14ac:dyDescent="0.3">
      <c r="A90" s="37" t="str">
        <f>CONCATENATE("Раздел: ",IF(Source!G1187&lt;&gt;"Новый раздел", Source!G1187, ""))</f>
        <v>Раздел: Материалы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</row>
    <row r="91" spans="1:35" ht="55.2" x14ac:dyDescent="0.3">
      <c r="A91" s="26">
        <v>7</v>
      </c>
      <c r="B91" s="26" t="str">
        <f>Source!F1191</f>
        <v>КП №03-4199 ИТ Компания Д-Системс</v>
      </c>
      <c r="C91" s="26" t="s">
        <v>994</v>
      </c>
      <c r="D91" s="27" t="str">
        <f>Source!H1191</f>
        <v>м</v>
      </c>
      <c r="E91" s="28">
        <f>Source!I1191</f>
        <v>26</v>
      </c>
      <c r="F91" s="29">
        <f>Source!AL1191</f>
        <v>53.489999999999995</v>
      </c>
      <c r="G91" s="30" t="str">
        <f>Source!DD1191</f>
        <v/>
      </c>
      <c r="H91" s="28">
        <f>Source!AW1191</f>
        <v>1</v>
      </c>
      <c r="I91" s="29">
        <f>ROUND((ROUND((Source!AC1191*Source!AW1191*Source!I1191),2)),2)</f>
        <v>1390.74</v>
      </c>
      <c r="J91" s="28">
        <f>IF(Source!BC1191&lt;&gt; 0, Source!BC1191, 1)</f>
        <v>6.34</v>
      </c>
      <c r="K91" s="29">
        <f>Source!P1191</f>
        <v>8817.2900000000009</v>
      </c>
      <c r="Q91">
        <f>ROUND((Source!DN1191/100)*(ROUND((ROUND((Source!AF1191*Source!AV1191*Source!I1191),2)),2)), 2)</f>
        <v>0</v>
      </c>
      <c r="R91">
        <f>Source!X1191</f>
        <v>0</v>
      </c>
      <c r="S91">
        <f>ROUND((Source!DO1191/100)*(ROUND((ROUND((Source!AF1191*Source!AV1191*Source!I1191),2)),2)), 2)</f>
        <v>0</v>
      </c>
      <c r="T91">
        <f>Source!Y1191</f>
        <v>0</v>
      </c>
      <c r="U91">
        <f>ROUND((175/100)*(ROUND((ROUND((Source!AE1191*Source!AV1191*Source!I1191),2)),2)), 2)</f>
        <v>0</v>
      </c>
      <c r="V91">
        <f>ROUND((157/100)*(ROUND((ROUND((Source!AE1191*Source!AV1191*Source!I1191),2)*Source!BS1191),2)), 2)</f>
        <v>0</v>
      </c>
      <c r="AI91">
        <v>3</v>
      </c>
    </row>
    <row r="92" spans="1:35" ht="13.8" x14ac:dyDescent="0.25">
      <c r="C92" s="13" t="s">
        <v>975</v>
      </c>
      <c r="H92" s="50">
        <f>I91+0</f>
        <v>1390.74</v>
      </c>
      <c r="I92" s="50"/>
      <c r="J92" s="50">
        <f>K91+0</f>
        <v>8817.2900000000009</v>
      </c>
      <c r="K92" s="50"/>
      <c r="O92" s="25">
        <f>I91+0</f>
        <v>1390.74</v>
      </c>
      <c r="P92" s="25">
        <f>K91+0</f>
        <v>8817.2900000000009</v>
      </c>
      <c r="X92">
        <f>IF(Source!BI1191&lt;=1,I91-0, 0)</f>
        <v>1390.74</v>
      </c>
      <c r="Y92">
        <f>IF(Source!BI1191=2,I91-0, 0)</f>
        <v>0</v>
      </c>
      <c r="Z92">
        <f>IF(Source!BI1191=3,I91-0, 0)</f>
        <v>0</v>
      </c>
      <c r="AA92">
        <f>IF(Source!BI1191=4,I91,0)</f>
        <v>0</v>
      </c>
    </row>
    <row r="94" spans="1:35" ht="55.2" x14ac:dyDescent="0.3">
      <c r="A94" s="26">
        <v>8</v>
      </c>
      <c r="B94" s="26" t="str">
        <f>Source!F1192</f>
        <v>1.23-1-109</v>
      </c>
      <c r="C94" s="26" t="s">
        <v>688</v>
      </c>
      <c r="D94" s="27" t="str">
        <f>Source!H1192</f>
        <v>км</v>
      </c>
      <c r="E94" s="28">
        <f>Source!I1192</f>
        <v>2.5999999999999999E-2</v>
      </c>
      <c r="F94" s="29">
        <f>Source!AL1192</f>
        <v>10340</v>
      </c>
      <c r="G94" s="30" t="str">
        <f>Source!DD1192</f>
        <v/>
      </c>
      <c r="H94" s="28">
        <f>Source!AW1192</f>
        <v>1</v>
      </c>
      <c r="I94" s="29">
        <f>ROUND((ROUND((Source!AC1192*Source!AW1192*Source!I1192),2)),2)</f>
        <v>268.83999999999997</v>
      </c>
      <c r="J94" s="28">
        <f>IF(Source!BC1192&lt;&gt; 0, Source!BC1192, 1)</f>
        <v>9.32</v>
      </c>
      <c r="K94" s="29">
        <f>Source!P1192</f>
        <v>2505.59</v>
      </c>
      <c r="Q94">
        <f>ROUND((Source!DN1192/100)*(ROUND((ROUND((Source!AF1192*Source!AV1192*Source!I1192),2)),2)), 2)</f>
        <v>0</v>
      </c>
      <c r="R94">
        <f>Source!X1192</f>
        <v>0</v>
      </c>
      <c r="S94">
        <f>ROUND((Source!DO1192/100)*(ROUND((ROUND((Source!AF1192*Source!AV1192*Source!I1192),2)),2)), 2)</f>
        <v>0</v>
      </c>
      <c r="T94">
        <f>Source!Y1192</f>
        <v>0</v>
      </c>
      <c r="U94">
        <f>ROUND((175/100)*(ROUND((ROUND((Source!AE1192*Source!AV1192*Source!I1192),2)),2)), 2)</f>
        <v>0</v>
      </c>
      <c r="V94">
        <f>ROUND((157/100)*(ROUND((ROUND((Source!AE1192*Source!AV1192*Source!I1192),2)*Source!BS1192),2)), 2)</f>
        <v>0</v>
      </c>
      <c r="AI94">
        <v>3</v>
      </c>
    </row>
    <row r="95" spans="1:35" ht="13.8" x14ac:dyDescent="0.25">
      <c r="C95" s="13" t="s">
        <v>975</v>
      </c>
      <c r="H95" s="50">
        <f>I94+0</f>
        <v>268.83999999999997</v>
      </c>
      <c r="I95" s="50"/>
      <c r="J95" s="50">
        <f>K94+0</f>
        <v>2505.59</v>
      </c>
      <c r="K95" s="50"/>
      <c r="O95" s="25">
        <f>I94+0</f>
        <v>268.83999999999997</v>
      </c>
      <c r="P95" s="25">
        <f>K94+0</f>
        <v>2505.59</v>
      </c>
      <c r="X95">
        <f>IF(Source!BI1192&lt;=1,I94-0, 0)</f>
        <v>0</v>
      </c>
      <c r="Y95">
        <f>IF(Source!BI1192=2,I94-0, 0)</f>
        <v>268.83999999999997</v>
      </c>
      <c r="Z95">
        <f>IF(Source!BI1192=3,I94-0, 0)</f>
        <v>0</v>
      </c>
      <c r="AA95">
        <f>IF(Source!BI1192=4,I94,0)</f>
        <v>0</v>
      </c>
    </row>
    <row r="97" spans="1:35" ht="41.4" x14ac:dyDescent="0.3">
      <c r="A97" s="26">
        <v>9</v>
      </c>
      <c r="B97" s="26" t="str">
        <f>Source!F1193</f>
        <v>1.23-8-389</v>
      </c>
      <c r="C97" s="26" t="s">
        <v>691</v>
      </c>
      <c r="D97" s="27" t="str">
        <f>Source!H1193</f>
        <v>км</v>
      </c>
      <c r="E97" s="28">
        <f>Source!I1193</f>
        <v>7.3999999999999996E-2</v>
      </c>
      <c r="F97" s="29">
        <f>Source!AL1193</f>
        <v>6747.27</v>
      </c>
      <c r="G97" s="30" t="str">
        <f>Source!DD1193</f>
        <v/>
      </c>
      <c r="H97" s="28">
        <f>Source!AW1193</f>
        <v>1</v>
      </c>
      <c r="I97" s="29">
        <f>ROUND((ROUND((Source!AC1193*Source!AW1193*Source!I1193),2)),2)</f>
        <v>499.3</v>
      </c>
      <c r="J97" s="28">
        <f>IF(Source!BC1193&lt;&gt; 0, Source!BC1193, 1)</f>
        <v>6.61</v>
      </c>
      <c r="K97" s="29">
        <f>Source!P1193</f>
        <v>3300.37</v>
      </c>
      <c r="Q97">
        <f>ROUND((Source!DN1193/100)*(ROUND((ROUND((Source!AF1193*Source!AV1193*Source!I1193),2)),2)), 2)</f>
        <v>0</v>
      </c>
      <c r="R97">
        <f>Source!X1193</f>
        <v>0</v>
      </c>
      <c r="S97">
        <f>ROUND((Source!DO1193/100)*(ROUND((ROUND((Source!AF1193*Source!AV1193*Source!I1193),2)),2)), 2)</f>
        <v>0</v>
      </c>
      <c r="T97">
        <f>Source!Y1193</f>
        <v>0</v>
      </c>
      <c r="U97">
        <f>ROUND((175/100)*(ROUND((ROUND((Source!AE1193*Source!AV1193*Source!I1193),2)),2)), 2)</f>
        <v>0</v>
      </c>
      <c r="V97">
        <f>ROUND((157/100)*(ROUND((ROUND((Source!AE1193*Source!AV1193*Source!I1193),2)*Source!BS1193),2)), 2)</f>
        <v>0</v>
      </c>
      <c r="AI97">
        <v>3</v>
      </c>
    </row>
    <row r="98" spans="1:35" ht="13.8" x14ac:dyDescent="0.25">
      <c r="C98" s="13" t="s">
        <v>975</v>
      </c>
      <c r="H98" s="50">
        <f>I97+0</f>
        <v>499.3</v>
      </c>
      <c r="I98" s="50"/>
      <c r="J98" s="50">
        <f>K97+0</f>
        <v>3300.37</v>
      </c>
      <c r="K98" s="50"/>
      <c r="O98" s="25">
        <f>I97+0</f>
        <v>499.3</v>
      </c>
      <c r="P98" s="25">
        <f>K97+0</f>
        <v>3300.37</v>
      </c>
      <c r="X98">
        <f>IF(Source!BI1193&lt;=1,I97-0, 0)</f>
        <v>0</v>
      </c>
      <c r="Y98">
        <f>IF(Source!BI1193=2,I97-0, 0)</f>
        <v>499.3</v>
      </c>
      <c r="Z98">
        <f>IF(Source!BI1193=3,I97-0, 0)</f>
        <v>0</v>
      </c>
      <c r="AA98">
        <f>IF(Source!BI1193=4,I97,0)</f>
        <v>0</v>
      </c>
    </row>
    <row r="100" spans="1:35" ht="41.4" x14ac:dyDescent="0.3">
      <c r="A100" s="19">
        <v>10</v>
      </c>
      <c r="B100" s="19" t="str">
        <f>Source!F1194</f>
        <v>1.23-10-32</v>
      </c>
      <c r="C100" s="19" t="s">
        <v>694</v>
      </c>
      <c r="D100" s="21" t="str">
        <f>Source!H1194</f>
        <v>км</v>
      </c>
      <c r="E100" s="20">
        <f>Source!I1194</f>
        <v>4.0000000000000001E-3</v>
      </c>
      <c r="F100" s="23">
        <f>Source!AL1194</f>
        <v>19694.259999999998</v>
      </c>
      <c r="G100" s="22" t="str">
        <f>Source!DD1194</f>
        <v/>
      </c>
      <c r="H100" s="20">
        <f>Source!AW1194</f>
        <v>1</v>
      </c>
      <c r="I100" s="23">
        <f>ROUND((ROUND((Source!AC1194*Source!AW1194*Source!I1194),2)),2)</f>
        <v>78.78</v>
      </c>
      <c r="J100" s="20">
        <f>IF(Source!BC1194&lt;&gt; 0, Source!BC1194, 1)</f>
        <v>10.74</v>
      </c>
      <c r="K100" s="23">
        <f>Source!P1194</f>
        <v>846.1</v>
      </c>
      <c r="Q100">
        <f>ROUND((Source!DN1194/100)*(ROUND((ROUND((Source!AF1194*Source!AV1194*Source!I1194),2)),2)), 2)</f>
        <v>0</v>
      </c>
      <c r="R100">
        <f>Source!X1194</f>
        <v>0</v>
      </c>
      <c r="S100">
        <f>ROUND((Source!DO1194/100)*(ROUND((ROUND((Source!AF1194*Source!AV1194*Source!I1194),2)),2)), 2)</f>
        <v>0</v>
      </c>
      <c r="T100">
        <f>Source!Y1194</f>
        <v>0</v>
      </c>
      <c r="U100">
        <f>ROUND((175/100)*(ROUND((ROUND((Source!AE1194*Source!AV1194*Source!I1194),2)),2)), 2)</f>
        <v>0</v>
      </c>
      <c r="V100">
        <f>ROUND((157/100)*(ROUND((ROUND((Source!AE1194*Source!AV1194*Source!I1194),2)*Source!BS1194),2)), 2)</f>
        <v>0</v>
      </c>
      <c r="AI100">
        <v>3</v>
      </c>
    </row>
    <row r="101" spans="1:35" x14ac:dyDescent="0.25">
      <c r="A101" s="34"/>
      <c r="B101" s="34"/>
      <c r="C101" s="35" t="str">
        <f>"Объем: "&amp;Source!I1194&amp;"=4/"&amp;"1000"</f>
        <v>Объем: 0,004=4/1000</v>
      </c>
      <c r="D101" s="34"/>
      <c r="E101" s="34"/>
      <c r="F101" s="34"/>
      <c r="G101" s="34"/>
      <c r="H101" s="34"/>
      <c r="I101" s="34"/>
      <c r="J101" s="34"/>
      <c r="K101" s="34"/>
    </row>
    <row r="102" spans="1:35" ht="13.8" x14ac:dyDescent="0.25">
      <c r="C102" s="13" t="s">
        <v>975</v>
      </c>
      <c r="H102" s="50">
        <f>I100+0</f>
        <v>78.78</v>
      </c>
      <c r="I102" s="50"/>
      <c r="J102" s="50">
        <f>K100+0</f>
        <v>846.1</v>
      </c>
      <c r="K102" s="50"/>
      <c r="O102" s="25">
        <f>I100+0</f>
        <v>78.78</v>
      </c>
      <c r="P102" s="25">
        <f>K100+0</f>
        <v>846.1</v>
      </c>
      <c r="X102">
        <f>IF(Source!BI1194&lt;=1,I100-0, 0)</f>
        <v>0</v>
      </c>
      <c r="Y102">
        <f>IF(Source!BI1194=2,I100-0, 0)</f>
        <v>78.78</v>
      </c>
      <c r="Z102">
        <f>IF(Source!BI1194=3,I100-0, 0)</f>
        <v>0</v>
      </c>
      <c r="AA102">
        <f>IF(Source!BI1194=4,I100,0)</f>
        <v>0</v>
      </c>
    </row>
    <row r="105" spans="1:35" ht="13.8" x14ac:dyDescent="0.25">
      <c r="A105" s="53" t="str">
        <f>CONCATENATE("Итого по разделу: ",IF(Source!G1196&lt;&gt;"Новый раздел", Source!G1196, ""))</f>
        <v>Итого по разделу: Материалы</v>
      </c>
      <c r="B105" s="53"/>
      <c r="C105" s="53"/>
      <c r="D105" s="53"/>
      <c r="E105" s="53"/>
      <c r="F105" s="53"/>
      <c r="G105" s="53"/>
      <c r="H105" s="51">
        <f>SUM(O90:O104)</f>
        <v>2237.6600000000003</v>
      </c>
      <c r="I105" s="52"/>
      <c r="J105" s="51">
        <f>SUM(P90:P104)</f>
        <v>15469.35</v>
      </c>
      <c r="K105" s="52"/>
    </row>
    <row r="106" spans="1:35" hidden="1" x14ac:dyDescent="0.25">
      <c r="A106" t="s">
        <v>979</v>
      </c>
      <c r="H106">
        <f>SUM(AC90:AC105)</f>
        <v>0</v>
      </c>
      <c r="J106">
        <f>SUM(AD90:AD105)</f>
        <v>0</v>
      </c>
    </row>
    <row r="107" spans="1:35" hidden="1" x14ac:dyDescent="0.25">
      <c r="A107" t="s">
        <v>980</v>
      </c>
      <c r="H107">
        <f>SUM(AE90:AE106)</f>
        <v>0</v>
      </c>
      <c r="J107">
        <f>SUM(AF90:AF106)</f>
        <v>0</v>
      </c>
    </row>
    <row r="109" spans="1:35" ht="13.8" x14ac:dyDescent="0.25">
      <c r="A109" s="53" t="str">
        <f>CONCATENATE("Итого по локальной смете: ",IF(Source!G1226&lt;&gt;"Новая локальная смета", Source!G1226, ""))</f>
        <v>Итого по локальной смете: СМР ТМ</v>
      </c>
      <c r="B109" s="53"/>
      <c r="C109" s="53"/>
      <c r="D109" s="53"/>
      <c r="E109" s="53"/>
      <c r="F109" s="53"/>
      <c r="G109" s="53"/>
      <c r="H109" s="51">
        <f>SUM(O28:O108)</f>
        <v>205891.46999999997</v>
      </c>
      <c r="I109" s="52"/>
      <c r="J109" s="51">
        <f>SUM(P28:P108)</f>
        <v>1017898.4799999999</v>
      </c>
      <c r="K109" s="52"/>
    </row>
    <row r="110" spans="1:35" hidden="1" x14ac:dyDescent="0.25">
      <c r="A110" t="s">
        <v>979</v>
      </c>
      <c r="H110">
        <f>SUM(AC28:AC109)</f>
        <v>0</v>
      </c>
      <c r="J110">
        <f>SUM(AD28:AD109)</f>
        <v>0</v>
      </c>
    </row>
    <row r="111" spans="1:35" hidden="1" x14ac:dyDescent="0.25">
      <c r="A111" t="s">
        <v>980</v>
      </c>
      <c r="H111">
        <f>SUM(AE28:AE110)</f>
        <v>0</v>
      </c>
      <c r="J111">
        <f>SUM(AF28:AF110)</f>
        <v>0</v>
      </c>
    </row>
    <row r="114" spans="1:11" ht="13.8" x14ac:dyDescent="0.25">
      <c r="A114" s="54" t="s">
        <v>983</v>
      </c>
      <c r="B114" s="54"/>
      <c r="C114" s="33" t="str">
        <f>IF(Source!AC12&lt;&gt;"", Source!AC12," ")</f>
        <v xml:space="preserve"> </v>
      </c>
      <c r="D114" s="33"/>
      <c r="E114" s="33"/>
      <c r="F114" s="33"/>
      <c r="G114" s="33"/>
      <c r="H114" s="39" t="str">
        <f>IF(Source!AB12&lt;&gt;"", Source!AB12," ")</f>
        <v xml:space="preserve"> </v>
      </c>
      <c r="I114" s="39"/>
      <c r="J114" s="39"/>
      <c r="K114" s="39"/>
    </row>
    <row r="115" spans="1:11" ht="13.8" x14ac:dyDescent="0.25">
      <c r="A115" s="9"/>
      <c r="B115" s="9"/>
      <c r="C115" s="45" t="s">
        <v>984</v>
      </c>
      <c r="D115" s="45"/>
      <c r="E115" s="45"/>
      <c r="F115" s="45"/>
      <c r="G115" s="45"/>
      <c r="H115" s="9"/>
      <c r="I115" s="9"/>
      <c r="J115" s="9"/>
      <c r="K115" s="9"/>
    </row>
    <row r="116" spans="1:11" ht="13.8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</row>
    <row r="117" spans="1:11" ht="13.8" x14ac:dyDescent="0.25">
      <c r="A117" s="54" t="s">
        <v>985</v>
      </c>
      <c r="B117" s="54"/>
      <c r="C117" s="33" t="str">
        <f>IF(Source!AE12&lt;&gt;"", Source!AE12," ")</f>
        <v xml:space="preserve"> </v>
      </c>
      <c r="D117" s="33"/>
      <c r="E117" s="33"/>
      <c r="F117" s="33"/>
      <c r="G117" s="33"/>
      <c r="H117" s="39" t="str">
        <f>IF(Source!AD12&lt;&gt;"", Source!AD12," ")</f>
        <v xml:space="preserve"> </v>
      </c>
      <c r="I117" s="39"/>
      <c r="J117" s="39"/>
      <c r="K117" s="39"/>
    </row>
    <row r="118" spans="1:11" ht="13.8" x14ac:dyDescent="0.25">
      <c r="A118" s="9"/>
      <c r="B118" s="9"/>
      <c r="C118" s="45" t="s">
        <v>984</v>
      </c>
      <c r="D118" s="45"/>
      <c r="E118" s="45"/>
      <c r="F118" s="45"/>
      <c r="G118" s="45"/>
      <c r="H118" s="9"/>
      <c r="I118" s="9"/>
      <c r="J118" s="9"/>
      <c r="K118" s="9"/>
    </row>
  </sheetData>
  <mergeCells count="58">
    <mergeCell ref="C115:G115"/>
    <mergeCell ref="A117:B117"/>
    <mergeCell ref="H117:K117"/>
    <mergeCell ref="C118:G118"/>
    <mergeCell ref="A105:G105"/>
    <mergeCell ref="J109:K109"/>
    <mergeCell ref="H109:I109"/>
    <mergeCell ref="A109:G109"/>
    <mergeCell ref="A114:B114"/>
    <mergeCell ref="H114:K114"/>
    <mergeCell ref="H98:I98"/>
    <mergeCell ref="J98:K98"/>
    <mergeCell ref="H102:I102"/>
    <mergeCell ref="J102:K102"/>
    <mergeCell ref="J105:K105"/>
    <mergeCell ref="H105:I105"/>
    <mergeCell ref="A86:G86"/>
    <mergeCell ref="A90:K90"/>
    <mergeCell ref="H92:I92"/>
    <mergeCell ref="J92:K92"/>
    <mergeCell ref="H95:I95"/>
    <mergeCell ref="J95:K95"/>
    <mergeCell ref="H80:I80"/>
    <mergeCell ref="J80:K80"/>
    <mergeCell ref="H83:I83"/>
    <mergeCell ref="J83:K83"/>
    <mergeCell ref="J86:K86"/>
    <mergeCell ref="H86:I86"/>
    <mergeCell ref="A9:K9"/>
    <mergeCell ref="A11:K11"/>
    <mergeCell ref="A78:K78"/>
    <mergeCell ref="H39:I39"/>
    <mergeCell ref="J39:K39"/>
    <mergeCell ref="H47:I47"/>
    <mergeCell ref="J47:K47"/>
    <mergeCell ref="H59:I59"/>
    <mergeCell ref="J59:K59"/>
    <mergeCell ref="H71:I71"/>
    <mergeCell ref="J71:K71"/>
    <mergeCell ref="J74:K74"/>
    <mergeCell ref="H74:I74"/>
    <mergeCell ref="A74:G74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2" fitToHeight="0" orientation="portrait" verticalDpi="1200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6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8" width="8.44140625" bestFit="1" customWidth="1"/>
    <col min="9" max="9" width="8.6640625" bestFit="1" customWidth="1"/>
    <col min="11" max="11" width="10.109375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",IF(Source!F1256&lt;&gt;"Новая локальная смета", Source!F1256, ""))</f>
        <v>ЛОКАЛЬНАЯ СМЕТА № 01-01-01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IF(Source!G1256&lt;&gt;"Новая локальная смета", Source!G1256, "")</f>
        <v>Демонтажные работы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Source!J1256)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2.77</v>
      </c>
      <c r="J14" s="12">
        <f>J15+J16+J17+J18</f>
        <v>54.72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ROUND(SUM(X28:X89)/1000, 2)</f>
        <v>0.05</v>
      </c>
      <c r="J15" s="14">
        <f>ROUND((Source!F1352)/1000, 2)</f>
        <v>0.26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ROUND(SUM(Y28:Y89)/1000, 2)</f>
        <v>2.72</v>
      </c>
      <c r="J16" s="14">
        <f>ROUND((Source!F1353)/1000, 2)</f>
        <v>54.46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ROUND(SUM(Z28:Z89)/1000, 2)</f>
        <v>0</v>
      </c>
      <c r="J17" s="14">
        <f>ROUND((Source!F1344)/1000, 2)</f>
        <v>0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ROUND(SUM(AA28:AA89)/1000, 2)</f>
        <v>0</v>
      </c>
      <c r="J18" s="14">
        <f>ROUND((Source!F1354+Source!F1355)/1000, 2)</f>
        <v>0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ROUND(SUM(W28:W89)/1000, 2)</f>
        <v>0.89</v>
      </c>
      <c r="J19" s="14">
        <f>(Source!F1350+ Source!F1349)/1000</f>
        <v>22.72148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SUM(AB28:AB89)</f>
        <v>66.33959879999999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ROUND(SUM(AE28:AE89)/1000, 2)</f>
        <v>0</v>
      </c>
      <c r="J22" s="14">
        <f>SUM(AF28:AF89)/1000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110.4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37" t="str">
        <f>CONCATENATE("Раздел: ",IF(Source!G1260&lt;&gt;"Новый раздел", Source!G1260, ""))</f>
        <v>Раздел: Демонтажные работы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42" ht="55.2" x14ac:dyDescent="0.3">
      <c r="A30" s="19">
        <v>1</v>
      </c>
      <c r="B30" s="19" t="str">
        <f>Source!F1264</f>
        <v>4.8-61-2</v>
      </c>
      <c r="C30" s="19" t="s">
        <v>698</v>
      </c>
      <c r="D30" s="21" t="str">
        <f>Source!H1264</f>
        <v>1  ШТ.</v>
      </c>
      <c r="E30" s="20">
        <f>Source!I1264</f>
        <v>8</v>
      </c>
      <c r="F30" s="23"/>
      <c r="G30" s="22"/>
      <c r="H30" s="20"/>
      <c r="I30" s="23"/>
      <c r="J30" s="20"/>
      <c r="K30" s="23"/>
      <c r="L30" t="s">
        <v>995</v>
      </c>
      <c r="Q30">
        <f>ROUND((Source!DN1264/100)*(ROUND((ROUND((Source!AF1264*Source!AV1264*Source!I1264),2)),2)), 2)</f>
        <v>876.09</v>
      </c>
      <c r="R30">
        <f>Source!X1264</f>
        <v>17909.71</v>
      </c>
      <c r="S30">
        <f>ROUND((Source!DO1264/100)*(ROUND((ROUND((Source!AF1264*Source!AV1264*Source!I1264),2)),2)), 2)</f>
        <v>547.54999999999995</v>
      </c>
      <c r="T30">
        <f>Source!Y1264</f>
        <v>8556.86</v>
      </c>
      <c r="U30">
        <f>ROUND((175/100)*(ROUND((ROUND((Source!AE1264*Source!AV1264*Source!I1264),2)),2)), 2)</f>
        <v>80.680000000000007</v>
      </c>
      <c r="V30">
        <f>ROUND((157/100)*(ROUND((ROUND((Source!AE1264*Source!AV1264*Source!I1264),2)*Source!BS1264),2)), 2)</f>
        <v>1841.26</v>
      </c>
      <c r="AI30">
        <v>0</v>
      </c>
    </row>
    <row r="31" spans="1:42" ht="14.4" x14ac:dyDescent="0.3">
      <c r="A31" s="19"/>
      <c r="B31" s="19"/>
      <c r="C31" s="19" t="s">
        <v>969</v>
      </c>
      <c r="D31" s="21"/>
      <c r="E31" s="20"/>
      <c r="F31" s="23">
        <f>Source!AO1264</f>
        <v>233.47</v>
      </c>
      <c r="G31" s="22" t="str">
        <f>Source!DG1264</f>
        <v>)*0,4</v>
      </c>
      <c r="H31" s="20">
        <f>Source!AV1264</f>
        <v>1.0469999999999999</v>
      </c>
      <c r="I31" s="23">
        <f>ROUND((ROUND((Source!AF1264*Source!AV1264*Source!I1264),2)),2)</f>
        <v>782.22</v>
      </c>
      <c r="J31" s="20">
        <f>IF(Source!BA1264&lt;&gt; 0, Source!BA1264, 1)</f>
        <v>25.44</v>
      </c>
      <c r="K31" s="23">
        <f>Source!S1264</f>
        <v>19899.68</v>
      </c>
      <c r="W31">
        <f>I31</f>
        <v>782.22</v>
      </c>
    </row>
    <row r="32" spans="1:42" ht="14.4" x14ac:dyDescent="0.3">
      <c r="A32" s="19"/>
      <c r="B32" s="19"/>
      <c r="C32" s="19" t="s">
        <v>976</v>
      </c>
      <c r="D32" s="21"/>
      <c r="E32" s="20"/>
      <c r="F32" s="23">
        <f>Source!AM1264</f>
        <v>59.26</v>
      </c>
      <c r="G32" s="22" t="str">
        <f>Source!DE1264</f>
        <v>)*0,4</v>
      </c>
      <c r="H32" s="20">
        <f>Source!AV1264</f>
        <v>1.0469999999999999</v>
      </c>
      <c r="I32" s="23">
        <f>(ROUND((ROUND((((Source!ET1264*0.4))*Source!AV1264*Source!I1264),2)),2)+ROUND((ROUND(((Source!AE1264-((Source!EU1264*0.4)))*Source!AV1264*Source!I1264),2)),2))</f>
        <v>198.54</v>
      </c>
      <c r="J32" s="20">
        <f>IF(Source!BB1264&lt;&gt; 0, Source!BB1264, 1)</f>
        <v>10.4</v>
      </c>
      <c r="K32" s="23">
        <f>Source!Q1264</f>
        <v>2064.8200000000002</v>
      </c>
    </row>
    <row r="33" spans="1:35" ht="14.4" x14ac:dyDescent="0.3">
      <c r="A33" s="19"/>
      <c r="B33" s="19"/>
      <c r="C33" s="19" t="s">
        <v>977</v>
      </c>
      <c r="D33" s="21"/>
      <c r="E33" s="20"/>
      <c r="F33" s="23">
        <f>Source!AN1264</f>
        <v>13.76</v>
      </c>
      <c r="G33" s="22" t="str">
        <f>Source!DF1264</f>
        <v>)*0,4</v>
      </c>
      <c r="H33" s="20">
        <f>Source!AV1264</f>
        <v>1.0469999999999999</v>
      </c>
      <c r="I33" s="31">
        <f>ROUND((ROUND((Source!AE1264*Source!AV1264*Source!I1264),2)),2)</f>
        <v>46.1</v>
      </c>
      <c r="J33" s="20">
        <f>IF(Source!BS1264&lt;&gt; 0, Source!BS1264, 1)</f>
        <v>25.44</v>
      </c>
      <c r="K33" s="31">
        <f>Source!R1264</f>
        <v>1172.78</v>
      </c>
      <c r="W33">
        <f>I33</f>
        <v>46.1</v>
      </c>
    </row>
    <row r="34" spans="1:35" ht="14.4" x14ac:dyDescent="0.3">
      <c r="A34" s="19"/>
      <c r="B34" s="19"/>
      <c r="C34" s="19" t="s">
        <v>970</v>
      </c>
      <c r="D34" s="21" t="s">
        <v>971</v>
      </c>
      <c r="E34" s="20">
        <f>Source!DN1264</f>
        <v>112</v>
      </c>
      <c r="F34" s="23"/>
      <c r="G34" s="22"/>
      <c r="H34" s="20"/>
      <c r="I34" s="23">
        <f>SUM(Q30:Q33)</f>
        <v>876.09</v>
      </c>
      <c r="J34" s="20">
        <f>Source!BZ1264</f>
        <v>90</v>
      </c>
      <c r="K34" s="23">
        <f>SUM(R30:R33)</f>
        <v>17909.71</v>
      </c>
    </row>
    <row r="35" spans="1:35" ht="14.4" x14ac:dyDescent="0.3">
      <c r="A35" s="19"/>
      <c r="B35" s="19"/>
      <c r="C35" s="19" t="s">
        <v>972</v>
      </c>
      <c r="D35" s="21" t="s">
        <v>971</v>
      </c>
      <c r="E35" s="20">
        <f>Source!DO1264</f>
        <v>70</v>
      </c>
      <c r="F35" s="23"/>
      <c r="G35" s="22"/>
      <c r="H35" s="20"/>
      <c r="I35" s="23">
        <f>SUM(S30:S34)</f>
        <v>547.54999999999995</v>
      </c>
      <c r="J35" s="20">
        <f>Source!CA1264</f>
        <v>43</v>
      </c>
      <c r="K35" s="23">
        <f>SUM(T30:T34)</f>
        <v>8556.86</v>
      </c>
    </row>
    <row r="36" spans="1:35" ht="14.4" x14ac:dyDescent="0.3">
      <c r="A36" s="19"/>
      <c r="B36" s="19"/>
      <c r="C36" s="19" t="s">
        <v>978</v>
      </c>
      <c r="D36" s="21" t="s">
        <v>971</v>
      </c>
      <c r="E36" s="20">
        <f>175</f>
        <v>175</v>
      </c>
      <c r="F36" s="23"/>
      <c r="G36" s="22"/>
      <c r="H36" s="20"/>
      <c r="I36" s="23">
        <f>SUM(U30:U35)</f>
        <v>80.680000000000007</v>
      </c>
      <c r="J36" s="20">
        <f>157</f>
        <v>157</v>
      </c>
      <c r="K36" s="23">
        <f>SUM(V30:V35)</f>
        <v>1841.26</v>
      </c>
    </row>
    <row r="37" spans="1:35" ht="14.4" x14ac:dyDescent="0.3">
      <c r="A37" s="26"/>
      <c r="B37" s="26"/>
      <c r="C37" s="26" t="s">
        <v>973</v>
      </c>
      <c r="D37" s="27" t="s">
        <v>974</v>
      </c>
      <c r="E37" s="28">
        <f>Source!AQ1264</f>
        <v>18.5</v>
      </c>
      <c r="F37" s="29"/>
      <c r="G37" s="30" t="str">
        <f>Source!DI1264</f>
        <v>)*0,4</v>
      </c>
      <c r="H37" s="28">
        <f>Source!AV1264</f>
        <v>1.0469999999999999</v>
      </c>
      <c r="I37" s="29">
        <f>Source!U1264</f>
        <v>61.982399999999998</v>
      </c>
      <c r="J37" s="28"/>
      <c r="K37" s="29"/>
      <c r="AB37" s="25">
        <f>I37</f>
        <v>61.982399999999998</v>
      </c>
    </row>
    <row r="38" spans="1:35" ht="13.8" x14ac:dyDescent="0.25">
      <c r="C38" s="13" t="s">
        <v>975</v>
      </c>
      <c r="H38" s="50">
        <f>I31+I32+I34+I35+I36+0</f>
        <v>2485.0799999999995</v>
      </c>
      <c r="I38" s="50"/>
      <c r="J38" s="50">
        <f>K31+K32+K34+K35+K36+0</f>
        <v>50272.33</v>
      </c>
      <c r="K38" s="50"/>
      <c r="O38" s="25">
        <f>I31+I32+I34+I35+I36+0</f>
        <v>2485.0799999999995</v>
      </c>
      <c r="P38" s="25">
        <f>K31+K32+K34+K35+K36+0</f>
        <v>50272.33</v>
      </c>
      <c r="X38">
        <f>IF(Source!BI1264&lt;=1,I31+I32+I34+I35+I36-0, 0)</f>
        <v>0</v>
      </c>
      <c r="Y38">
        <f>IF(Source!BI1264=2,I31+I32+I34+I35+I36-0, 0)</f>
        <v>2485.0799999999995</v>
      </c>
      <c r="Z38">
        <f>IF(Source!BI1264=3,I31+I32+I34+I35+I36-0, 0)</f>
        <v>0</v>
      </c>
      <c r="AA38">
        <f>IF(Source!BI1264=4,I31+I32+I34+I35+I36,0)</f>
        <v>0</v>
      </c>
    </row>
    <row r="40" spans="1:35" ht="41.4" x14ac:dyDescent="0.3">
      <c r="A40" s="19">
        <v>2</v>
      </c>
      <c r="B40" s="19" t="str">
        <f>Source!F1265</f>
        <v>4.8-240-4</v>
      </c>
      <c r="C40" s="19" t="s">
        <v>660</v>
      </c>
      <c r="D40" s="21" t="str">
        <f>Source!H1265</f>
        <v>1  ШТ.</v>
      </c>
      <c r="E40" s="20">
        <f>Source!I1265</f>
        <v>2</v>
      </c>
      <c r="F40" s="23"/>
      <c r="G40" s="22"/>
      <c r="H40" s="20"/>
      <c r="I40" s="23"/>
      <c r="J40" s="20"/>
      <c r="K40" s="23"/>
      <c r="L40" t="s">
        <v>995</v>
      </c>
      <c r="Q40">
        <f>ROUND((Source!DN1265/100)*(ROUND((ROUND((Source!AF1265*Source!AV1265*Source!I1265),2)),2)), 2)</f>
        <v>25.12</v>
      </c>
      <c r="R40">
        <f>Source!X1265</f>
        <v>513.55999999999995</v>
      </c>
      <c r="S40">
        <f>ROUND((Source!DO1265/100)*(ROUND((ROUND((Source!AF1265*Source!AV1265*Source!I1265),2)),2)), 2)</f>
        <v>15.7</v>
      </c>
      <c r="T40">
        <f>Source!Y1265</f>
        <v>245.37</v>
      </c>
      <c r="U40">
        <f>ROUND((175/100)*(ROUND((ROUND((Source!AE1265*Source!AV1265*Source!I1265),2)),2)), 2)</f>
        <v>14.51</v>
      </c>
      <c r="V40">
        <f>ROUND((157/100)*(ROUND((ROUND((Source!AE1265*Source!AV1265*Source!I1265),2)*Source!BS1265),2)), 2)</f>
        <v>331.11</v>
      </c>
      <c r="AI40">
        <v>0</v>
      </c>
    </row>
    <row r="41" spans="1:35" ht="14.4" x14ac:dyDescent="0.3">
      <c r="A41" s="19"/>
      <c r="B41" s="19"/>
      <c r="C41" s="19" t="s">
        <v>969</v>
      </c>
      <c r="D41" s="21"/>
      <c r="E41" s="20"/>
      <c r="F41" s="23">
        <f>Source!AO1265</f>
        <v>26.78</v>
      </c>
      <c r="G41" s="22" t="str">
        <f>Source!DG1265</f>
        <v>)*0,4</v>
      </c>
      <c r="H41" s="20">
        <f>Source!AV1265</f>
        <v>1.0469999999999999</v>
      </c>
      <c r="I41" s="23">
        <f>ROUND((ROUND((Source!AF1265*Source!AV1265*Source!I1265),2)),2)</f>
        <v>22.43</v>
      </c>
      <c r="J41" s="20">
        <f>IF(Source!BA1265&lt;&gt; 0, Source!BA1265, 1)</f>
        <v>25.44</v>
      </c>
      <c r="K41" s="23">
        <f>Source!S1265</f>
        <v>570.62</v>
      </c>
      <c r="W41">
        <f>I41</f>
        <v>22.43</v>
      </c>
    </row>
    <row r="42" spans="1:35" ht="14.4" x14ac:dyDescent="0.3">
      <c r="A42" s="19"/>
      <c r="B42" s="19"/>
      <c r="C42" s="19" t="s">
        <v>976</v>
      </c>
      <c r="D42" s="21"/>
      <c r="E42" s="20"/>
      <c r="F42" s="23">
        <f>Source!AM1265</f>
        <v>63.58</v>
      </c>
      <c r="G42" s="22" t="str">
        <f>Source!DE1265</f>
        <v>)*0,4</v>
      </c>
      <c r="H42" s="20">
        <f>Source!AV1265</f>
        <v>1.0469999999999999</v>
      </c>
      <c r="I42" s="23">
        <f>(ROUND((ROUND((((Source!ET1265*0.4))*Source!AV1265*Source!I1265),2)),2)+ROUND((ROUND(((Source!AE1265-((Source!EU1265*0.4)))*Source!AV1265*Source!I1265),2)),2))</f>
        <v>53.25</v>
      </c>
      <c r="J42" s="20">
        <f>IF(Source!BB1265&lt;&gt; 0, Source!BB1265, 1)</f>
        <v>8.9</v>
      </c>
      <c r="K42" s="23">
        <f>Source!Q1265</f>
        <v>473.93</v>
      </c>
    </row>
    <row r="43" spans="1:35" ht="14.4" x14ac:dyDescent="0.3">
      <c r="A43" s="19"/>
      <c r="B43" s="19"/>
      <c r="C43" s="19" t="s">
        <v>977</v>
      </c>
      <c r="D43" s="21"/>
      <c r="E43" s="20"/>
      <c r="F43" s="23">
        <f>Source!AN1265</f>
        <v>9.9</v>
      </c>
      <c r="G43" s="22" t="str">
        <f>Source!DF1265</f>
        <v>)*0,4</v>
      </c>
      <c r="H43" s="20">
        <f>Source!AV1265</f>
        <v>1.0469999999999999</v>
      </c>
      <c r="I43" s="31">
        <f>ROUND((ROUND((Source!AE1265*Source!AV1265*Source!I1265),2)),2)</f>
        <v>8.2899999999999991</v>
      </c>
      <c r="J43" s="20">
        <f>IF(Source!BS1265&lt;&gt; 0, Source!BS1265, 1)</f>
        <v>25.44</v>
      </c>
      <c r="K43" s="31">
        <f>Source!R1265</f>
        <v>210.9</v>
      </c>
      <c r="W43">
        <f>I43</f>
        <v>8.2899999999999991</v>
      </c>
    </row>
    <row r="44" spans="1:35" ht="14.4" x14ac:dyDescent="0.3">
      <c r="A44" s="19"/>
      <c r="B44" s="19"/>
      <c r="C44" s="19" t="s">
        <v>970</v>
      </c>
      <c r="D44" s="21" t="s">
        <v>971</v>
      </c>
      <c r="E44" s="20">
        <f>Source!DN1265</f>
        <v>112</v>
      </c>
      <c r="F44" s="23"/>
      <c r="G44" s="22"/>
      <c r="H44" s="20"/>
      <c r="I44" s="23">
        <f>SUM(Q40:Q43)</f>
        <v>25.12</v>
      </c>
      <c r="J44" s="20">
        <f>Source!BZ1265</f>
        <v>90</v>
      </c>
      <c r="K44" s="23">
        <f>SUM(R40:R43)</f>
        <v>513.55999999999995</v>
      </c>
    </row>
    <row r="45" spans="1:35" ht="14.4" x14ac:dyDescent="0.3">
      <c r="A45" s="19"/>
      <c r="B45" s="19"/>
      <c r="C45" s="19" t="s">
        <v>972</v>
      </c>
      <c r="D45" s="21" t="s">
        <v>971</v>
      </c>
      <c r="E45" s="20">
        <f>Source!DO1265</f>
        <v>70</v>
      </c>
      <c r="F45" s="23"/>
      <c r="G45" s="22"/>
      <c r="H45" s="20"/>
      <c r="I45" s="23">
        <f>SUM(S40:S44)</f>
        <v>15.7</v>
      </c>
      <c r="J45" s="20">
        <f>Source!CA1265</f>
        <v>43</v>
      </c>
      <c r="K45" s="23">
        <f>SUM(T40:T44)</f>
        <v>245.37</v>
      </c>
    </row>
    <row r="46" spans="1:35" ht="14.4" x14ac:dyDescent="0.3">
      <c r="A46" s="19"/>
      <c r="B46" s="19"/>
      <c r="C46" s="19" t="s">
        <v>978</v>
      </c>
      <c r="D46" s="21" t="s">
        <v>971</v>
      </c>
      <c r="E46" s="20">
        <f>175</f>
        <v>175</v>
      </c>
      <c r="F46" s="23"/>
      <c r="G46" s="22"/>
      <c r="H46" s="20"/>
      <c r="I46" s="23">
        <f>SUM(U40:U45)</f>
        <v>14.51</v>
      </c>
      <c r="J46" s="20">
        <f>157</f>
        <v>157</v>
      </c>
      <c r="K46" s="23">
        <f>SUM(V40:V45)</f>
        <v>331.11</v>
      </c>
    </row>
    <row r="47" spans="1:35" ht="14.4" x14ac:dyDescent="0.3">
      <c r="A47" s="26"/>
      <c r="B47" s="26"/>
      <c r="C47" s="26" t="s">
        <v>973</v>
      </c>
      <c r="D47" s="27" t="s">
        <v>974</v>
      </c>
      <c r="E47" s="28">
        <f>Source!AQ1265</f>
        <v>2.06</v>
      </c>
      <c r="F47" s="29"/>
      <c r="G47" s="30" t="str">
        <f>Source!DI1265</f>
        <v>)*0,4</v>
      </c>
      <c r="H47" s="28">
        <f>Source!AV1265</f>
        <v>1.0469999999999999</v>
      </c>
      <c r="I47" s="29">
        <f>Source!U1265</f>
        <v>1.7254560000000001</v>
      </c>
      <c r="J47" s="28"/>
      <c r="K47" s="29"/>
      <c r="AB47" s="25">
        <f>I47</f>
        <v>1.7254560000000001</v>
      </c>
    </row>
    <row r="48" spans="1:35" ht="13.8" x14ac:dyDescent="0.25">
      <c r="C48" s="13" t="s">
        <v>975</v>
      </c>
      <c r="H48" s="50">
        <f>I41+I42+I44+I45+I46+0</f>
        <v>131.01000000000002</v>
      </c>
      <c r="I48" s="50"/>
      <c r="J48" s="50">
        <f>K41+K42+K44+K45+K46+0</f>
        <v>2134.59</v>
      </c>
      <c r="K48" s="50"/>
      <c r="O48" s="25">
        <f>I41+I42+I44+I45+I46+0</f>
        <v>131.01000000000002</v>
      </c>
      <c r="P48" s="25">
        <f>K41+K42+K44+K45+K46+0</f>
        <v>2134.59</v>
      </c>
      <c r="X48">
        <f>IF(Source!BI1265&lt;=1,I41+I42+I44+I45+I46-0, 0)</f>
        <v>0</v>
      </c>
      <c r="Y48">
        <f>IF(Source!BI1265=2,I41+I42+I44+I45+I46-0, 0)</f>
        <v>131.01000000000002</v>
      </c>
      <c r="Z48">
        <f>IF(Source!BI1265=3,I41+I42+I44+I45+I46-0, 0)</f>
        <v>0</v>
      </c>
      <c r="AA48">
        <f>IF(Source!BI1265=4,I41+I42+I44+I45+I46,0)</f>
        <v>0</v>
      </c>
    </row>
    <row r="50" spans="1:35" ht="41.4" x14ac:dyDescent="0.3">
      <c r="A50" s="19">
        <v>3</v>
      </c>
      <c r="B50" s="19" t="str">
        <f>Source!F1266</f>
        <v>4.8-187-7</v>
      </c>
      <c r="C50" s="19" t="s">
        <v>705</v>
      </c>
      <c r="D50" s="21" t="str">
        <f>Source!H1266</f>
        <v>100 м</v>
      </c>
      <c r="E50" s="20">
        <f>Source!I1266</f>
        <v>0.2</v>
      </c>
      <c r="F50" s="23"/>
      <c r="G50" s="22"/>
      <c r="H50" s="20"/>
      <c r="I50" s="23"/>
      <c r="J50" s="20"/>
      <c r="K50" s="23"/>
      <c r="L50" t="s">
        <v>995</v>
      </c>
      <c r="Q50">
        <f>ROUND((Source!DN1266/100)*(ROUND((ROUND((Source!AF1266*Source!AV1266*Source!I1266),2)),2)), 2)</f>
        <v>16.34</v>
      </c>
      <c r="R50">
        <f>Source!X1266</f>
        <v>334.05</v>
      </c>
      <c r="S50">
        <f>ROUND((Source!DO1266/100)*(ROUND((ROUND((Source!AF1266*Source!AV1266*Source!I1266),2)),2)), 2)</f>
        <v>10.210000000000001</v>
      </c>
      <c r="T50">
        <f>Source!Y1266</f>
        <v>159.6</v>
      </c>
      <c r="U50">
        <f>ROUND((175/100)*(ROUND((ROUND((Source!AE1266*Source!AV1266*Source!I1266),2)),2)), 2)</f>
        <v>0.33</v>
      </c>
      <c r="V50">
        <f>ROUND((157/100)*(ROUND((ROUND((Source!AE1266*Source!AV1266*Source!I1266),2)*Source!BS1266),2)), 2)</f>
        <v>7.58</v>
      </c>
      <c r="AI50">
        <v>0</v>
      </c>
    </row>
    <row r="51" spans="1:35" x14ac:dyDescent="0.25">
      <c r="C51" s="24" t="str">
        <f>"Объем: "&amp;Source!I1266&amp;"=20/"&amp;"100"</f>
        <v>Объем: 0,2=20/100</v>
      </c>
    </row>
    <row r="52" spans="1:35" ht="14.4" x14ac:dyDescent="0.3">
      <c r="A52" s="19"/>
      <c r="B52" s="19"/>
      <c r="C52" s="19" t="s">
        <v>969</v>
      </c>
      <c r="D52" s="21"/>
      <c r="E52" s="20"/>
      <c r="F52" s="23">
        <f>Source!AO1266</f>
        <v>227.92</v>
      </c>
      <c r="G52" s="22" t="str">
        <f>Source!DG1266</f>
        <v>)*0,3</v>
      </c>
      <c r="H52" s="20">
        <f>Source!AV1266</f>
        <v>1.0669999999999999</v>
      </c>
      <c r="I52" s="23">
        <f>ROUND((ROUND((Source!AF1266*Source!AV1266*Source!I1266),2)),2)</f>
        <v>14.59</v>
      </c>
      <c r="J52" s="20">
        <f>IF(Source!BA1266&lt;&gt; 0, Source!BA1266, 1)</f>
        <v>25.44</v>
      </c>
      <c r="K52" s="23">
        <f>Source!S1266</f>
        <v>371.17</v>
      </c>
      <c r="W52">
        <f>I52</f>
        <v>14.59</v>
      </c>
    </row>
    <row r="53" spans="1:35" ht="14.4" x14ac:dyDescent="0.3">
      <c r="A53" s="19"/>
      <c r="B53" s="19"/>
      <c r="C53" s="19" t="s">
        <v>976</v>
      </c>
      <c r="D53" s="21"/>
      <c r="E53" s="20"/>
      <c r="F53" s="23">
        <f>Source!AM1266</f>
        <v>39.74</v>
      </c>
      <c r="G53" s="22" t="str">
        <f>Source!DE1266</f>
        <v>)*0,3</v>
      </c>
      <c r="H53" s="20">
        <f>Source!AV1266</f>
        <v>1.0669999999999999</v>
      </c>
      <c r="I53" s="23">
        <f>(ROUND((ROUND((((Source!ET1266*0.3))*Source!AV1266*Source!I1266),2)),2)+ROUND((ROUND(((Source!AE1266-((Source!EU1266*0.3)))*Source!AV1266*Source!I1266),2)),2))</f>
        <v>2.54</v>
      </c>
      <c r="J53" s="20">
        <f>IF(Source!BB1266&lt;&gt; 0, Source!BB1266, 1)</f>
        <v>7.51</v>
      </c>
      <c r="K53" s="23">
        <f>Source!Q1266</f>
        <v>19.079999999999998</v>
      </c>
    </row>
    <row r="54" spans="1:35" ht="14.4" x14ac:dyDescent="0.3">
      <c r="A54" s="19"/>
      <c r="B54" s="19"/>
      <c r="C54" s="19" t="s">
        <v>977</v>
      </c>
      <c r="D54" s="21"/>
      <c r="E54" s="20"/>
      <c r="F54" s="23">
        <f>Source!AN1266</f>
        <v>2.9</v>
      </c>
      <c r="G54" s="22" t="str">
        <f>Source!DF1266</f>
        <v>)*0,3</v>
      </c>
      <c r="H54" s="20">
        <f>Source!AV1266</f>
        <v>1.0669999999999999</v>
      </c>
      <c r="I54" s="31">
        <f>ROUND((ROUND((Source!AE1266*Source!AV1266*Source!I1266),2)),2)</f>
        <v>0.19</v>
      </c>
      <c r="J54" s="20">
        <f>IF(Source!BS1266&lt;&gt; 0, Source!BS1266, 1)</f>
        <v>25.44</v>
      </c>
      <c r="K54" s="31">
        <f>Source!R1266</f>
        <v>4.83</v>
      </c>
      <c r="W54">
        <f>I54</f>
        <v>0.19</v>
      </c>
    </row>
    <row r="55" spans="1:35" ht="14.4" x14ac:dyDescent="0.3">
      <c r="A55" s="19"/>
      <c r="B55" s="19"/>
      <c r="C55" s="19" t="s">
        <v>970</v>
      </c>
      <c r="D55" s="21" t="s">
        <v>971</v>
      </c>
      <c r="E55" s="20">
        <f>Source!DN1266</f>
        <v>112</v>
      </c>
      <c r="F55" s="23"/>
      <c r="G55" s="22"/>
      <c r="H55" s="20"/>
      <c r="I55" s="23">
        <f>SUM(Q50:Q54)</f>
        <v>16.34</v>
      </c>
      <c r="J55" s="20">
        <f>Source!BZ1266</f>
        <v>90</v>
      </c>
      <c r="K55" s="23">
        <f>SUM(R50:R54)</f>
        <v>334.05</v>
      </c>
    </row>
    <row r="56" spans="1:35" ht="14.4" x14ac:dyDescent="0.3">
      <c r="A56" s="19"/>
      <c r="B56" s="19"/>
      <c r="C56" s="19" t="s">
        <v>972</v>
      </c>
      <c r="D56" s="21" t="s">
        <v>971</v>
      </c>
      <c r="E56" s="20">
        <f>Source!DO1266</f>
        <v>70</v>
      </c>
      <c r="F56" s="23"/>
      <c r="G56" s="22"/>
      <c r="H56" s="20"/>
      <c r="I56" s="23">
        <f>SUM(S50:S55)</f>
        <v>10.210000000000001</v>
      </c>
      <c r="J56" s="20">
        <f>Source!CA1266</f>
        <v>43</v>
      </c>
      <c r="K56" s="23">
        <f>SUM(T50:T55)</f>
        <v>159.6</v>
      </c>
    </row>
    <row r="57" spans="1:35" ht="14.4" x14ac:dyDescent="0.3">
      <c r="A57" s="19"/>
      <c r="B57" s="19"/>
      <c r="C57" s="19" t="s">
        <v>978</v>
      </c>
      <c r="D57" s="21" t="s">
        <v>971</v>
      </c>
      <c r="E57" s="20">
        <f>175</f>
        <v>175</v>
      </c>
      <c r="F57" s="23"/>
      <c r="G57" s="22"/>
      <c r="H57" s="20"/>
      <c r="I57" s="23">
        <f>SUM(U50:U56)</f>
        <v>0.33</v>
      </c>
      <c r="J57" s="20">
        <f>157</f>
        <v>157</v>
      </c>
      <c r="K57" s="23">
        <f>SUM(V50:V56)</f>
        <v>7.58</v>
      </c>
    </row>
    <row r="58" spans="1:35" ht="14.4" x14ac:dyDescent="0.3">
      <c r="A58" s="26"/>
      <c r="B58" s="26"/>
      <c r="C58" s="26" t="s">
        <v>973</v>
      </c>
      <c r="D58" s="27" t="s">
        <v>974</v>
      </c>
      <c r="E58" s="28">
        <f>Source!AQ1266</f>
        <v>18.5</v>
      </c>
      <c r="F58" s="29"/>
      <c r="G58" s="30" t="str">
        <f>Source!DI1266</f>
        <v>)*0,3</v>
      </c>
      <c r="H58" s="28">
        <f>Source!AV1266</f>
        <v>1.0669999999999999</v>
      </c>
      <c r="I58" s="29">
        <f>Source!U1266</f>
        <v>1.1843699999999999</v>
      </c>
      <c r="J58" s="28"/>
      <c r="K58" s="29"/>
      <c r="AB58" s="25">
        <f>I58</f>
        <v>1.1843699999999999</v>
      </c>
    </row>
    <row r="59" spans="1:35" ht="13.8" x14ac:dyDescent="0.25">
      <c r="C59" s="13" t="s">
        <v>975</v>
      </c>
      <c r="H59" s="50">
        <f>I52+I53+I55+I56+I57+0</f>
        <v>44.01</v>
      </c>
      <c r="I59" s="50"/>
      <c r="J59" s="50">
        <f>K52+K53+K55+K56+K57+0</f>
        <v>891.48</v>
      </c>
      <c r="K59" s="50"/>
      <c r="O59" s="25">
        <f>I52+I53+I55+I56+I57+0</f>
        <v>44.01</v>
      </c>
      <c r="P59" s="25">
        <f>K52+K53+K55+K56+K57+0</f>
        <v>891.48</v>
      </c>
      <c r="X59">
        <f>IF(Source!BI1266&lt;=1,I52+I53+I55+I56+I57-0, 0)</f>
        <v>0</v>
      </c>
      <c r="Y59">
        <f>IF(Source!BI1266=2,I52+I53+I55+I56+I57-0, 0)</f>
        <v>44.01</v>
      </c>
      <c r="Z59">
        <f>IF(Source!BI1266=3,I52+I53+I55+I56+I57-0, 0)</f>
        <v>0</v>
      </c>
      <c r="AA59">
        <f>IF(Source!BI1266=4,I52+I53+I55+I56+I57,0)</f>
        <v>0</v>
      </c>
    </row>
    <row r="61" spans="1:35" ht="69" x14ac:dyDescent="0.3">
      <c r="A61" s="19">
        <v>4</v>
      </c>
      <c r="B61" s="19" t="str">
        <f>Source!F1267</f>
        <v>4.8-245-6</v>
      </c>
      <c r="C61" s="19" t="s">
        <v>710</v>
      </c>
      <c r="D61" s="21" t="str">
        <f>Source!H1267</f>
        <v>100 шт.</v>
      </c>
      <c r="E61" s="20">
        <f>Source!I1267</f>
        <v>0.06</v>
      </c>
      <c r="F61" s="23"/>
      <c r="G61" s="22"/>
      <c r="H61" s="20"/>
      <c r="I61" s="23"/>
      <c r="J61" s="20"/>
      <c r="K61" s="23"/>
      <c r="L61" t="s">
        <v>995</v>
      </c>
      <c r="Q61">
        <f>ROUND((Source!DN1267/100)*(ROUND((ROUND((Source!AF1267*Source!AV1267*Source!I1267),2)),2)), 2)</f>
        <v>21.08</v>
      </c>
      <c r="R61">
        <f>Source!X1267</f>
        <v>430.9</v>
      </c>
      <c r="S61">
        <f>ROUND((Source!DO1267/100)*(ROUND((ROUND((Source!AF1267*Source!AV1267*Source!I1267),2)),2)), 2)</f>
        <v>13.17</v>
      </c>
      <c r="T61">
        <f>Source!Y1267</f>
        <v>205.88</v>
      </c>
      <c r="U61">
        <f>ROUND((175/100)*(ROUND((ROUND((Source!AE1267*Source!AV1267*Source!I1267),2)),2)), 2)</f>
        <v>0.88</v>
      </c>
      <c r="V61">
        <f>ROUND((157/100)*(ROUND((ROUND((Source!AE1267*Source!AV1267*Source!I1267),2)*Source!BS1267),2)), 2)</f>
        <v>19.97</v>
      </c>
      <c r="AI61">
        <v>0</v>
      </c>
    </row>
    <row r="62" spans="1:35" x14ac:dyDescent="0.25">
      <c r="C62" s="24" t="str">
        <f>"Объем: "&amp;Source!I1267&amp;"=6/"&amp;"100"</f>
        <v>Объем: 0,06=6/100</v>
      </c>
    </row>
    <row r="63" spans="1:35" ht="14.4" x14ac:dyDescent="0.3">
      <c r="A63" s="19"/>
      <c r="B63" s="19"/>
      <c r="C63" s="19" t="s">
        <v>969</v>
      </c>
      <c r="D63" s="21"/>
      <c r="E63" s="20"/>
      <c r="F63" s="23">
        <f>Source!AO1267</f>
        <v>998.4</v>
      </c>
      <c r="G63" s="22" t="str">
        <f>Source!DG1267</f>
        <v>)*0,3</v>
      </c>
      <c r="H63" s="20">
        <f>Source!AV1267</f>
        <v>1.0469999999999999</v>
      </c>
      <c r="I63" s="23">
        <f>ROUND((ROUND((Source!AF1267*Source!AV1267*Source!I1267),2)),2)</f>
        <v>18.82</v>
      </c>
      <c r="J63" s="20">
        <f>IF(Source!BA1267&lt;&gt; 0, Source!BA1267, 1)</f>
        <v>25.44</v>
      </c>
      <c r="K63" s="23">
        <f>Source!S1267</f>
        <v>478.78</v>
      </c>
      <c r="W63">
        <f>I63</f>
        <v>18.82</v>
      </c>
    </row>
    <row r="64" spans="1:35" ht="14.4" x14ac:dyDescent="0.3">
      <c r="A64" s="19"/>
      <c r="B64" s="19"/>
      <c r="C64" s="19" t="s">
        <v>976</v>
      </c>
      <c r="D64" s="21"/>
      <c r="E64" s="20"/>
      <c r="F64" s="23">
        <f>Source!AM1267</f>
        <v>157.93</v>
      </c>
      <c r="G64" s="22" t="str">
        <f>Source!DE1267</f>
        <v>)*0,3</v>
      </c>
      <c r="H64" s="20">
        <f>Source!AV1267</f>
        <v>1.0469999999999999</v>
      </c>
      <c r="I64" s="23">
        <f>(ROUND((ROUND((((Source!ET1267*0.3))*Source!AV1267*Source!I1267),2)),2)+ROUND((ROUND(((Source!AE1267-((Source!EU1267*0.3)))*Source!AV1267*Source!I1267),2)),2))</f>
        <v>2.98</v>
      </c>
      <c r="J64" s="20">
        <f>IF(Source!BB1267&lt;&gt; 0, Source!BB1267, 1)</f>
        <v>9.17</v>
      </c>
      <c r="K64" s="23">
        <f>Source!Q1267</f>
        <v>27.33</v>
      </c>
    </row>
    <row r="65" spans="1:35" ht="14.4" x14ac:dyDescent="0.3">
      <c r="A65" s="19"/>
      <c r="B65" s="19"/>
      <c r="C65" s="19" t="s">
        <v>977</v>
      </c>
      <c r="D65" s="21"/>
      <c r="E65" s="20"/>
      <c r="F65" s="23">
        <f>Source!AN1267</f>
        <v>26.78</v>
      </c>
      <c r="G65" s="22" t="str">
        <f>Source!DF1267</f>
        <v>)*0,3</v>
      </c>
      <c r="H65" s="20">
        <f>Source!AV1267</f>
        <v>1.0469999999999999</v>
      </c>
      <c r="I65" s="31">
        <f>ROUND((ROUND((Source!AE1267*Source!AV1267*Source!I1267),2)),2)</f>
        <v>0.5</v>
      </c>
      <c r="J65" s="20">
        <f>IF(Source!BS1267&lt;&gt; 0, Source!BS1267, 1)</f>
        <v>25.44</v>
      </c>
      <c r="K65" s="31">
        <f>Source!R1267</f>
        <v>12.72</v>
      </c>
      <c r="W65">
        <f>I65</f>
        <v>0.5</v>
      </c>
    </row>
    <row r="66" spans="1:35" ht="14.4" x14ac:dyDescent="0.3">
      <c r="A66" s="19"/>
      <c r="B66" s="19"/>
      <c r="C66" s="19" t="s">
        <v>970</v>
      </c>
      <c r="D66" s="21" t="s">
        <v>971</v>
      </c>
      <c r="E66" s="20">
        <f>Source!DN1267</f>
        <v>112</v>
      </c>
      <c r="F66" s="23"/>
      <c r="G66" s="22"/>
      <c r="H66" s="20"/>
      <c r="I66" s="23">
        <f>SUM(Q61:Q65)</f>
        <v>21.08</v>
      </c>
      <c r="J66" s="20">
        <f>Source!BZ1267</f>
        <v>90</v>
      </c>
      <c r="K66" s="23">
        <f>SUM(R61:R65)</f>
        <v>430.9</v>
      </c>
    </row>
    <row r="67" spans="1:35" ht="14.4" x14ac:dyDescent="0.3">
      <c r="A67" s="19"/>
      <c r="B67" s="19"/>
      <c r="C67" s="19" t="s">
        <v>972</v>
      </c>
      <c r="D67" s="21" t="s">
        <v>971</v>
      </c>
      <c r="E67" s="20">
        <f>Source!DO1267</f>
        <v>70</v>
      </c>
      <c r="F67" s="23"/>
      <c r="G67" s="22"/>
      <c r="H67" s="20"/>
      <c r="I67" s="23">
        <f>SUM(S61:S66)</f>
        <v>13.17</v>
      </c>
      <c r="J67" s="20">
        <f>Source!CA1267</f>
        <v>43</v>
      </c>
      <c r="K67" s="23">
        <f>SUM(T61:T66)</f>
        <v>205.88</v>
      </c>
    </row>
    <row r="68" spans="1:35" ht="14.4" x14ac:dyDescent="0.3">
      <c r="A68" s="19"/>
      <c r="B68" s="19"/>
      <c r="C68" s="19" t="s">
        <v>978</v>
      </c>
      <c r="D68" s="21" t="s">
        <v>971</v>
      </c>
      <c r="E68" s="20">
        <f>175</f>
        <v>175</v>
      </c>
      <c r="F68" s="23"/>
      <c r="G68" s="22"/>
      <c r="H68" s="20"/>
      <c r="I68" s="23">
        <f>SUM(U61:U67)</f>
        <v>0.88</v>
      </c>
      <c r="J68" s="20">
        <f>157</f>
        <v>157</v>
      </c>
      <c r="K68" s="23">
        <f>SUM(V61:V67)</f>
        <v>19.97</v>
      </c>
    </row>
    <row r="69" spans="1:35" ht="14.4" x14ac:dyDescent="0.3">
      <c r="A69" s="26"/>
      <c r="B69" s="26"/>
      <c r="C69" s="26" t="s">
        <v>973</v>
      </c>
      <c r="D69" s="27" t="s">
        <v>974</v>
      </c>
      <c r="E69" s="28">
        <f>Source!AQ1267</f>
        <v>76.8</v>
      </c>
      <c r="F69" s="29"/>
      <c r="G69" s="30" t="str">
        <f>Source!DI1267</f>
        <v>)*0,3</v>
      </c>
      <c r="H69" s="28">
        <f>Source!AV1267</f>
        <v>1.0469999999999999</v>
      </c>
      <c r="I69" s="29">
        <f>Source!U1267</f>
        <v>1.4473727999999999</v>
      </c>
      <c r="J69" s="28"/>
      <c r="K69" s="29"/>
      <c r="AB69" s="25">
        <f>I69</f>
        <v>1.4473727999999999</v>
      </c>
    </row>
    <row r="70" spans="1:35" ht="13.8" x14ac:dyDescent="0.25">
      <c r="C70" s="13" t="s">
        <v>975</v>
      </c>
      <c r="H70" s="50">
        <f>I63+I64+I66+I67+I68+0</f>
        <v>56.93</v>
      </c>
      <c r="I70" s="50"/>
      <c r="J70" s="50">
        <f>K63+K64+K66+K67+K68+0</f>
        <v>1162.8599999999999</v>
      </c>
      <c r="K70" s="50"/>
      <c r="O70" s="25">
        <f>I63+I64+I66+I67+I68+0</f>
        <v>56.93</v>
      </c>
      <c r="P70" s="25">
        <f>K63+K64+K66+K67+K68+0</f>
        <v>1162.8599999999999</v>
      </c>
      <c r="X70">
        <f>IF(Source!BI1267&lt;=1,I63+I64+I66+I67+I68-0, 0)</f>
        <v>0</v>
      </c>
      <c r="Y70">
        <f>IF(Source!BI1267=2,I63+I64+I66+I67+I68-0, 0)</f>
        <v>56.93</v>
      </c>
      <c r="Z70">
        <f>IF(Source!BI1267=3,I63+I64+I66+I67+I68-0, 0)</f>
        <v>0</v>
      </c>
      <c r="AA70">
        <f>IF(Source!BI1267=4,I63+I64+I66+I67+I68,0)</f>
        <v>0</v>
      </c>
    </row>
    <row r="73" spans="1:35" ht="13.8" x14ac:dyDescent="0.25">
      <c r="A73" s="53" t="str">
        <f>CONCATENATE("Итого по разделу: ",IF(Source!G1269&lt;&gt;"Новый раздел", Source!G1269, ""))</f>
        <v>Итого по разделу: Демонтажные работы</v>
      </c>
      <c r="B73" s="53"/>
      <c r="C73" s="53"/>
      <c r="D73" s="53"/>
      <c r="E73" s="53"/>
      <c r="F73" s="53"/>
      <c r="G73" s="53"/>
      <c r="H73" s="51">
        <f>SUM(O29:O72)</f>
        <v>2717.0299999999997</v>
      </c>
      <c r="I73" s="52"/>
      <c r="J73" s="51">
        <f>SUM(P29:P72)</f>
        <v>54461.26</v>
      </c>
      <c r="K73" s="52"/>
    </row>
    <row r="74" spans="1:35" hidden="1" x14ac:dyDescent="0.25">
      <c r="A74" t="s">
        <v>979</v>
      </c>
      <c r="H74">
        <f>SUM(AC29:AC73)</f>
        <v>0</v>
      </c>
      <c r="J74">
        <f>SUM(AD29:AD73)</f>
        <v>0</v>
      </c>
    </row>
    <row r="75" spans="1:35" hidden="1" x14ac:dyDescent="0.25">
      <c r="A75" t="s">
        <v>980</v>
      </c>
      <c r="H75">
        <f>SUM(AE29:AE74)</f>
        <v>0</v>
      </c>
      <c r="J75">
        <f>SUM(AF29:AF74)</f>
        <v>0</v>
      </c>
    </row>
    <row r="77" spans="1:35" ht="16.8" x14ac:dyDescent="0.3">
      <c r="A77" s="37" t="str">
        <f>CONCATENATE("Раздел: ",IF(Source!G1299&lt;&gt;"Новый раздел", Source!G1299, ""))</f>
        <v>Раздел: Прочие работы и затраты (сдача оборудования в район)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</row>
    <row r="78" spans="1:35" ht="55.2" x14ac:dyDescent="0.3">
      <c r="A78" s="19">
        <v>5</v>
      </c>
      <c r="B78" s="19" t="str">
        <f>Source!F1303</f>
        <v>6.66-0-10</v>
      </c>
      <c r="C78" s="19" t="s">
        <v>714</v>
      </c>
      <c r="D78" s="21" t="str">
        <f>Source!H1303</f>
        <v>1 Т</v>
      </c>
      <c r="E78" s="20">
        <f>Source!I1303</f>
        <v>4.0523999999999996</v>
      </c>
      <c r="F78" s="23"/>
      <c r="G78" s="22"/>
      <c r="H78" s="20"/>
      <c r="I78" s="23"/>
      <c r="J78" s="20"/>
      <c r="K78" s="23"/>
      <c r="Q78">
        <f>ROUND((Source!DN1303/100)*(ROUND((ROUND((Source!AF1303*Source!AV1303*Source!I1303),2)),2)), 2)</f>
        <v>0</v>
      </c>
      <c r="R78">
        <f>Source!X1303</f>
        <v>0</v>
      </c>
      <c r="S78">
        <f>ROUND((Source!DO1303/100)*(ROUND((ROUND((Source!AF1303*Source!AV1303*Source!I1303),2)),2)), 2)</f>
        <v>0</v>
      </c>
      <c r="T78">
        <f>Source!Y1303</f>
        <v>0</v>
      </c>
      <c r="U78">
        <f>ROUND((175/100)*(ROUND((ROUND((Source!AE1303*Source!AV1303*Source!I1303),2)),2)), 2)</f>
        <v>0</v>
      </c>
      <c r="V78">
        <f>ROUND((157/100)*(ROUND((ROUND((Source!AE1303*Source!AV1303*Source!I1303),2)*Source!BS1303),2)), 2)</f>
        <v>0</v>
      </c>
      <c r="AI78">
        <v>0</v>
      </c>
    </row>
    <row r="79" spans="1:35" ht="14.4" x14ac:dyDescent="0.3">
      <c r="A79" s="26"/>
      <c r="B79" s="26"/>
      <c r="C79" s="26" t="s">
        <v>976</v>
      </c>
      <c r="D79" s="27"/>
      <c r="E79" s="28"/>
      <c r="F79" s="29">
        <f>Source!AM1303</f>
        <v>11.17</v>
      </c>
      <c r="G79" s="30" t="str">
        <f>Source!DE1303</f>
        <v/>
      </c>
      <c r="H79" s="28">
        <f>Source!AV1303</f>
        <v>1</v>
      </c>
      <c r="I79" s="29">
        <f>(ROUND((ROUND(((Source!ET1303)*Source!AV1303*Source!I1303),2)),2)+ROUND((ROUND(((Source!AE1303-(Source!EU1303))*Source!AV1303*Source!I1303),2)),2))</f>
        <v>45.27</v>
      </c>
      <c r="J79" s="28">
        <f>IF(Source!BB1303&lt;&gt; 0, Source!BB1303, 1)</f>
        <v>5.85</v>
      </c>
      <c r="K79" s="29">
        <f>Source!Q1303</f>
        <v>264.83</v>
      </c>
    </row>
    <row r="80" spans="1:35" ht="13.8" x14ac:dyDescent="0.25">
      <c r="C80" s="13" t="s">
        <v>975</v>
      </c>
      <c r="H80" s="50">
        <f>I79+0</f>
        <v>45.27</v>
      </c>
      <c r="I80" s="50"/>
      <c r="J80" s="50">
        <f>K79+0</f>
        <v>264.83</v>
      </c>
      <c r="K80" s="50"/>
      <c r="O80" s="25">
        <f>I79+0</f>
        <v>45.27</v>
      </c>
      <c r="P80" s="25">
        <f>K79+0</f>
        <v>264.83</v>
      </c>
      <c r="X80">
        <f>IF(Source!BI1303&lt;=1,I79-0, 0)</f>
        <v>45.27</v>
      </c>
      <c r="Y80">
        <f>IF(Source!BI1303=2,I79-0, 0)</f>
        <v>0</v>
      </c>
      <c r="Z80">
        <f>IF(Source!BI1303=3,I79-0, 0)</f>
        <v>0</v>
      </c>
      <c r="AA80">
        <f>IF(Source!BI1303=4,I79,0)</f>
        <v>0</v>
      </c>
    </row>
    <row r="83" spans="1:43" ht="13.8" x14ac:dyDescent="0.25">
      <c r="A83" s="53" t="str">
        <f>CONCATENATE("Итого по разделу: ",IF(Source!G1305&lt;&gt;"Новый раздел", Source!G1305, ""))</f>
        <v>Итого по разделу: Прочие работы и затраты (сдача оборудования в район)</v>
      </c>
      <c r="B83" s="53"/>
      <c r="C83" s="53"/>
      <c r="D83" s="53"/>
      <c r="E83" s="53"/>
      <c r="F83" s="53"/>
      <c r="G83" s="53"/>
      <c r="H83" s="51">
        <f>SUM(O77:O82)</f>
        <v>45.27</v>
      </c>
      <c r="I83" s="52"/>
      <c r="J83" s="51">
        <f>SUM(P77:P82)</f>
        <v>264.83</v>
      </c>
      <c r="K83" s="52"/>
      <c r="AQ83" s="36" t="str">
        <f>CONCATENATE("Итого по разделу: ",IF(Source!G1305&lt;&gt;"Новый раздел", Source!G1305, ""))</f>
        <v>Итого по разделу: Прочие работы и затраты (сдача оборудования в район)</v>
      </c>
    </row>
    <row r="84" spans="1:43" hidden="1" x14ac:dyDescent="0.25">
      <c r="A84" t="s">
        <v>979</v>
      </c>
      <c r="H84">
        <f>SUM(AC77:AC83)</f>
        <v>0</v>
      </c>
      <c r="J84">
        <f>SUM(AD77:AD83)</f>
        <v>0</v>
      </c>
    </row>
    <row r="85" spans="1:43" hidden="1" x14ac:dyDescent="0.25">
      <c r="A85" t="s">
        <v>980</v>
      </c>
      <c r="H85">
        <f>SUM(AE77:AE84)</f>
        <v>0</v>
      </c>
      <c r="J85">
        <f>SUM(AF77:AF84)</f>
        <v>0</v>
      </c>
    </row>
    <row r="87" spans="1:43" ht="13.8" x14ac:dyDescent="0.25">
      <c r="A87" s="53" t="str">
        <f>CONCATENATE("Итого по локальной смете: ",IF(Source!G1335&lt;&gt;"Новая локальная смета", Source!G1335, ""))</f>
        <v>Итого по локальной смете: Демонтажные работы</v>
      </c>
      <c r="B87" s="53"/>
      <c r="C87" s="53"/>
      <c r="D87" s="53"/>
      <c r="E87" s="53"/>
      <c r="F87" s="53"/>
      <c r="G87" s="53"/>
      <c r="H87" s="51">
        <f>SUM(O28:O86)</f>
        <v>2762.2999999999997</v>
      </c>
      <c r="I87" s="52"/>
      <c r="J87" s="51">
        <f>SUM(P28:P86)</f>
        <v>54726.090000000004</v>
      </c>
      <c r="K87" s="52"/>
    </row>
    <row r="88" spans="1:43" hidden="1" x14ac:dyDescent="0.25">
      <c r="A88" t="s">
        <v>979</v>
      </c>
      <c r="H88">
        <f>SUM(AC28:AC87)</f>
        <v>0</v>
      </c>
      <c r="J88">
        <f>SUM(AD28:AD87)</f>
        <v>0</v>
      </c>
    </row>
    <row r="89" spans="1:43" hidden="1" x14ac:dyDescent="0.25">
      <c r="A89" t="s">
        <v>980</v>
      </c>
      <c r="H89">
        <f>SUM(AE28:AE88)</f>
        <v>0</v>
      </c>
      <c r="J89">
        <f>SUM(AF28:AF88)</f>
        <v>0</v>
      </c>
    </row>
    <row r="92" spans="1:43" ht="13.8" x14ac:dyDescent="0.25">
      <c r="A92" s="54" t="s">
        <v>983</v>
      </c>
      <c r="B92" s="54"/>
      <c r="C92" s="33" t="str">
        <f>IF(Source!AC12&lt;&gt;"", Source!AC12," ")</f>
        <v xml:space="preserve"> </v>
      </c>
      <c r="D92" s="33"/>
      <c r="E92" s="33"/>
      <c r="F92" s="33"/>
      <c r="G92" s="33"/>
      <c r="H92" s="39" t="str">
        <f>IF(Source!AB12&lt;&gt;"", Source!AB12," ")</f>
        <v xml:space="preserve"> </v>
      </c>
      <c r="I92" s="39"/>
      <c r="J92" s="39"/>
      <c r="K92" s="39"/>
    </row>
    <row r="93" spans="1:43" ht="13.8" x14ac:dyDescent="0.25">
      <c r="A93" s="9"/>
      <c r="B93" s="9"/>
      <c r="C93" s="45" t="s">
        <v>984</v>
      </c>
      <c r="D93" s="45"/>
      <c r="E93" s="45"/>
      <c r="F93" s="45"/>
      <c r="G93" s="45"/>
      <c r="H93" s="9"/>
      <c r="I93" s="9"/>
      <c r="J93" s="9"/>
      <c r="K93" s="9"/>
    </row>
    <row r="94" spans="1:43" ht="13.8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</row>
    <row r="95" spans="1:43" ht="13.8" x14ac:dyDescent="0.25">
      <c r="A95" s="54" t="s">
        <v>985</v>
      </c>
      <c r="B95" s="54"/>
      <c r="C95" s="33" t="str">
        <f>IF(Source!AE12&lt;&gt;"", Source!AE12," ")</f>
        <v xml:space="preserve"> </v>
      </c>
      <c r="D95" s="33"/>
      <c r="E95" s="33"/>
      <c r="F95" s="33"/>
      <c r="G95" s="33"/>
      <c r="H95" s="39" t="str">
        <f>IF(Source!AD12&lt;&gt;"", Source!AD12," ")</f>
        <v xml:space="preserve"> </v>
      </c>
      <c r="I95" s="39"/>
      <c r="J95" s="39"/>
      <c r="K95" s="39"/>
    </row>
    <row r="96" spans="1:43" ht="13.8" x14ac:dyDescent="0.25">
      <c r="A96" s="9"/>
      <c r="B96" s="9"/>
      <c r="C96" s="45" t="s">
        <v>984</v>
      </c>
      <c r="D96" s="45"/>
      <c r="E96" s="45"/>
      <c r="F96" s="45"/>
      <c r="G96" s="45"/>
      <c r="H96" s="9"/>
      <c r="I96" s="9"/>
      <c r="J96" s="9"/>
      <c r="K96" s="9"/>
    </row>
  </sheetData>
  <mergeCells count="44">
    <mergeCell ref="C96:G96"/>
    <mergeCell ref="H80:I80"/>
    <mergeCell ref="J80:K80"/>
    <mergeCell ref="J83:K83"/>
    <mergeCell ref="H83:I83"/>
    <mergeCell ref="A83:G83"/>
    <mergeCell ref="J87:K87"/>
    <mergeCell ref="H87:I87"/>
    <mergeCell ref="A87:G87"/>
    <mergeCell ref="A92:B92"/>
    <mergeCell ref="H92:K92"/>
    <mergeCell ref="C93:G93"/>
    <mergeCell ref="A95:B95"/>
    <mergeCell ref="H95:K95"/>
    <mergeCell ref="A9:K9"/>
    <mergeCell ref="A11:K11"/>
    <mergeCell ref="A77:K77"/>
    <mergeCell ref="H38:I38"/>
    <mergeCell ref="J38:K38"/>
    <mergeCell ref="H48:I48"/>
    <mergeCell ref="J48:K48"/>
    <mergeCell ref="H59:I59"/>
    <mergeCell ref="J59:K59"/>
    <mergeCell ref="H70:I70"/>
    <mergeCell ref="J70:K70"/>
    <mergeCell ref="J73:K73"/>
    <mergeCell ref="H73:I73"/>
    <mergeCell ref="A73:G73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4" fitToHeight="0" orientation="portrait" verticalDpi="1200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6" max="6" width="9.88671875" bestFit="1" customWidth="1"/>
    <col min="8" max="8" width="8.44140625" bestFit="1" customWidth="1"/>
    <col min="9" max="9" width="9.88671875" bestFit="1" customWidth="1"/>
    <col min="11" max="11" width="11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",IF(Source!F1365&lt;&gt;"Новая локальная смета", Source!F1365, ""))</f>
        <v>ЛОКАЛЬНАЯ СМЕТА № 09-01-03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IF(Source!G1365&lt;&gt;"Новая локальная смета", Source!G1365, "")</f>
        <v>ПНР РТП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Source!J1365)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35.480000000000004</v>
      </c>
      <c r="J14" s="12">
        <f>J15+J16+J17+J18</f>
        <v>749.31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ROUND(SUM(X28:X50)/1000, 2)</f>
        <v>2.16</v>
      </c>
      <c r="J15" s="14">
        <f>ROUND((Source!F1423)/1000, 2)</f>
        <v>26.28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ROUND(SUM(Y28:Y50)/1000, 2)</f>
        <v>0</v>
      </c>
      <c r="J16" s="14">
        <f>ROUND((Source!F1424)/1000, 2)</f>
        <v>0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ROUND(SUM(Z28:Z50)/1000, 2)</f>
        <v>0</v>
      </c>
      <c r="J17" s="14">
        <f>ROUND((Source!F1415)/1000, 2)</f>
        <v>0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ROUND(SUM(AA28:AA50)/1000, 2)</f>
        <v>33.32</v>
      </c>
      <c r="J18" s="14">
        <f>ROUND((Source!F1425+Source!F1426)/1000, 2)</f>
        <v>723.03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ROUND(SUM(W28:W50)/1000, 2)</f>
        <v>13.7</v>
      </c>
      <c r="J19" s="14">
        <f>(Source!F1421+ Source!F1420)/1000</f>
        <v>348.51400999999998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SUM(AB28:AB50)</f>
        <v>853.51200000000006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ROUND(SUM(AE28:AE50)/1000, 2)</f>
        <v>0</v>
      </c>
      <c r="J22" s="14">
        <f>SUM(AF28:AF50)/1000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110.4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37" t="str">
        <f>CONCATENATE("Раздел: ",IF(Source!G1369&lt;&gt;"Новый раздел", Source!G1369, ""))</f>
        <v>Раздел: ПНР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42" ht="27.6" x14ac:dyDescent="0.3">
      <c r="A30" s="19">
        <v>1</v>
      </c>
      <c r="B30" s="19" t="str">
        <f>Source!F1373</f>
        <v>5.10-32-1</v>
      </c>
      <c r="C30" s="19" t="s">
        <v>722</v>
      </c>
      <c r="D30" s="21" t="str">
        <f>Source!H1373</f>
        <v>1 объект</v>
      </c>
      <c r="E30" s="20">
        <f>Source!I1373</f>
        <v>1</v>
      </c>
      <c r="F30" s="23"/>
      <c r="G30" s="22"/>
      <c r="H30" s="20"/>
      <c r="I30" s="23"/>
      <c r="J30" s="20"/>
      <c r="K30" s="23"/>
      <c r="Q30">
        <f>ROUND((Source!DN1373/100)*(ROUND((ROUND((Source!AF1373*Source!AV1373*Source!I1373),2)),2)), 2)</f>
        <v>10198.870000000001</v>
      </c>
      <c r="R30">
        <f>Source!X1373</f>
        <v>235243</v>
      </c>
      <c r="S30">
        <f>ROUND((Source!DO1373/100)*(ROUND((ROUND((Source!AF1373*Source!AV1373*Source!I1373),2)),2)), 2)</f>
        <v>9518.94</v>
      </c>
      <c r="T30">
        <f>Source!Y1373</f>
        <v>141837.69</v>
      </c>
      <c r="U30">
        <f>ROUND((175/100)*(ROUND((ROUND((Source!AE1373*Source!AV1373*Source!I1373),2)),2)), 2)</f>
        <v>0</v>
      </c>
      <c r="V30">
        <f>ROUND((157/100)*(ROUND((ROUND((Source!AE1373*Source!AV1373*Source!I1373),2)*Source!BS1373),2)), 2)</f>
        <v>0</v>
      </c>
      <c r="AI30">
        <v>0</v>
      </c>
    </row>
    <row r="31" spans="1:42" ht="14.4" x14ac:dyDescent="0.3">
      <c r="A31" s="19"/>
      <c r="B31" s="19"/>
      <c r="C31" s="19" t="s">
        <v>969</v>
      </c>
      <c r="D31" s="21"/>
      <c r="E31" s="20"/>
      <c r="F31" s="23">
        <f>Source!AO1373</f>
        <v>21381.279999999999</v>
      </c>
      <c r="G31" s="22" t="str">
        <f>Source!DG1373</f>
        <v>)*0,636</v>
      </c>
      <c r="H31" s="20">
        <f>Source!AV1373</f>
        <v>1</v>
      </c>
      <c r="I31" s="23">
        <f>ROUND((ROUND((Source!AF1373*Source!AV1373*Source!I1373),2)),2)</f>
        <v>13598.49</v>
      </c>
      <c r="J31" s="20">
        <f>IF(Source!BA1373&lt;&gt; 0, Source!BA1373, 1)</f>
        <v>25.44</v>
      </c>
      <c r="K31" s="23">
        <f>Source!S1373</f>
        <v>345945.59</v>
      </c>
      <c r="W31">
        <f>I31</f>
        <v>13598.49</v>
      </c>
    </row>
    <row r="32" spans="1:42" ht="14.4" x14ac:dyDescent="0.3">
      <c r="A32" s="19"/>
      <c r="B32" s="19"/>
      <c r="C32" s="19" t="s">
        <v>970</v>
      </c>
      <c r="D32" s="21" t="s">
        <v>971</v>
      </c>
      <c r="E32" s="20">
        <f>Source!DN1373</f>
        <v>75</v>
      </c>
      <c r="F32" s="23"/>
      <c r="G32" s="22"/>
      <c r="H32" s="20"/>
      <c r="I32" s="23">
        <f>SUM(Q30:Q31)</f>
        <v>10198.870000000001</v>
      </c>
      <c r="J32" s="20">
        <f>Source!BZ1373</f>
        <v>68</v>
      </c>
      <c r="K32" s="23">
        <f>SUM(R30:R31)</f>
        <v>235243</v>
      </c>
    </row>
    <row r="33" spans="1:35" ht="14.4" x14ac:dyDescent="0.3">
      <c r="A33" s="19"/>
      <c r="B33" s="19"/>
      <c r="C33" s="19" t="s">
        <v>972</v>
      </c>
      <c r="D33" s="21" t="s">
        <v>971</v>
      </c>
      <c r="E33" s="20">
        <f>Source!DO1373</f>
        <v>70</v>
      </c>
      <c r="F33" s="23"/>
      <c r="G33" s="22"/>
      <c r="H33" s="20"/>
      <c r="I33" s="23">
        <f>SUM(S30:S32)</f>
        <v>9518.94</v>
      </c>
      <c r="J33" s="20">
        <f>Source!CA1373</f>
        <v>41</v>
      </c>
      <c r="K33" s="23">
        <f>SUM(T30:T32)</f>
        <v>141837.69</v>
      </c>
    </row>
    <row r="34" spans="1:35" ht="14.4" x14ac:dyDescent="0.3">
      <c r="A34" s="26"/>
      <c r="B34" s="26"/>
      <c r="C34" s="26" t="s">
        <v>973</v>
      </c>
      <c r="D34" s="27" t="s">
        <v>974</v>
      </c>
      <c r="E34" s="28">
        <f>Source!AQ1373</f>
        <v>1342</v>
      </c>
      <c r="F34" s="29"/>
      <c r="G34" s="30" t="str">
        <f>Source!DI1373</f>
        <v>)*0,636</v>
      </c>
      <c r="H34" s="28">
        <f>Source!AV1373</f>
        <v>1</v>
      </c>
      <c r="I34" s="29">
        <f>Source!U1373</f>
        <v>853.51200000000006</v>
      </c>
      <c r="J34" s="28"/>
      <c r="K34" s="29"/>
      <c r="AB34" s="25">
        <f>I34</f>
        <v>853.51200000000006</v>
      </c>
    </row>
    <row r="35" spans="1:35" ht="13.8" x14ac:dyDescent="0.25">
      <c r="C35" s="13" t="s">
        <v>975</v>
      </c>
      <c r="H35" s="50">
        <f>I31+I32+I33+0</f>
        <v>33316.300000000003</v>
      </c>
      <c r="I35" s="50"/>
      <c r="J35" s="50">
        <f>K31+K32+K33+0</f>
        <v>723026.28</v>
      </c>
      <c r="K35" s="50"/>
      <c r="O35" s="25">
        <f>I31+I32+I33+0</f>
        <v>33316.300000000003</v>
      </c>
      <c r="P35" s="25">
        <f>K31+K32+K33+0</f>
        <v>723026.28</v>
      </c>
      <c r="X35">
        <f>IF(Source!BI1373&lt;=1,I31+I32+I33-0, 0)</f>
        <v>0</v>
      </c>
      <c r="Y35">
        <f>IF(Source!BI1373=2,I31+I32+I33-0, 0)</f>
        <v>0</v>
      </c>
      <c r="Z35">
        <f>IF(Source!BI1373=3,I31+I32+I33-0, 0)</f>
        <v>0</v>
      </c>
      <c r="AA35">
        <f>IF(Source!BI1373=4,I31+I32+I33,0)</f>
        <v>33316.300000000003</v>
      </c>
    </row>
    <row r="37" spans="1:35" ht="14.4" x14ac:dyDescent="0.3">
      <c r="A37" s="19">
        <v>2</v>
      </c>
      <c r="B37" s="19" t="str">
        <f>Source!F1374</f>
        <v>2.1-8-3</v>
      </c>
      <c r="C37" s="19" t="s">
        <v>348</v>
      </c>
      <c r="D37" s="21" t="str">
        <f>Source!H1374</f>
        <v>маш.-ч</v>
      </c>
      <c r="E37" s="20">
        <f>Source!I1374</f>
        <v>8</v>
      </c>
      <c r="F37" s="23"/>
      <c r="G37" s="22"/>
      <c r="H37" s="20"/>
      <c r="I37" s="23"/>
      <c r="J37" s="20"/>
      <c r="K37" s="23"/>
      <c r="Q37">
        <f>ROUND((Source!DN1374/100)*(ROUND((ROUND((Source!AF1374*Source!AV1374*Source!I1374),2)),2)), 2)</f>
        <v>0</v>
      </c>
      <c r="R37">
        <f>Source!X1374</f>
        <v>0</v>
      </c>
      <c r="S37">
        <f>ROUND((Source!DO1374/100)*(ROUND((ROUND((Source!AF1374*Source!AV1374*Source!I1374),2)),2)), 2)</f>
        <v>0</v>
      </c>
      <c r="T37">
        <f>Source!Y1374</f>
        <v>0</v>
      </c>
      <c r="U37">
        <f>ROUND((175/100)*(ROUND((ROUND((Source!AE1374*Source!AV1374*Source!I1374),2)),2)), 2)</f>
        <v>176.68</v>
      </c>
      <c r="V37">
        <f>ROUND((157/100)*(ROUND((ROUND((Source!AE1374*Source!AV1374*Source!I1374),2)*Source!BS1374),2)), 2)</f>
        <v>4032.42</v>
      </c>
      <c r="AI37">
        <v>2</v>
      </c>
    </row>
    <row r="38" spans="1:35" ht="14.4" x14ac:dyDescent="0.3">
      <c r="A38" s="19"/>
      <c r="B38" s="19"/>
      <c r="C38" s="19" t="s">
        <v>976</v>
      </c>
      <c r="D38" s="21"/>
      <c r="E38" s="20"/>
      <c r="F38" s="23">
        <f>Source!AM1374</f>
        <v>247.38</v>
      </c>
      <c r="G38" s="22" t="str">
        <f>Source!DE1374</f>
        <v/>
      </c>
      <c r="H38" s="20">
        <f>Source!AV1374</f>
        <v>1</v>
      </c>
      <c r="I38" s="23">
        <f>(ROUND((ROUND(((Source!ET1374)*Source!AV1374*Source!I1374),2)),2)+ROUND((ROUND(((Source!AE1374-(Source!EU1374))*Source!AV1374*Source!I1374),2)),2))</f>
        <v>1979.04</v>
      </c>
      <c r="J38" s="20">
        <f>IF(Source!BB1374&lt;&gt; 0, Source!BB1374, 1)</f>
        <v>11.24</v>
      </c>
      <c r="K38" s="23">
        <f>Source!Q1374</f>
        <v>22244.41</v>
      </c>
    </row>
    <row r="39" spans="1:35" ht="14.4" x14ac:dyDescent="0.3">
      <c r="A39" s="19"/>
      <c r="B39" s="19"/>
      <c r="C39" s="19" t="s">
        <v>977</v>
      </c>
      <c r="D39" s="21"/>
      <c r="E39" s="20"/>
      <c r="F39" s="23">
        <f>Source!AN1374</f>
        <v>12.62</v>
      </c>
      <c r="G39" s="22" t="str">
        <f>Source!DF1374</f>
        <v/>
      </c>
      <c r="H39" s="20">
        <f>Source!AV1374</f>
        <v>1</v>
      </c>
      <c r="I39" s="31">
        <f>ROUND((ROUND((Source!AE1374*Source!AV1374*Source!I1374),2)),2)</f>
        <v>100.96</v>
      </c>
      <c r="J39" s="20">
        <f>IF(Source!BS1374&lt;&gt; 0, Source!BS1374, 1)</f>
        <v>25.44</v>
      </c>
      <c r="K39" s="31">
        <f>Source!R1374</f>
        <v>2568.42</v>
      </c>
      <c r="W39">
        <f>I39</f>
        <v>100.96</v>
      </c>
    </row>
    <row r="40" spans="1:35" ht="14.4" x14ac:dyDescent="0.3">
      <c r="A40" s="26"/>
      <c r="B40" s="26"/>
      <c r="C40" s="26" t="s">
        <v>978</v>
      </c>
      <c r="D40" s="27" t="s">
        <v>971</v>
      </c>
      <c r="E40" s="28">
        <f>175</f>
        <v>175</v>
      </c>
      <c r="F40" s="29"/>
      <c r="G40" s="30"/>
      <c r="H40" s="28"/>
      <c r="I40" s="29">
        <f>SUM(U37:U39)</f>
        <v>176.68</v>
      </c>
      <c r="J40" s="28">
        <f>157</f>
        <v>157</v>
      </c>
      <c r="K40" s="29">
        <f>SUM(V37:V39)</f>
        <v>4032.42</v>
      </c>
    </row>
    <row r="41" spans="1:35" ht="13.8" x14ac:dyDescent="0.25">
      <c r="C41" s="13" t="s">
        <v>975</v>
      </c>
      <c r="H41" s="50">
        <f>I38+I40+0</f>
        <v>2155.7199999999998</v>
      </c>
      <c r="I41" s="50"/>
      <c r="J41" s="50">
        <f>K38+K40+0</f>
        <v>26276.83</v>
      </c>
      <c r="K41" s="50"/>
      <c r="O41" s="25">
        <f>I38+I40+0</f>
        <v>2155.7199999999998</v>
      </c>
      <c r="P41" s="25">
        <f>K38+K40+0</f>
        <v>26276.83</v>
      </c>
      <c r="X41">
        <f>IF(Source!BI1374&lt;=1,I38+I40-0, 0)</f>
        <v>2155.7199999999998</v>
      </c>
      <c r="Y41">
        <f>IF(Source!BI1374=2,I38+I40-0, 0)</f>
        <v>0</v>
      </c>
      <c r="Z41">
        <f>IF(Source!BI1374=3,I38+I40-0, 0)</f>
        <v>0</v>
      </c>
      <c r="AA41">
        <f>IF(Source!BI1374=4,I38+I40,0)</f>
        <v>0</v>
      </c>
    </row>
    <row r="44" spans="1:35" ht="13.8" x14ac:dyDescent="0.25">
      <c r="A44" s="53" t="str">
        <f>CONCATENATE("Итого по разделу: ",IF(Source!G1376&lt;&gt;"Новый раздел", Source!G1376, ""))</f>
        <v>Итого по разделу: ПНР</v>
      </c>
      <c r="B44" s="53"/>
      <c r="C44" s="53"/>
      <c r="D44" s="53"/>
      <c r="E44" s="53"/>
      <c r="F44" s="53"/>
      <c r="G44" s="53"/>
      <c r="H44" s="51">
        <f>SUM(O29:O43)</f>
        <v>35472.020000000004</v>
      </c>
      <c r="I44" s="52"/>
      <c r="J44" s="51">
        <f>SUM(P29:P43)</f>
        <v>749303.11</v>
      </c>
      <c r="K44" s="52"/>
    </row>
    <row r="45" spans="1:35" hidden="1" x14ac:dyDescent="0.25">
      <c r="A45" t="s">
        <v>979</v>
      </c>
      <c r="H45">
        <f>SUM(AC29:AC44)</f>
        <v>0</v>
      </c>
      <c r="J45">
        <f>SUM(AD29:AD44)</f>
        <v>0</v>
      </c>
    </row>
    <row r="46" spans="1:35" hidden="1" x14ac:dyDescent="0.25">
      <c r="A46" t="s">
        <v>980</v>
      </c>
      <c r="H46">
        <f>SUM(AE29:AE45)</f>
        <v>0</v>
      </c>
      <c r="J46">
        <f>SUM(AF29:AF45)</f>
        <v>0</v>
      </c>
    </row>
    <row r="48" spans="1:35" ht="13.8" x14ac:dyDescent="0.25">
      <c r="A48" s="53" t="str">
        <f>CONCATENATE("Итого по локальной смете: ",IF(Source!G1406&lt;&gt;"Новая локальная смета", Source!G1406, ""))</f>
        <v>Итого по локальной смете: ПНР РТП</v>
      </c>
      <c r="B48" s="53"/>
      <c r="C48" s="53"/>
      <c r="D48" s="53"/>
      <c r="E48" s="53"/>
      <c r="F48" s="53"/>
      <c r="G48" s="53"/>
      <c r="H48" s="51">
        <f>SUM(O28:O47)</f>
        <v>35472.020000000004</v>
      </c>
      <c r="I48" s="52"/>
      <c r="J48" s="51">
        <f>SUM(P28:P47)</f>
        <v>749303.11</v>
      </c>
      <c r="K48" s="52"/>
    </row>
    <row r="49" spans="1:11" hidden="1" x14ac:dyDescent="0.25">
      <c r="A49" t="s">
        <v>979</v>
      </c>
      <c r="H49">
        <f>SUM(AC28:AC48)</f>
        <v>0</v>
      </c>
      <c r="J49">
        <f>SUM(AD28:AD48)</f>
        <v>0</v>
      </c>
    </row>
    <row r="50" spans="1:11" hidden="1" x14ac:dyDescent="0.25">
      <c r="A50" t="s">
        <v>980</v>
      </c>
      <c r="H50">
        <f>SUM(AE28:AE49)</f>
        <v>0</v>
      </c>
      <c r="J50">
        <f>SUM(AF28:AF49)</f>
        <v>0</v>
      </c>
    </row>
    <row r="53" spans="1:11" ht="13.8" x14ac:dyDescent="0.25">
      <c r="A53" s="54" t="s">
        <v>983</v>
      </c>
      <c r="B53" s="54"/>
      <c r="C53" s="33" t="str">
        <f>IF(Source!AC12&lt;&gt;"", Source!AC12," ")</f>
        <v xml:space="preserve"> </v>
      </c>
      <c r="D53" s="33"/>
      <c r="E53" s="33"/>
      <c r="F53" s="33"/>
      <c r="G53" s="33"/>
      <c r="H53" s="39" t="str">
        <f>IF(Source!AB12&lt;&gt;"", Source!AB12," ")</f>
        <v xml:space="preserve"> </v>
      </c>
      <c r="I53" s="39"/>
      <c r="J53" s="39"/>
      <c r="K53" s="39"/>
    </row>
    <row r="54" spans="1:11" ht="13.8" x14ac:dyDescent="0.25">
      <c r="A54" s="9"/>
      <c r="B54" s="9"/>
      <c r="C54" s="45" t="s">
        <v>984</v>
      </c>
      <c r="D54" s="45"/>
      <c r="E54" s="45"/>
      <c r="F54" s="45"/>
      <c r="G54" s="45"/>
      <c r="H54" s="9"/>
      <c r="I54" s="9"/>
      <c r="J54" s="9"/>
      <c r="K54" s="9"/>
    </row>
    <row r="55" spans="1:11" ht="13.8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</row>
    <row r="56" spans="1:11" ht="13.8" x14ac:dyDescent="0.25">
      <c r="A56" s="54" t="s">
        <v>985</v>
      </c>
      <c r="B56" s="54"/>
      <c r="C56" s="33" t="str">
        <f>IF(Source!AE12&lt;&gt;"", Source!AE12," ")</f>
        <v xml:space="preserve"> </v>
      </c>
      <c r="D56" s="33"/>
      <c r="E56" s="33"/>
      <c r="F56" s="33"/>
      <c r="G56" s="33"/>
      <c r="H56" s="39" t="str">
        <f>IF(Source!AD12&lt;&gt;"", Source!AD12," ")</f>
        <v xml:space="preserve"> </v>
      </c>
      <c r="I56" s="39"/>
      <c r="J56" s="39"/>
      <c r="K56" s="39"/>
    </row>
    <row r="57" spans="1:11" ht="13.8" x14ac:dyDescent="0.25">
      <c r="A57" s="9"/>
      <c r="B57" s="9"/>
      <c r="C57" s="45" t="s">
        <v>984</v>
      </c>
      <c r="D57" s="45"/>
      <c r="E57" s="45"/>
      <c r="F57" s="45"/>
      <c r="G57" s="45"/>
      <c r="H57" s="9"/>
      <c r="I57" s="9"/>
      <c r="J57" s="9"/>
      <c r="K57" s="9"/>
    </row>
  </sheetData>
  <mergeCells count="34">
    <mergeCell ref="C57:G57"/>
    <mergeCell ref="A44:G44"/>
    <mergeCell ref="J48:K48"/>
    <mergeCell ref="H48:I48"/>
    <mergeCell ref="A48:G48"/>
    <mergeCell ref="A53:B53"/>
    <mergeCell ref="H53:K53"/>
    <mergeCell ref="J44:K44"/>
    <mergeCell ref="H44:I44"/>
    <mergeCell ref="C54:G54"/>
    <mergeCell ref="A56:B56"/>
    <mergeCell ref="H56:K56"/>
    <mergeCell ref="A9:K9"/>
    <mergeCell ref="A11:K11"/>
    <mergeCell ref="H35:I35"/>
    <mergeCell ref="J35:K35"/>
    <mergeCell ref="H41:I41"/>
    <mergeCell ref="J41:K41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3" fitToHeight="0" orientation="portrait" verticalDpi="1200" r:id="rId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2"/>
  <sheetViews>
    <sheetView view="pageBreakPreview" zoomScale="60" zoomScaleNormal="100" workbookViewId="0">
      <selection activeCell="A3" sqref="A3:XFD3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8" max="8" width="8.44140625" bestFit="1" customWidth="1"/>
    <col min="9" max="9" width="8.77734375" bestFit="1" customWidth="1"/>
    <col min="11" max="11" width="10.109375" bestFit="1" customWidth="1"/>
    <col min="14" max="41" width="0" hidden="1" customWidth="1"/>
    <col min="42" max="42" width="127.5546875" hidden="1" customWidth="1"/>
    <col min="43" max="47" width="0" hidden="1" customWidth="1"/>
  </cols>
  <sheetData>
    <row r="1" spans="1:11" x14ac:dyDescent="0.25">
      <c r="A1" s="8" t="str">
        <f>Source!B1</f>
        <v>Smeta.RU  (495) 974-1589</v>
      </c>
    </row>
    <row r="2" spans="1:11" ht="13.8" x14ac:dyDescent="0.25">
      <c r="A2" s="9"/>
      <c r="B2" s="9"/>
      <c r="C2" s="9"/>
      <c r="D2" s="9"/>
      <c r="E2" s="9"/>
      <c r="F2" s="9"/>
      <c r="G2" s="9"/>
      <c r="H2" s="9"/>
      <c r="I2" s="9"/>
      <c r="J2" s="43" t="s">
        <v>966</v>
      </c>
      <c r="K2" s="43"/>
    </row>
    <row r="3" spans="1:11" ht="47.4" customHeight="1" x14ac:dyDescent="0.3">
      <c r="A3" s="44" t="s">
        <v>996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25">
      <c r="A4" s="45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13.8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6" x14ac:dyDescent="0.3">
      <c r="A6" s="44" t="str">
        <f>CONCATENATE( "ЛОКАЛЬНАЯ СМЕТА № ",IF(Source!F1436&lt;&gt;"Новая локальная смета", Source!F1436, ""))</f>
        <v>ЛОКАЛЬНАЯ СМЕТА № 09-01-04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13.8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7.399999999999999" x14ac:dyDescent="0.3">
      <c r="A8" s="47" t="str">
        <f>IF(Source!G1436&lt;&gt;"Новая локальная смета", Source!G1436, "")</f>
        <v>ПНР ТМ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x14ac:dyDescent="0.25">
      <c r="A9" s="48" t="s">
        <v>946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0" spans="1:11" ht="13.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3.8" x14ac:dyDescent="0.25">
      <c r="A11" s="42" t="str">
        <f>CONCATENATE( "Основание: чертежи № ", Source!J1436)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3.8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69" x14ac:dyDescent="0.25">
      <c r="A13" s="9"/>
      <c r="B13" s="9"/>
      <c r="C13" s="9"/>
      <c r="D13" s="9"/>
      <c r="E13" s="9"/>
      <c r="F13" s="9"/>
      <c r="G13" s="9"/>
      <c r="H13" s="9"/>
      <c r="I13" s="11" t="s">
        <v>947</v>
      </c>
      <c r="J13" s="11" t="s">
        <v>948</v>
      </c>
      <c r="K13" s="9"/>
    </row>
    <row r="14" spans="1:11" ht="13.8" x14ac:dyDescent="0.25">
      <c r="A14" s="9"/>
      <c r="B14" s="9"/>
      <c r="C14" s="9"/>
      <c r="D14" s="9"/>
      <c r="E14" s="38" t="s">
        <v>949</v>
      </c>
      <c r="F14" s="38"/>
      <c r="G14" s="38"/>
      <c r="H14" s="38"/>
      <c r="I14" s="12">
        <f>I15+I16+I17+I18</f>
        <v>14.22</v>
      </c>
      <c r="J14" s="12">
        <f>J15+J16+J17+J18</f>
        <v>308.7</v>
      </c>
      <c r="K14" s="13" t="s">
        <v>982</v>
      </c>
    </row>
    <row r="15" spans="1:11" ht="13.8" x14ac:dyDescent="0.25">
      <c r="A15" s="9"/>
      <c r="B15" s="9"/>
      <c r="C15" s="9"/>
      <c r="D15" s="9"/>
      <c r="E15" s="39" t="s">
        <v>23</v>
      </c>
      <c r="F15" s="39"/>
      <c r="G15" s="39"/>
      <c r="H15" s="39"/>
      <c r="I15" s="14">
        <f>ROUND(SUM(X28:X85)/1000, 2)</f>
        <v>0</v>
      </c>
      <c r="J15" s="14">
        <f>ROUND((Source!F1533)/1000, 2)</f>
        <v>0</v>
      </c>
      <c r="K15" s="9" t="s">
        <v>982</v>
      </c>
    </row>
    <row r="16" spans="1:11" ht="13.8" x14ac:dyDescent="0.25">
      <c r="A16" s="9"/>
      <c r="B16" s="9"/>
      <c r="C16" s="9"/>
      <c r="D16" s="9"/>
      <c r="E16" s="39" t="s">
        <v>950</v>
      </c>
      <c r="F16" s="39"/>
      <c r="G16" s="39"/>
      <c r="H16" s="39"/>
      <c r="I16" s="14">
        <f>ROUND(SUM(Y28:Y85)/1000, 2)</f>
        <v>0</v>
      </c>
      <c r="J16" s="14">
        <f>ROUND((Source!F1534)/1000, 2)</f>
        <v>0</v>
      </c>
      <c r="K16" s="9" t="s">
        <v>982</v>
      </c>
    </row>
    <row r="17" spans="1:42" ht="13.8" x14ac:dyDescent="0.25">
      <c r="A17" s="9"/>
      <c r="B17" s="9"/>
      <c r="C17" s="9"/>
      <c r="D17" s="9"/>
      <c r="E17" s="39" t="s">
        <v>649</v>
      </c>
      <c r="F17" s="39"/>
      <c r="G17" s="39"/>
      <c r="H17" s="39"/>
      <c r="I17" s="14">
        <f>ROUND(SUM(Z28:Z85)/1000, 2)</f>
        <v>0</v>
      </c>
      <c r="J17" s="14">
        <f>ROUND((Source!F1525)/1000, 2)</f>
        <v>0</v>
      </c>
      <c r="K17" s="9" t="s">
        <v>982</v>
      </c>
    </row>
    <row r="18" spans="1:42" ht="13.8" x14ac:dyDescent="0.25">
      <c r="A18" s="9"/>
      <c r="B18" s="9"/>
      <c r="C18" s="9"/>
      <c r="D18" s="9"/>
      <c r="E18" s="39" t="s">
        <v>951</v>
      </c>
      <c r="F18" s="39"/>
      <c r="G18" s="39"/>
      <c r="H18" s="39"/>
      <c r="I18" s="14">
        <f>ROUND(SUM(AA28:AA85)/1000, 2)</f>
        <v>14.22</v>
      </c>
      <c r="J18" s="14">
        <f>ROUND((Source!F1535+Source!F1536)/1000, 2)</f>
        <v>308.7</v>
      </c>
      <c r="K18" s="9" t="s">
        <v>982</v>
      </c>
    </row>
    <row r="19" spans="1:42" ht="13.8" x14ac:dyDescent="0.25">
      <c r="A19" s="9"/>
      <c r="B19" s="9"/>
      <c r="C19" s="9"/>
      <c r="D19" s="9"/>
      <c r="E19" s="39" t="s">
        <v>952</v>
      </c>
      <c r="F19" s="39"/>
      <c r="G19" s="39"/>
      <c r="H19" s="39"/>
      <c r="I19" s="14">
        <f>ROUND(SUM(W28:W85)/1000, 2)</f>
        <v>5.81</v>
      </c>
      <c r="J19" s="14">
        <f>(Source!F1531+ Source!F1530)/1000</f>
        <v>147.70412999999999</v>
      </c>
      <c r="K19" s="9" t="s">
        <v>982</v>
      </c>
    </row>
    <row r="20" spans="1:42" ht="13.8" x14ac:dyDescent="0.25">
      <c r="A20" s="9"/>
      <c r="B20" s="9"/>
      <c r="C20" s="9"/>
      <c r="D20" s="9"/>
      <c r="E20" s="39" t="s">
        <v>953</v>
      </c>
      <c r="F20" s="39"/>
      <c r="G20" s="39"/>
      <c r="H20" s="39"/>
      <c r="I20" s="14">
        <f>SUM(AB28:AB85)</f>
        <v>311.12000000000006</v>
      </c>
      <c r="J20" s="14"/>
      <c r="K20" s="9" t="s">
        <v>771</v>
      </c>
    </row>
    <row r="21" spans="1:42" ht="13.8" hidden="1" x14ac:dyDescent="0.25">
      <c r="A21" s="9"/>
      <c r="B21" s="9"/>
      <c r="C21" s="9"/>
      <c r="D21" s="9"/>
      <c r="E21" s="40" t="s">
        <v>954</v>
      </c>
      <c r="F21" s="40"/>
      <c r="G21" s="40"/>
      <c r="H21" s="40"/>
      <c r="I21" s="14"/>
      <c r="J21" s="14"/>
      <c r="K21" s="9"/>
    </row>
    <row r="22" spans="1:42" ht="13.8" hidden="1" x14ac:dyDescent="0.25">
      <c r="A22" s="9"/>
      <c r="B22" s="9"/>
      <c r="C22" s="9"/>
      <c r="D22" s="9"/>
      <c r="E22" s="41" t="s">
        <v>87</v>
      </c>
      <c r="F22" s="41"/>
      <c r="G22" s="41"/>
      <c r="H22" s="41"/>
      <c r="I22" s="14">
        <f>ROUND(SUM(AE28:AE85)/1000, 2)</f>
        <v>0</v>
      </c>
      <c r="J22" s="14">
        <f>SUM(AF28:AF85)/1000</f>
        <v>0</v>
      </c>
      <c r="K22" s="9" t="s">
        <v>982</v>
      </c>
    </row>
    <row r="23" spans="1:42" ht="13.8" x14ac:dyDescent="0.25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3.8" x14ac:dyDescent="0.25">
      <c r="A24" s="9" t="s">
        <v>967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3.8" x14ac:dyDescent="0.25">
      <c r="A25" s="42" t="s">
        <v>968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AP25" s="18" t="s">
        <v>968</v>
      </c>
    </row>
    <row r="26" spans="1:42" ht="110.4" x14ac:dyDescent="0.25">
      <c r="A26" s="16" t="s">
        <v>955</v>
      </c>
      <c r="B26" s="16" t="s">
        <v>956</v>
      </c>
      <c r="C26" s="16" t="s">
        <v>957</v>
      </c>
      <c r="D26" s="16" t="s">
        <v>958</v>
      </c>
      <c r="E26" s="16" t="s">
        <v>959</v>
      </c>
      <c r="F26" s="16" t="s">
        <v>960</v>
      </c>
      <c r="G26" s="17" t="s">
        <v>961</v>
      </c>
      <c r="H26" s="17" t="s">
        <v>962</v>
      </c>
      <c r="I26" s="16" t="s">
        <v>963</v>
      </c>
      <c r="J26" s="16" t="s">
        <v>964</v>
      </c>
      <c r="K26" s="16" t="s">
        <v>965</v>
      </c>
    </row>
    <row r="27" spans="1:42" ht="13.8" x14ac:dyDescent="0.25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8" x14ac:dyDescent="0.3">
      <c r="A29" s="37" t="str">
        <f>CONCATENATE("Раздел: ",IF(Source!G1440&lt;&gt;"Новый раздел", Source!G1440, ""))</f>
        <v>Раздел: Автономная наладка системы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42" ht="43.2" x14ac:dyDescent="0.3">
      <c r="A30" s="19">
        <v>1</v>
      </c>
      <c r="B30" s="19" t="str">
        <f>Source!F1444</f>
        <v>5.2-23-1</v>
      </c>
      <c r="C30" s="19" t="s">
        <v>732</v>
      </c>
      <c r="D30" s="21" t="str">
        <f>Source!H1444</f>
        <v>1 устройство</v>
      </c>
      <c r="E30" s="20">
        <f>Source!I1444</f>
        <v>1</v>
      </c>
      <c r="F30" s="23"/>
      <c r="G30" s="22"/>
      <c r="H30" s="20"/>
      <c r="I30" s="23"/>
      <c r="J30" s="20"/>
      <c r="K30" s="23"/>
      <c r="Q30">
        <f>ROUND((Source!DN1444/100)*(ROUND((ROUND((Source!AF1444*Source!AV1444*Source!I1444),2)),2)), 2)</f>
        <v>689.99</v>
      </c>
      <c r="R30">
        <f>Source!X1444</f>
        <v>15914.92</v>
      </c>
      <c r="S30">
        <f>ROUND((Source!DO1444/100)*(ROUND((ROUND((Source!AF1444*Source!AV1444*Source!I1444),2)),2)), 2)</f>
        <v>643.99</v>
      </c>
      <c r="T30">
        <f>Source!Y1444</f>
        <v>9595.76</v>
      </c>
      <c r="U30">
        <f>ROUND((175/100)*(ROUND((ROUND((Source!AE1444*Source!AV1444*Source!I1444),2)),2)), 2)</f>
        <v>0</v>
      </c>
      <c r="V30">
        <f>ROUND((157/100)*(ROUND((ROUND((Source!AE1444*Source!AV1444*Source!I1444),2)*Source!BS1444),2)), 2)</f>
        <v>0</v>
      </c>
      <c r="AI30">
        <v>0</v>
      </c>
    </row>
    <row r="31" spans="1:42" ht="14.4" x14ac:dyDescent="0.3">
      <c r="A31" s="19"/>
      <c r="B31" s="19"/>
      <c r="C31" s="19" t="s">
        <v>969</v>
      </c>
      <c r="D31" s="21"/>
      <c r="E31" s="20"/>
      <c r="F31" s="23">
        <f>Source!AO1444</f>
        <v>1149.98</v>
      </c>
      <c r="G31" s="22" t="str">
        <f>Source!DG1444</f>
        <v>)*0,8</v>
      </c>
      <c r="H31" s="20">
        <f>Source!AV1444</f>
        <v>1</v>
      </c>
      <c r="I31" s="23">
        <f>ROUND((ROUND((Source!AF1444*Source!AV1444*Source!I1444),2)),2)</f>
        <v>919.98</v>
      </c>
      <c r="J31" s="20">
        <f>IF(Source!BA1444&lt;&gt; 0, Source!BA1444, 1)</f>
        <v>25.44</v>
      </c>
      <c r="K31" s="23">
        <f>Source!S1444</f>
        <v>23404.29</v>
      </c>
      <c r="W31">
        <f>I31</f>
        <v>919.98</v>
      </c>
    </row>
    <row r="32" spans="1:42" ht="14.4" x14ac:dyDescent="0.3">
      <c r="A32" s="19"/>
      <c r="B32" s="19"/>
      <c r="C32" s="19" t="s">
        <v>970</v>
      </c>
      <c r="D32" s="21" t="s">
        <v>971</v>
      </c>
      <c r="E32" s="20">
        <f>Source!DN1444</f>
        <v>75</v>
      </c>
      <c r="F32" s="23"/>
      <c r="G32" s="22"/>
      <c r="H32" s="20"/>
      <c r="I32" s="23">
        <f>SUM(Q30:Q31)</f>
        <v>689.99</v>
      </c>
      <c r="J32" s="20">
        <f>Source!BZ1444</f>
        <v>68</v>
      </c>
      <c r="K32" s="23">
        <f>SUM(R30:R31)</f>
        <v>15914.92</v>
      </c>
    </row>
    <row r="33" spans="1:35" ht="14.4" x14ac:dyDescent="0.3">
      <c r="A33" s="19"/>
      <c r="B33" s="19"/>
      <c r="C33" s="19" t="s">
        <v>972</v>
      </c>
      <c r="D33" s="21" t="s">
        <v>971</v>
      </c>
      <c r="E33" s="20">
        <f>Source!DO1444</f>
        <v>70</v>
      </c>
      <c r="F33" s="23"/>
      <c r="G33" s="22"/>
      <c r="H33" s="20"/>
      <c r="I33" s="23">
        <f>SUM(S30:S32)</f>
        <v>643.99</v>
      </c>
      <c r="J33" s="20">
        <f>Source!CA1444</f>
        <v>41</v>
      </c>
      <c r="K33" s="23">
        <f>SUM(T30:T32)</f>
        <v>9595.76</v>
      </c>
    </row>
    <row r="34" spans="1:35" ht="14.4" x14ac:dyDescent="0.3">
      <c r="A34" s="26"/>
      <c r="B34" s="26"/>
      <c r="C34" s="26" t="s">
        <v>973</v>
      </c>
      <c r="D34" s="27" t="s">
        <v>974</v>
      </c>
      <c r="E34" s="28">
        <f>Source!AQ1444</f>
        <v>72</v>
      </c>
      <c r="F34" s="29"/>
      <c r="G34" s="30" t="str">
        <f>Source!DI1444</f>
        <v>)*0,8</v>
      </c>
      <c r="H34" s="28">
        <f>Source!AV1444</f>
        <v>1</v>
      </c>
      <c r="I34" s="29">
        <f>Source!U1444</f>
        <v>57.6</v>
      </c>
      <c r="J34" s="28"/>
      <c r="K34" s="29"/>
      <c r="AB34" s="25">
        <f>I34</f>
        <v>57.6</v>
      </c>
    </row>
    <row r="35" spans="1:35" ht="13.8" x14ac:dyDescent="0.25">
      <c r="C35" s="13" t="s">
        <v>975</v>
      </c>
      <c r="H35" s="50">
        <f>I31+I32+I33+0</f>
        <v>2253.96</v>
      </c>
      <c r="I35" s="50"/>
      <c r="J35" s="50">
        <f>K31+K32+K33+0</f>
        <v>48914.97</v>
      </c>
      <c r="K35" s="50"/>
      <c r="O35" s="25">
        <f>I31+I32+I33+0</f>
        <v>2253.96</v>
      </c>
      <c r="P35" s="25">
        <f>K31+K32+K33+0</f>
        <v>48914.97</v>
      </c>
      <c r="X35">
        <f>IF(Source!BI1444&lt;=1,I31+I32+I33-0, 0)</f>
        <v>0</v>
      </c>
      <c r="Y35">
        <f>IF(Source!BI1444=2,I31+I32+I33-0, 0)</f>
        <v>0</v>
      </c>
      <c r="Z35">
        <f>IF(Source!BI1444=3,I31+I32+I33-0, 0)</f>
        <v>0</v>
      </c>
      <c r="AA35">
        <f>IF(Source!BI1444=4,I31+I32+I33,0)</f>
        <v>2253.96</v>
      </c>
    </row>
    <row r="37" spans="1:35" ht="82.8" x14ac:dyDescent="0.3">
      <c r="A37" s="19">
        <v>2</v>
      </c>
      <c r="B37" s="19" t="str">
        <f>Source!F1445</f>
        <v>5.2-19-9</v>
      </c>
      <c r="C37" s="19" t="s">
        <v>741</v>
      </c>
      <c r="D37" s="21" t="str">
        <f>Source!H1445</f>
        <v>1 система</v>
      </c>
      <c r="E37" s="20">
        <f>Source!I1445</f>
        <v>1</v>
      </c>
      <c r="F37" s="23"/>
      <c r="G37" s="22"/>
      <c r="H37" s="20"/>
      <c r="I37" s="23"/>
      <c r="J37" s="20"/>
      <c r="K37" s="23"/>
      <c r="Q37">
        <f>ROUND((Source!DN1445/100)*(ROUND((ROUND((Source!AF1445*Source!AV1445*Source!I1445),2)),2)), 2)</f>
        <v>337.64</v>
      </c>
      <c r="R37">
        <f>Source!X1445</f>
        <v>7787.75</v>
      </c>
      <c r="S37">
        <f>ROUND((Source!DO1445/100)*(ROUND((ROUND((Source!AF1445*Source!AV1445*Source!I1445),2)),2)), 2)</f>
        <v>315.13</v>
      </c>
      <c r="T37">
        <f>Source!Y1445</f>
        <v>4695.5600000000004</v>
      </c>
      <c r="U37">
        <f>ROUND((175/100)*(ROUND((ROUND((Source!AE1445*Source!AV1445*Source!I1445),2)),2)), 2)</f>
        <v>0</v>
      </c>
      <c r="V37">
        <f>ROUND((157/100)*(ROUND((ROUND((Source!AE1445*Source!AV1445*Source!I1445),2)*Source!BS1445),2)), 2)</f>
        <v>0</v>
      </c>
      <c r="AI37">
        <v>0</v>
      </c>
    </row>
    <row r="38" spans="1:35" ht="14.4" x14ac:dyDescent="0.3">
      <c r="A38" s="19"/>
      <c r="B38" s="19"/>
      <c r="C38" s="19" t="s">
        <v>969</v>
      </c>
      <c r="D38" s="21"/>
      <c r="E38" s="20"/>
      <c r="F38" s="23">
        <f>Source!AO1445</f>
        <v>562.72</v>
      </c>
      <c r="G38" s="22" t="str">
        <f>Source!DG1445</f>
        <v>)*0,8</v>
      </c>
      <c r="H38" s="20">
        <f>Source!AV1445</f>
        <v>1</v>
      </c>
      <c r="I38" s="23">
        <f>ROUND((ROUND((Source!AF1445*Source!AV1445*Source!I1445),2)),2)</f>
        <v>450.18</v>
      </c>
      <c r="J38" s="20">
        <f>IF(Source!BA1445&lt;&gt; 0, Source!BA1445, 1)</f>
        <v>25.44</v>
      </c>
      <c r="K38" s="23">
        <f>Source!S1445</f>
        <v>11452.58</v>
      </c>
      <c r="W38">
        <f>I38</f>
        <v>450.18</v>
      </c>
    </row>
    <row r="39" spans="1:35" ht="14.4" x14ac:dyDescent="0.3">
      <c r="A39" s="19"/>
      <c r="B39" s="19"/>
      <c r="C39" s="19" t="s">
        <v>970</v>
      </c>
      <c r="D39" s="21" t="s">
        <v>971</v>
      </c>
      <c r="E39" s="20">
        <f>Source!DN1445</f>
        <v>75</v>
      </c>
      <c r="F39" s="23"/>
      <c r="G39" s="22"/>
      <c r="H39" s="20"/>
      <c r="I39" s="23">
        <f>SUM(Q37:Q38)</f>
        <v>337.64</v>
      </c>
      <c r="J39" s="20">
        <f>Source!BZ1445</f>
        <v>68</v>
      </c>
      <c r="K39" s="23">
        <f>SUM(R37:R38)</f>
        <v>7787.75</v>
      </c>
    </row>
    <row r="40" spans="1:35" ht="14.4" x14ac:dyDescent="0.3">
      <c r="A40" s="19"/>
      <c r="B40" s="19"/>
      <c r="C40" s="19" t="s">
        <v>972</v>
      </c>
      <c r="D40" s="21" t="s">
        <v>971</v>
      </c>
      <c r="E40" s="20">
        <f>Source!DO1445</f>
        <v>70</v>
      </c>
      <c r="F40" s="23"/>
      <c r="G40" s="22"/>
      <c r="H40" s="20"/>
      <c r="I40" s="23">
        <f>SUM(S37:S39)</f>
        <v>315.13</v>
      </c>
      <c r="J40" s="20">
        <f>Source!CA1445</f>
        <v>41</v>
      </c>
      <c r="K40" s="23">
        <f>SUM(T37:T39)</f>
        <v>4695.5600000000004</v>
      </c>
    </row>
    <row r="41" spans="1:35" ht="14.4" x14ac:dyDescent="0.3">
      <c r="A41" s="26"/>
      <c r="B41" s="26"/>
      <c r="C41" s="26" t="s">
        <v>973</v>
      </c>
      <c r="D41" s="27" t="s">
        <v>974</v>
      </c>
      <c r="E41" s="28">
        <f>Source!AQ1445</f>
        <v>29</v>
      </c>
      <c r="F41" s="29"/>
      <c r="G41" s="30" t="str">
        <f>Source!DI1445</f>
        <v>)*0,8</v>
      </c>
      <c r="H41" s="28">
        <f>Source!AV1445</f>
        <v>1</v>
      </c>
      <c r="I41" s="29">
        <f>Source!U1445</f>
        <v>23.200000000000003</v>
      </c>
      <c r="J41" s="28"/>
      <c r="K41" s="29"/>
      <c r="AB41" s="25">
        <f>I41</f>
        <v>23.200000000000003</v>
      </c>
    </row>
    <row r="42" spans="1:35" ht="13.8" x14ac:dyDescent="0.25">
      <c r="C42" s="13" t="s">
        <v>975</v>
      </c>
      <c r="H42" s="50">
        <f>I38+I39+I40+0</f>
        <v>1102.9499999999998</v>
      </c>
      <c r="I42" s="50"/>
      <c r="J42" s="50">
        <f>K38+K39+K40+0</f>
        <v>23935.890000000003</v>
      </c>
      <c r="K42" s="50"/>
      <c r="O42" s="25">
        <f>I38+I39+I40+0</f>
        <v>1102.9499999999998</v>
      </c>
      <c r="P42" s="25">
        <f>K38+K39+K40+0</f>
        <v>23935.890000000003</v>
      </c>
      <c r="X42">
        <f>IF(Source!BI1445&lt;=1,I38+I39+I40-0, 0)</f>
        <v>0</v>
      </c>
      <c r="Y42">
        <f>IF(Source!BI1445=2,I38+I39+I40-0, 0)</f>
        <v>0</v>
      </c>
      <c r="Z42">
        <f>IF(Source!BI1445=3,I38+I39+I40-0, 0)</f>
        <v>0</v>
      </c>
      <c r="AA42">
        <f>IF(Source!BI1445=4,I38+I39+I40,0)</f>
        <v>1102.9499999999998</v>
      </c>
    </row>
    <row r="44" spans="1:35" ht="41.4" x14ac:dyDescent="0.3">
      <c r="A44" s="19">
        <v>3</v>
      </c>
      <c r="B44" s="19" t="str">
        <f>Source!F1446</f>
        <v>5.2-19-10</v>
      </c>
      <c r="C44" s="19" t="s">
        <v>745</v>
      </c>
      <c r="D44" s="21" t="str">
        <f>Source!H1446</f>
        <v>1 сигнал</v>
      </c>
      <c r="E44" s="20">
        <f>Source!I1446</f>
        <v>55</v>
      </c>
      <c r="F44" s="23"/>
      <c r="G44" s="22"/>
      <c r="H44" s="20"/>
      <c r="I44" s="23"/>
      <c r="J44" s="20"/>
      <c r="K44" s="23"/>
      <c r="Q44">
        <f>ROUND((Source!DN1446/100)*(ROUND((ROUND((Source!AF1446*Source!AV1446*Source!I1446),2)),2)), 2)</f>
        <v>2177.0100000000002</v>
      </c>
      <c r="R44">
        <f>Source!X1446</f>
        <v>50214.04</v>
      </c>
      <c r="S44">
        <f>ROUND((Source!DO1446/100)*(ROUND((ROUND((Source!AF1446*Source!AV1446*Source!I1446),2)),2)), 2)</f>
        <v>2031.88</v>
      </c>
      <c r="T44">
        <f>Source!Y1446</f>
        <v>30276.11</v>
      </c>
      <c r="U44">
        <f>ROUND((175/100)*(ROUND((ROUND((Source!AE1446*Source!AV1446*Source!I1446),2)),2)), 2)</f>
        <v>0</v>
      </c>
      <c r="V44">
        <f>ROUND((157/100)*(ROUND((ROUND((Source!AE1446*Source!AV1446*Source!I1446),2)*Source!BS1446),2)), 2)</f>
        <v>0</v>
      </c>
      <c r="AI44">
        <v>0</v>
      </c>
    </row>
    <row r="45" spans="1:35" ht="14.4" x14ac:dyDescent="0.3">
      <c r="A45" s="19"/>
      <c r="B45" s="19"/>
      <c r="C45" s="19" t="s">
        <v>969</v>
      </c>
      <c r="D45" s="21"/>
      <c r="E45" s="20"/>
      <c r="F45" s="23">
        <f>Source!AO1446</f>
        <v>65.97</v>
      </c>
      <c r="G45" s="22" t="str">
        <f>Source!DG1446</f>
        <v>)*0,8</v>
      </c>
      <c r="H45" s="20">
        <f>Source!AV1446</f>
        <v>1</v>
      </c>
      <c r="I45" s="23">
        <f>ROUND((ROUND((Source!AF1446*Source!AV1446*Source!I1446),2)),2)</f>
        <v>2902.68</v>
      </c>
      <c r="J45" s="20">
        <f>IF(Source!BA1446&lt;&gt; 0, Source!BA1446, 1)</f>
        <v>25.44</v>
      </c>
      <c r="K45" s="23">
        <f>Source!S1446</f>
        <v>73844.179999999993</v>
      </c>
      <c r="W45">
        <f>I45</f>
        <v>2902.68</v>
      </c>
    </row>
    <row r="46" spans="1:35" ht="14.4" x14ac:dyDescent="0.3">
      <c r="A46" s="19"/>
      <c r="B46" s="19"/>
      <c r="C46" s="19" t="s">
        <v>970</v>
      </c>
      <c r="D46" s="21" t="s">
        <v>971</v>
      </c>
      <c r="E46" s="20">
        <f>Source!DN1446</f>
        <v>75</v>
      </c>
      <c r="F46" s="23"/>
      <c r="G46" s="22"/>
      <c r="H46" s="20"/>
      <c r="I46" s="23">
        <f>SUM(Q44:Q45)</f>
        <v>2177.0100000000002</v>
      </c>
      <c r="J46" s="20">
        <f>Source!BZ1446</f>
        <v>68</v>
      </c>
      <c r="K46" s="23">
        <f>SUM(R44:R45)</f>
        <v>50214.04</v>
      </c>
    </row>
    <row r="47" spans="1:35" ht="14.4" x14ac:dyDescent="0.3">
      <c r="A47" s="19"/>
      <c r="B47" s="19"/>
      <c r="C47" s="19" t="s">
        <v>972</v>
      </c>
      <c r="D47" s="21" t="s">
        <v>971</v>
      </c>
      <c r="E47" s="20">
        <f>Source!DO1446</f>
        <v>70</v>
      </c>
      <c r="F47" s="23"/>
      <c r="G47" s="22"/>
      <c r="H47" s="20"/>
      <c r="I47" s="23">
        <f>SUM(S44:S46)</f>
        <v>2031.88</v>
      </c>
      <c r="J47" s="20">
        <f>Source!CA1446</f>
        <v>41</v>
      </c>
      <c r="K47" s="23">
        <f>SUM(T44:T46)</f>
        <v>30276.11</v>
      </c>
    </row>
    <row r="48" spans="1:35" ht="14.4" x14ac:dyDescent="0.3">
      <c r="A48" s="26"/>
      <c r="B48" s="26"/>
      <c r="C48" s="26" t="s">
        <v>973</v>
      </c>
      <c r="D48" s="27" t="s">
        <v>974</v>
      </c>
      <c r="E48" s="28">
        <f>Source!AQ1446</f>
        <v>3.4</v>
      </c>
      <c r="F48" s="29"/>
      <c r="G48" s="30" t="str">
        <f>Source!DI1446</f>
        <v>)*0,8</v>
      </c>
      <c r="H48" s="28">
        <f>Source!AV1446</f>
        <v>1</v>
      </c>
      <c r="I48" s="29">
        <f>Source!U1446</f>
        <v>149.60000000000002</v>
      </c>
      <c r="J48" s="28"/>
      <c r="K48" s="29"/>
      <c r="AB48" s="25">
        <f>I48</f>
        <v>149.60000000000002</v>
      </c>
    </row>
    <row r="49" spans="1:35" ht="13.8" x14ac:dyDescent="0.25">
      <c r="C49" s="13" t="s">
        <v>975</v>
      </c>
      <c r="H49" s="50">
        <f>I45+I46+I47+0</f>
        <v>7111.5700000000006</v>
      </c>
      <c r="I49" s="50"/>
      <c r="J49" s="50">
        <f>K45+K46+K47+0</f>
        <v>154334.33000000002</v>
      </c>
      <c r="K49" s="50"/>
      <c r="O49" s="25">
        <f>I45+I46+I47+0</f>
        <v>7111.5700000000006</v>
      </c>
      <c r="P49" s="25">
        <f>K45+K46+K47+0</f>
        <v>154334.33000000002</v>
      </c>
      <c r="X49">
        <f>IF(Source!BI1446&lt;=1,I45+I46+I47-0, 0)</f>
        <v>0</v>
      </c>
      <c r="Y49">
        <f>IF(Source!BI1446=2,I45+I46+I47-0, 0)</f>
        <v>0</v>
      </c>
      <c r="Z49">
        <f>IF(Source!BI1446=3,I45+I46+I47-0, 0)</f>
        <v>0</v>
      </c>
      <c r="AA49">
        <f>IF(Source!BI1446=4,I45+I46+I47,0)</f>
        <v>7111.5700000000006</v>
      </c>
    </row>
    <row r="52" spans="1:35" ht="13.8" x14ac:dyDescent="0.25">
      <c r="A52" s="53" t="str">
        <f>CONCATENATE("Итого по разделу: ",IF(Source!G1448&lt;&gt;"Новый раздел", Source!G1448, ""))</f>
        <v>Итого по разделу: Автономная наладка системы</v>
      </c>
      <c r="B52" s="53"/>
      <c r="C52" s="53"/>
      <c r="D52" s="53"/>
      <c r="E52" s="53"/>
      <c r="F52" s="53"/>
      <c r="G52" s="53"/>
      <c r="H52" s="51">
        <f>SUM(O29:O51)</f>
        <v>10468.48</v>
      </c>
      <c r="I52" s="52"/>
      <c r="J52" s="51">
        <f>SUM(P29:P51)</f>
        <v>227185.19</v>
      </c>
      <c r="K52" s="52"/>
    </row>
    <row r="53" spans="1:35" hidden="1" x14ac:dyDescent="0.25">
      <c r="A53" t="s">
        <v>979</v>
      </c>
      <c r="H53">
        <f>SUM(AC29:AC52)</f>
        <v>0</v>
      </c>
      <c r="J53">
        <f>SUM(AD29:AD52)</f>
        <v>0</v>
      </c>
    </row>
    <row r="54" spans="1:35" hidden="1" x14ac:dyDescent="0.25">
      <c r="A54" t="s">
        <v>980</v>
      </c>
      <c r="H54">
        <f>SUM(AE29:AE53)</f>
        <v>0</v>
      </c>
      <c r="J54">
        <f>SUM(AF29:AF53)</f>
        <v>0</v>
      </c>
    </row>
    <row r="56" spans="1:35" ht="16.8" x14ac:dyDescent="0.3">
      <c r="A56" s="37" t="str">
        <f>CONCATENATE("Раздел: ",IF(Source!G1478&lt;&gt;"Новый раздел", Source!G1478, ""))</f>
        <v>Раздел: Комплексная наладка системы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spans="1:35" ht="165.6" x14ac:dyDescent="0.3">
      <c r="A57" s="19">
        <v>4</v>
      </c>
      <c r="B57" s="19" t="str">
        <f>Source!F1482</f>
        <v>5.2-21-1</v>
      </c>
      <c r="C57" s="19" t="s">
        <v>944</v>
      </c>
      <c r="D57" s="21" t="str">
        <f>Source!H1482</f>
        <v>1 комплекс систем</v>
      </c>
      <c r="E57" s="20">
        <f>Source!I1482</f>
        <v>1</v>
      </c>
      <c r="F57" s="23"/>
      <c r="G57" s="22"/>
      <c r="H57" s="20"/>
      <c r="I57" s="23"/>
      <c r="J57" s="20"/>
      <c r="K57" s="23"/>
      <c r="Q57">
        <f>ROUND((Source!DN1482/100)*(ROUND((ROUND((Source!AF1482*Source!AV1482*Source!I1482),2)),2)), 2)</f>
        <v>54.33</v>
      </c>
      <c r="R57">
        <f>Source!X1482</f>
        <v>1253.1500000000001</v>
      </c>
      <c r="S57">
        <f>ROUND((Source!DO1482/100)*(ROUND((ROUND((Source!AF1482*Source!AV1482*Source!I1482),2)),2)), 2)</f>
        <v>50.71</v>
      </c>
      <c r="T57">
        <f>Source!Y1482</f>
        <v>755.58</v>
      </c>
      <c r="U57">
        <f>ROUND((175/100)*(ROUND((ROUND((Source!AE1482*Source!AV1482*Source!I1482),2)),2)), 2)</f>
        <v>0</v>
      </c>
      <c r="V57">
        <f>ROUND((157/100)*(ROUND((ROUND((Source!AE1482*Source!AV1482*Source!I1482),2)*Source!BS1482),2)), 2)</f>
        <v>0</v>
      </c>
      <c r="AI57">
        <v>0</v>
      </c>
    </row>
    <row r="58" spans="1:35" ht="14.4" x14ac:dyDescent="0.3">
      <c r="A58" s="19"/>
      <c r="B58" s="19"/>
      <c r="C58" s="19" t="s">
        <v>969</v>
      </c>
      <c r="D58" s="21"/>
      <c r="E58" s="20"/>
      <c r="F58" s="23">
        <f>Source!AO1482</f>
        <v>90.55</v>
      </c>
      <c r="G58" s="22" t="str">
        <f>Source!DG1482</f>
        <v>)*0,8</v>
      </c>
      <c r="H58" s="20">
        <f>Source!AV1482</f>
        <v>1</v>
      </c>
      <c r="I58" s="23">
        <f>ROUND((ROUND((Source!AF1482*Source!AV1482*Source!I1482),2)),2)</f>
        <v>72.44</v>
      </c>
      <c r="J58" s="20">
        <f>IF(Source!BA1482&lt;&gt; 0, Source!BA1482, 1)</f>
        <v>25.44</v>
      </c>
      <c r="K58" s="23">
        <f>Source!S1482</f>
        <v>1842.87</v>
      </c>
      <c r="W58">
        <f>I58</f>
        <v>72.44</v>
      </c>
    </row>
    <row r="59" spans="1:35" ht="14.4" x14ac:dyDescent="0.3">
      <c r="A59" s="19"/>
      <c r="B59" s="19"/>
      <c r="C59" s="19" t="s">
        <v>970</v>
      </c>
      <c r="D59" s="21" t="s">
        <v>971</v>
      </c>
      <c r="E59" s="20">
        <f>Source!DN1482</f>
        <v>75</v>
      </c>
      <c r="F59" s="23"/>
      <c r="G59" s="22"/>
      <c r="H59" s="20"/>
      <c r="I59" s="23">
        <f>SUM(Q57:Q58)</f>
        <v>54.33</v>
      </c>
      <c r="J59" s="20">
        <f>Source!BZ1482</f>
        <v>68</v>
      </c>
      <c r="K59" s="23">
        <f>SUM(R57:R58)</f>
        <v>1253.1500000000001</v>
      </c>
    </row>
    <row r="60" spans="1:35" ht="14.4" x14ac:dyDescent="0.3">
      <c r="A60" s="19"/>
      <c r="B60" s="19"/>
      <c r="C60" s="19" t="s">
        <v>972</v>
      </c>
      <c r="D60" s="21" t="s">
        <v>971</v>
      </c>
      <c r="E60" s="20">
        <f>Source!DO1482</f>
        <v>70</v>
      </c>
      <c r="F60" s="23"/>
      <c r="G60" s="22"/>
      <c r="H60" s="20"/>
      <c r="I60" s="23">
        <f>SUM(S57:S59)</f>
        <v>50.71</v>
      </c>
      <c r="J60" s="20">
        <f>Source!CA1482</f>
        <v>41</v>
      </c>
      <c r="K60" s="23">
        <f>SUM(T57:T59)</f>
        <v>755.58</v>
      </c>
    </row>
    <row r="61" spans="1:35" ht="14.4" x14ac:dyDescent="0.3">
      <c r="A61" s="26"/>
      <c r="B61" s="26"/>
      <c r="C61" s="26" t="s">
        <v>973</v>
      </c>
      <c r="D61" s="27" t="s">
        <v>974</v>
      </c>
      <c r="E61" s="28">
        <f>Source!AQ1482</f>
        <v>4.9000000000000004</v>
      </c>
      <c r="F61" s="29"/>
      <c r="G61" s="30" t="str">
        <f>Source!DI1482</f>
        <v>)*0,8</v>
      </c>
      <c r="H61" s="28">
        <f>Source!AV1482</f>
        <v>1</v>
      </c>
      <c r="I61" s="29">
        <f>Source!U1482</f>
        <v>3.9200000000000004</v>
      </c>
      <c r="J61" s="28"/>
      <c r="K61" s="29"/>
      <c r="AB61" s="25">
        <f>I61</f>
        <v>3.9200000000000004</v>
      </c>
    </row>
    <row r="62" spans="1:35" ht="13.8" x14ac:dyDescent="0.25">
      <c r="C62" s="13" t="s">
        <v>975</v>
      </c>
      <c r="H62" s="50">
        <f>I58+I59+I60+0</f>
        <v>177.48</v>
      </c>
      <c r="I62" s="50"/>
      <c r="J62" s="50">
        <f>K58+K59+K60+0</f>
        <v>3851.6</v>
      </c>
      <c r="K62" s="50"/>
      <c r="O62" s="25">
        <f>I58+I59+I60+0</f>
        <v>177.48</v>
      </c>
      <c r="P62" s="25">
        <f>K58+K59+K60+0</f>
        <v>3851.6</v>
      </c>
      <c r="X62">
        <f>IF(Source!BI1482&lt;=1,I58+I59+I60-0, 0)</f>
        <v>0</v>
      </c>
      <c r="Y62">
        <f>IF(Source!BI1482=2,I58+I59+I60-0, 0)</f>
        <v>0</v>
      </c>
      <c r="Z62">
        <f>IF(Source!BI1482=3,I58+I59+I60-0, 0)</f>
        <v>0</v>
      </c>
      <c r="AA62">
        <f>IF(Source!BI1482=4,I58+I59+I60,0)</f>
        <v>177.48</v>
      </c>
    </row>
    <row r="64" spans="1:35" ht="41.4" x14ac:dyDescent="0.3">
      <c r="A64" s="19">
        <v>5</v>
      </c>
      <c r="B64" s="19" t="str">
        <f>Source!F1483</f>
        <v>5.2-21-2</v>
      </c>
      <c r="C64" s="19" t="s">
        <v>753</v>
      </c>
      <c r="D64" s="21" t="str">
        <f>Source!H1483</f>
        <v>1 сигнал</v>
      </c>
      <c r="E64" s="20">
        <f>Source!I1483</f>
        <v>25</v>
      </c>
      <c r="F64" s="23"/>
      <c r="G64" s="22"/>
      <c r="H64" s="20"/>
      <c r="I64" s="23"/>
      <c r="J64" s="20"/>
      <c r="K64" s="23"/>
      <c r="Q64">
        <f>ROUND((Source!DN1483/100)*(ROUND((ROUND((Source!AF1483*Source!AV1483*Source!I1483),2)),2)), 2)</f>
        <v>443.55</v>
      </c>
      <c r="R64">
        <f>Source!X1483</f>
        <v>10230.75</v>
      </c>
      <c r="S64">
        <f>ROUND((Source!DO1483/100)*(ROUND((ROUND((Source!AF1483*Source!AV1483*Source!I1483),2)),2)), 2)</f>
        <v>413.98</v>
      </c>
      <c r="T64">
        <f>Source!Y1483</f>
        <v>6168.54</v>
      </c>
      <c r="U64">
        <f>ROUND((175/100)*(ROUND((ROUND((Source!AE1483*Source!AV1483*Source!I1483),2)),2)), 2)</f>
        <v>0</v>
      </c>
      <c r="V64">
        <f>ROUND((157/100)*(ROUND((ROUND((Source!AE1483*Source!AV1483*Source!I1483),2)*Source!BS1483),2)), 2)</f>
        <v>0</v>
      </c>
      <c r="AI64">
        <v>0</v>
      </c>
    </row>
    <row r="65" spans="1:35" ht="14.4" x14ac:dyDescent="0.3">
      <c r="A65" s="19"/>
      <c r="B65" s="19"/>
      <c r="C65" s="19" t="s">
        <v>969</v>
      </c>
      <c r="D65" s="21"/>
      <c r="E65" s="20"/>
      <c r="F65" s="23">
        <f>Source!AO1483</f>
        <v>29.57</v>
      </c>
      <c r="G65" s="22" t="str">
        <f>Source!DG1483</f>
        <v>)*0,8</v>
      </c>
      <c r="H65" s="20">
        <f>Source!AV1483</f>
        <v>1</v>
      </c>
      <c r="I65" s="23">
        <f>ROUND((ROUND((Source!AF1483*Source!AV1483*Source!I1483),2)),2)</f>
        <v>591.4</v>
      </c>
      <c r="J65" s="20">
        <f>IF(Source!BA1483&lt;&gt; 0, Source!BA1483, 1)</f>
        <v>25.44</v>
      </c>
      <c r="K65" s="23">
        <f>Source!S1483</f>
        <v>15045.22</v>
      </c>
      <c r="W65">
        <f>I65</f>
        <v>591.4</v>
      </c>
    </row>
    <row r="66" spans="1:35" ht="14.4" x14ac:dyDescent="0.3">
      <c r="A66" s="19"/>
      <c r="B66" s="19"/>
      <c r="C66" s="19" t="s">
        <v>970</v>
      </c>
      <c r="D66" s="21" t="s">
        <v>971</v>
      </c>
      <c r="E66" s="20">
        <f>Source!DN1483</f>
        <v>75</v>
      </c>
      <c r="F66" s="23"/>
      <c r="G66" s="22"/>
      <c r="H66" s="20"/>
      <c r="I66" s="23">
        <f>SUM(Q64:Q65)</f>
        <v>443.55</v>
      </c>
      <c r="J66" s="20">
        <f>Source!BZ1483</f>
        <v>68</v>
      </c>
      <c r="K66" s="23">
        <f>SUM(R64:R65)</f>
        <v>10230.75</v>
      </c>
    </row>
    <row r="67" spans="1:35" ht="14.4" x14ac:dyDescent="0.3">
      <c r="A67" s="19"/>
      <c r="B67" s="19"/>
      <c r="C67" s="19" t="s">
        <v>972</v>
      </c>
      <c r="D67" s="21" t="s">
        <v>971</v>
      </c>
      <c r="E67" s="20">
        <f>Source!DO1483</f>
        <v>70</v>
      </c>
      <c r="F67" s="23"/>
      <c r="G67" s="22"/>
      <c r="H67" s="20"/>
      <c r="I67" s="23">
        <f>SUM(S64:S66)</f>
        <v>413.98</v>
      </c>
      <c r="J67" s="20">
        <f>Source!CA1483</f>
        <v>41</v>
      </c>
      <c r="K67" s="23">
        <f>SUM(T64:T66)</f>
        <v>6168.54</v>
      </c>
    </row>
    <row r="68" spans="1:35" ht="14.4" x14ac:dyDescent="0.3">
      <c r="A68" s="26"/>
      <c r="B68" s="26"/>
      <c r="C68" s="26" t="s">
        <v>973</v>
      </c>
      <c r="D68" s="27" t="s">
        <v>974</v>
      </c>
      <c r="E68" s="28">
        <f>Source!AQ1483</f>
        <v>1.6</v>
      </c>
      <c r="F68" s="29"/>
      <c r="G68" s="30" t="str">
        <f>Source!DI1483</f>
        <v>)*0,8</v>
      </c>
      <c r="H68" s="28">
        <f>Source!AV1483</f>
        <v>1</v>
      </c>
      <c r="I68" s="29">
        <f>Source!U1483</f>
        <v>32.000000000000007</v>
      </c>
      <c r="J68" s="28"/>
      <c r="K68" s="29"/>
      <c r="AB68" s="25">
        <f>I68</f>
        <v>32.000000000000007</v>
      </c>
    </row>
    <row r="69" spans="1:35" ht="13.8" x14ac:dyDescent="0.25">
      <c r="C69" s="13" t="s">
        <v>975</v>
      </c>
      <c r="H69" s="50">
        <f>I65+I66+I67+0</f>
        <v>1448.93</v>
      </c>
      <c r="I69" s="50"/>
      <c r="J69" s="50">
        <f>K65+K66+K67+0</f>
        <v>31444.510000000002</v>
      </c>
      <c r="K69" s="50"/>
      <c r="O69" s="25">
        <f>I65+I66+I67+0</f>
        <v>1448.93</v>
      </c>
      <c r="P69" s="25">
        <f>K65+K66+K67+0</f>
        <v>31444.510000000002</v>
      </c>
      <c r="X69">
        <f>IF(Source!BI1483&lt;=1,I65+I66+I67-0, 0)</f>
        <v>0</v>
      </c>
      <c r="Y69">
        <f>IF(Source!BI1483=2,I65+I66+I67-0, 0)</f>
        <v>0</v>
      </c>
      <c r="Z69">
        <f>IF(Source!BI1483=3,I65+I66+I67-0, 0)</f>
        <v>0</v>
      </c>
      <c r="AA69">
        <f>IF(Source!BI1483=4,I65+I66+I67,0)</f>
        <v>1448.93</v>
      </c>
    </row>
    <row r="71" spans="1:35" ht="41.4" x14ac:dyDescent="0.3">
      <c r="A71" s="19">
        <v>6</v>
      </c>
      <c r="B71" s="19" t="str">
        <f>Source!F1484</f>
        <v>5.2-32-1</v>
      </c>
      <c r="C71" s="19" t="s">
        <v>756</v>
      </c>
      <c r="D71" s="21" t="str">
        <f>Source!H1484</f>
        <v>1 комплекс</v>
      </c>
      <c r="E71" s="20">
        <f>Source!I1484</f>
        <v>1</v>
      </c>
      <c r="F71" s="23"/>
      <c r="G71" s="22"/>
      <c r="H71" s="20"/>
      <c r="I71" s="23"/>
      <c r="J71" s="20"/>
      <c r="K71" s="23"/>
      <c r="Q71">
        <f>ROUND((Source!DN1484/100)*(ROUND((ROUND((Source!AF1484*Source!AV1484*Source!I1484),2)),2)), 2)</f>
        <v>651.98</v>
      </c>
      <c r="R71">
        <f>Source!X1484</f>
        <v>15038.19</v>
      </c>
      <c r="S71">
        <f>ROUND((Source!DO1484/100)*(ROUND((ROUND((Source!AF1484*Source!AV1484*Source!I1484),2)),2)), 2)</f>
        <v>608.51</v>
      </c>
      <c r="T71">
        <f>Source!Y1484</f>
        <v>9067.15</v>
      </c>
      <c r="U71">
        <f>ROUND((175/100)*(ROUND((ROUND((Source!AE1484*Source!AV1484*Source!I1484),2)),2)), 2)</f>
        <v>0</v>
      </c>
      <c r="V71">
        <f>ROUND((157/100)*(ROUND((ROUND((Source!AE1484*Source!AV1484*Source!I1484),2)*Source!BS1484),2)), 2)</f>
        <v>0</v>
      </c>
      <c r="AI71">
        <v>0</v>
      </c>
    </row>
    <row r="72" spans="1:35" ht="14.4" x14ac:dyDescent="0.3">
      <c r="A72" s="19"/>
      <c r="B72" s="19"/>
      <c r="C72" s="19" t="s">
        <v>969</v>
      </c>
      <c r="D72" s="21"/>
      <c r="E72" s="20"/>
      <c r="F72" s="23">
        <f>Source!AO1484</f>
        <v>1086.6199999999999</v>
      </c>
      <c r="G72" s="22" t="str">
        <f>Source!DG1484</f>
        <v>)*0,8</v>
      </c>
      <c r="H72" s="20">
        <f>Source!AV1484</f>
        <v>1</v>
      </c>
      <c r="I72" s="23">
        <f>ROUND((ROUND((Source!AF1484*Source!AV1484*Source!I1484),2)),2)</f>
        <v>869.3</v>
      </c>
      <c r="J72" s="20">
        <f>IF(Source!BA1484&lt;&gt; 0, Source!BA1484, 1)</f>
        <v>25.44</v>
      </c>
      <c r="K72" s="23">
        <f>Source!S1484</f>
        <v>22114.99</v>
      </c>
      <c r="W72">
        <f>I72</f>
        <v>869.3</v>
      </c>
    </row>
    <row r="73" spans="1:35" ht="14.4" x14ac:dyDescent="0.3">
      <c r="A73" s="19"/>
      <c r="B73" s="19"/>
      <c r="C73" s="19" t="s">
        <v>970</v>
      </c>
      <c r="D73" s="21" t="s">
        <v>971</v>
      </c>
      <c r="E73" s="20">
        <f>Source!DN1484</f>
        <v>75</v>
      </c>
      <c r="F73" s="23"/>
      <c r="G73" s="22"/>
      <c r="H73" s="20"/>
      <c r="I73" s="23">
        <f>SUM(Q71:Q72)</f>
        <v>651.98</v>
      </c>
      <c r="J73" s="20">
        <f>Source!BZ1484</f>
        <v>68</v>
      </c>
      <c r="K73" s="23">
        <f>SUM(R71:R72)</f>
        <v>15038.19</v>
      </c>
    </row>
    <row r="74" spans="1:35" ht="14.4" x14ac:dyDescent="0.3">
      <c r="A74" s="19"/>
      <c r="B74" s="19"/>
      <c r="C74" s="19" t="s">
        <v>972</v>
      </c>
      <c r="D74" s="21" t="s">
        <v>971</v>
      </c>
      <c r="E74" s="20">
        <f>Source!DO1484</f>
        <v>70</v>
      </c>
      <c r="F74" s="23"/>
      <c r="G74" s="22"/>
      <c r="H74" s="20"/>
      <c r="I74" s="23">
        <f>SUM(S71:S73)</f>
        <v>608.51</v>
      </c>
      <c r="J74" s="20">
        <f>Source!CA1484</f>
        <v>41</v>
      </c>
      <c r="K74" s="23">
        <f>SUM(T71:T73)</f>
        <v>9067.15</v>
      </c>
    </row>
    <row r="75" spans="1:35" ht="14.4" x14ac:dyDescent="0.3">
      <c r="A75" s="26"/>
      <c r="B75" s="26"/>
      <c r="C75" s="26" t="s">
        <v>973</v>
      </c>
      <c r="D75" s="27" t="s">
        <v>974</v>
      </c>
      <c r="E75" s="28">
        <f>Source!AQ1484</f>
        <v>56</v>
      </c>
      <c r="F75" s="29"/>
      <c r="G75" s="30" t="str">
        <f>Source!DI1484</f>
        <v>)*0,8</v>
      </c>
      <c r="H75" s="28">
        <f>Source!AV1484</f>
        <v>1</v>
      </c>
      <c r="I75" s="29">
        <f>Source!U1484</f>
        <v>44.800000000000004</v>
      </c>
      <c r="J75" s="28"/>
      <c r="K75" s="29"/>
      <c r="AB75" s="25">
        <f>I75</f>
        <v>44.800000000000004</v>
      </c>
    </row>
    <row r="76" spans="1:35" ht="13.8" x14ac:dyDescent="0.25">
      <c r="C76" s="13" t="s">
        <v>975</v>
      </c>
      <c r="H76" s="50">
        <f>I72+I73+I74+0</f>
        <v>2129.79</v>
      </c>
      <c r="I76" s="50"/>
      <c r="J76" s="50">
        <f>K72+K73+K74+0</f>
        <v>46220.33</v>
      </c>
      <c r="K76" s="50"/>
      <c r="O76" s="25">
        <f>I72+I73+I74+0</f>
        <v>2129.79</v>
      </c>
      <c r="P76" s="25">
        <f>K72+K73+K74+0</f>
        <v>46220.33</v>
      </c>
      <c r="X76">
        <f>IF(Source!BI1484&lt;=1,I72+I73+I74-0, 0)</f>
        <v>0</v>
      </c>
      <c r="Y76">
        <f>IF(Source!BI1484=2,I72+I73+I74-0, 0)</f>
        <v>0</v>
      </c>
      <c r="Z76">
        <f>IF(Source!BI1484=3,I72+I73+I74-0, 0)</f>
        <v>0</v>
      </c>
      <c r="AA76">
        <f>IF(Source!BI1484=4,I72+I73+I74,0)</f>
        <v>2129.79</v>
      </c>
    </row>
    <row r="79" spans="1:35" ht="13.8" x14ac:dyDescent="0.25">
      <c r="A79" s="53" t="str">
        <f>CONCATENATE("Итого по разделу: ",IF(Source!G1486&lt;&gt;"Новый раздел", Source!G1486, ""))</f>
        <v>Итого по разделу: Комплексная наладка системы</v>
      </c>
      <c r="B79" s="53"/>
      <c r="C79" s="53"/>
      <c r="D79" s="53"/>
      <c r="E79" s="53"/>
      <c r="F79" s="53"/>
      <c r="G79" s="53"/>
      <c r="H79" s="51">
        <f>SUM(O56:O78)</f>
        <v>3756.2</v>
      </c>
      <c r="I79" s="52"/>
      <c r="J79" s="51">
        <f>SUM(P56:P78)</f>
        <v>81516.44</v>
      </c>
      <c r="K79" s="52"/>
    </row>
    <row r="80" spans="1:35" hidden="1" x14ac:dyDescent="0.25">
      <c r="A80" t="s">
        <v>979</v>
      </c>
      <c r="H80">
        <f>SUM(AC56:AC79)</f>
        <v>0</v>
      </c>
      <c r="J80">
        <f>SUM(AD56:AD79)</f>
        <v>0</v>
      </c>
    </row>
    <row r="81" spans="1:11" hidden="1" x14ac:dyDescent="0.25">
      <c r="A81" t="s">
        <v>980</v>
      </c>
      <c r="H81">
        <f>SUM(AE56:AE80)</f>
        <v>0</v>
      </c>
      <c r="J81">
        <f>SUM(AF56:AF80)</f>
        <v>0</v>
      </c>
    </row>
    <row r="83" spans="1:11" ht="13.8" x14ac:dyDescent="0.25">
      <c r="A83" s="53" t="str">
        <f>CONCATENATE("Итого по локальной смете: ",IF(Source!G1516&lt;&gt;"Новая локальная смета", Source!G1516, ""))</f>
        <v>Итого по локальной смете: ПНР ТМ</v>
      </c>
      <c r="B83" s="53"/>
      <c r="C83" s="53"/>
      <c r="D83" s="53"/>
      <c r="E83" s="53"/>
      <c r="F83" s="53"/>
      <c r="G83" s="53"/>
      <c r="H83" s="51">
        <f>SUM(O28:O82)</f>
        <v>14224.68</v>
      </c>
      <c r="I83" s="52"/>
      <c r="J83" s="51">
        <f>SUM(P28:P82)</f>
        <v>308701.63</v>
      </c>
      <c r="K83" s="52"/>
    </row>
    <row r="84" spans="1:11" hidden="1" x14ac:dyDescent="0.25">
      <c r="A84" t="s">
        <v>979</v>
      </c>
      <c r="H84">
        <f>SUM(AC28:AC83)</f>
        <v>0</v>
      </c>
      <c r="J84">
        <f>SUM(AD28:AD83)</f>
        <v>0</v>
      </c>
    </row>
    <row r="85" spans="1:11" hidden="1" x14ac:dyDescent="0.25">
      <c r="A85" t="s">
        <v>980</v>
      </c>
      <c r="H85">
        <f>SUM(AE28:AE84)</f>
        <v>0</v>
      </c>
      <c r="J85">
        <f>SUM(AF28:AF84)</f>
        <v>0</v>
      </c>
    </row>
    <row r="88" spans="1:11" ht="13.8" x14ac:dyDescent="0.25">
      <c r="A88" s="54" t="s">
        <v>983</v>
      </c>
      <c r="B88" s="54"/>
      <c r="C88" s="33" t="str">
        <f>IF(Source!AC12&lt;&gt;"", Source!AC12," ")</f>
        <v xml:space="preserve"> </v>
      </c>
      <c r="D88" s="33"/>
      <c r="E88" s="33"/>
      <c r="F88" s="33"/>
      <c r="G88" s="33"/>
      <c r="H88" s="39" t="str">
        <f>IF(Source!AB12&lt;&gt;"", Source!AB12," ")</f>
        <v xml:space="preserve"> </v>
      </c>
      <c r="I88" s="39"/>
      <c r="J88" s="39"/>
      <c r="K88" s="39"/>
    </row>
    <row r="89" spans="1:11" ht="13.8" x14ac:dyDescent="0.25">
      <c r="A89" s="9"/>
      <c r="B89" s="9"/>
      <c r="C89" s="45" t="s">
        <v>984</v>
      </c>
      <c r="D89" s="45"/>
      <c r="E89" s="45"/>
      <c r="F89" s="45"/>
      <c r="G89" s="45"/>
      <c r="H89" s="9"/>
      <c r="I89" s="9"/>
      <c r="J89" s="9"/>
      <c r="K89" s="9"/>
    </row>
    <row r="90" spans="1:11" ht="13.8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</row>
    <row r="91" spans="1:11" ht="13.8" x14ac:dyDescent="0.25">
      <c r="A91" s="54" t="s">
        <v>985</v>
      </c>
      <c r="B91" s="54"/>
      <c r="C91" s="33" t="str">
        <f>IF(Source!AE12&lt;&gt;"", Source!AE12," ")</f>
        <v xml:space="preserve"> </v>
      </c>
      <c r="D91" s="33"/>
      <c r="E91" s="33"/>
      <c r="F91" s="33"/>
      <c r="G91" s="33"/>
      <c r="H91" s="39" t="str">
        <f>IF(Source!AD12&lt;&gt;"", Source!AD12," ")</f>
        <v xml:space="preserve"> </v>
      </c>
      <c r="I91" s="39"/>
      <c r="J91" s="39"/>
      <c r="K91" s="39"/>
    </row>
    <row r="92" spans="1:11" ht="13.8" x14ac:dyDescent="0.25">
      <c r="A92" s="9"/>
      <c r="B92" s="9"/>
      <c r="C92" s="45" t="s">
        <v>984</v>
      </c>
      <c r="D92" s="45"/>
      <c r="E92" s="45"/>
      <c r="F92" s="45"/>
      <c r="G92" s="45"/>
      <c r="H92" s="9"/>
      <c r="I92" s="9"/>
      <c r="J92" s="9"/>
      <c r="K92" s="9"/>
    </row>
  </sheetData>
  <mergeCells count="46">
    <mergeCell ref="A91:B91"/>
    <mergeCell ref="H91:K91"/>
    <mergeCell ref="C92:G92"/>
    <mergeCell ref="A79:G79"/>
    <mergeCell ref="J83:K83"/>
    <mergeCell ref="H83:I83"/>
    <mergeCell ref="A83:G83"/>
    <mergeCell ref="A88:B88"/>
    <mergeCell ref="H88:K88"/>
    <mergeCell ref="H76:I76"/>
    <mergeCell ref="J76:K76"/>
    <mergeCell ref="J79:K79"/>
    <mergeCell ref="H79:I79"/>
    <mergeCell ref="C89:G89"/>
    <mergeCell ref="A56:K56"/>
    <mergeCell ref="H62:I62"/>
    <mergeCell ref="J62:K62"/>
    <mergeCell ref="H69:I69"/>
    <mergeCell ref="J69:K69"/>
    <mergeCell ref="H49:I49"/>
    <mergeCell ref="J49:K49"/>
    <mergeCell ref="J52:K52"/>
    <mergeCell ref="H52:I52"/>
    <mergeCell ref="A52:G52"/>
    <mergeCell ref="A9:K9"/>
    <mergeCell ref="A11:K11"/>
    <mergeCell ref="H35:I35"/>
    <mergeCell ref="J35:K35"/>
    <mergeCell ref="H42:I42"/>
    <mergeCell ref="J42:K42"/>
    <mergeCell ref="J2:K2"/>
    <mergeCell ref="A3:K3"/>
    <mergeCell ref="A4:K4"/>
    <mergeCell ref="A6:K6"/>
    <mergeCell ref="A8:K8"/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</mergeCells>
  <pageMargins left="0.4" right="0.2" top="0.2" bottom="0.4" header="0.2" footer="0.2"/>
  <pageSetup paperSize="9" scale="74" fitToHeight="0" orientation="portrait" verticalDpi="1200" r:id="rId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590"/>
  <sheetViews>
    <sheetView topLeftCell="A691" workbookViewId="0">
      <selection activeCell="I712" sqref="I712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5">
      <c r="A12" s="1">
        <v>1</v>
      </c>
      <c r="B12" s="1">
        <v>1585</v>
      </c>
      <c r="C12" s="1">
        <v>0</v>
      </c>
      <c r="D12" s="1">
        <f>ROW(A1546)</f>
        <v>1546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157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61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B1546</f>
        <v>1585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Пресненский вал, вл. 27</v>
      </c>
      <c r="H18" s="2"/>
      <c r="I18" s="2"/>
      <c r="J18" s="2"/>
      <c r="K18" s="2"/>
      <c r="L18" s="2"/>
      <c r="M18" s="2"/>
      <c r="N18" s="2"/>
      <c r="O18" s="2">
        <f t="shared" ref="O18:AT18" si="1">O1546</f>
        <v>36427522.460000001</v>
      </c>
      <c r="P18" s="2">
        <f t="shared" si="1"/>
        <v>33423303.640000001</v>
      </c>
      <c r="Q18" s="2">
        <f t="shared" si="1"/>
        <v>1612151.94</v>
      </c>
      <c r="R18" s="2">
        <f t="shared" si="1"/>
        <v>430410.73</v>
      </c>
      <c r="S18" s="2">
        <f t="shared" si="1"/>
        <v>1392066.88</v>
      </c>
      <c r="T18" s="2">
        <f t="shared" si="1"/>
        <v>0</v>
      </c>
      <c r="U18" s="2">
        <f t="shared" si="1"/>
        <v>3969.3205827355009</v>
      </c>
      <c r="V18" s="2">
        <f t="shared" si="1"/>
        <v>0</v>
      </c>
      <c r="W18" s="2">
        <f t="shared" si="1"/>
        <v>0</v>
      </c>
      <c r="X18" s="2">
        <f t="shared" si="1"/>
        <v>1133234.54</v>
      </c>
      <c r="Y18" s="2">
        <f t="shared" si="1"/>
        <v>598380.31999999995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27941228.800000001</v>
      </c>
      <c r="AQ18" s="2">
        <f t="shared" si="1"/>
        <v>0</v>
      </c>
      <c r="AR18" s="2">
        <f t="shared" si="1"/>
        <v>38834882.149999999</v>
      </c>
      <c r="AS18" s="2">
        <f t="shared" si="1"/>
        <v>5373727.2199999997</v>
      </c>
      <c r="AT18" s="2">
        <f t="shared" si="1"/>
        <v>4004052.38</v>
      </c>
      <c r="AU18" s="2">
        <f t="shared" ref="AU18:BZ18" si="2">AU1546</f>
        <v>1515873.75</v>
      </c>
      <c r="AV18" s="2">
        <f t="shared" si="2"/>
        <v>33423303.640000001</v>
      </c>
      <c r="AW18" s="2">
        <f t="shared" si="2"/>
        <v>5482074.8399999999</v>
      </c>
      <c r="AX18" s="2">
        <f t="shared" si="2"/>
        <v>0</v>
      </c>
      <c r="AY18" s="2">
        <f t="shared" si="2"/>
        <v>5482074.8399999999</v>
      </c>
      <c r="AZ18" s="2">
        <f t="shared" si="2"/>
        <v>27941228.800000001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CA1546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DG1546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EM1546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FS1546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ROW(A156)</f>
        <v>156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B156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СМР КЛ 10 кВ (открытая прокладка)</v>
      </c>
      <c r="H22" s="2"/>
      <c r="I22" s="2"/>
      <c r="J22" s="2"/>
      <c r="K22" s="2"/>
      <c r="L22" s="2"/>
      <c r="M22" s="2"/>
      <c r="N22" s="2"/>
      <c r="O22" s="2">
        <f t="shared" ref="O22:AT22" si="8">O156</f>
        <v>2118358.37</v>
      </c>
      <c r="P22" s="2">
        <f t="shared" si="8"/>
        <v>1761832.32</v>
      </c>
      <c r="Q22" s="2">
        <f t="shared" si="8"/>
        <v>134551.37</v>
      </c>
      <c r="R22" s="2">
        <f t="shared" si="8"/>
        <v>64826.21</v>
      </c>
      <c r="S22" s="2">
        <f t="shared" si="8"/>
        <v>221974.68</v>
      </c>
      <c r="T22" s="2">
        <f t="shared" si="8"/>
        <v>0</v>
      </c>
      <c r="U22" s="2">
        <f t="shared" si="8"/>
        <v>761.19378788400002</v>
      </c>
      <c r="V22" s="2">
        <f t="shared" si="8"/>
        <v>0</v>
      </c>
      <c r="W22" s="2">
        <f t="shared" si="8"/>
        <v>0</v>
      </c>
      <c r="X22" s="2">
        <f t="shared" si="8"/>
        <v>195810.63</v>
      </c>
      <c r="Y22" s="2">
        <f t="shared" si="8"/>
        <v>93889.43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2509835.58</v>
      </c>
      <c r="AS22" s="2">
        <f t="shared" si="8"/>
        <v>196519.09</v>
      </c>
      <c r="AT22" s="2">
        <f t="shared" si="8"/>
        <v>2313316.4900000002</v>
      </c>
      <c r="AU22" s="2">
        <f t="shared" ref="AU22:BZ22" si="9">AU156</f>
        <v>0</v>
      </c>
      <c r="AV22" s="2">
        <f t="shared" si="9"/>
        <v>1761832.32</v>
      </c>
      <c r="AW22" s="2">
        <f t="shared" si="9"/>
        <v>1761832.32</v>
      </c>
      <c r="AX22" s="2">
        <f t="shared" si="9"/>
        <v>0</v>
      </c>
      <c r="AY22" s="2">
        <f t="shared" si="9"/>
        <v>1761832.32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ROW(A36)</f>
        <v>36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88195.58</v>
      </c>
      <c r="P26" s="2">
        <f t="shared" si="15"/>
        <v>0</v>
      </c>
      <c r="Q26" s="2">
        <f t="shared" si="15"/>
        <v>8255.4699999999993</v>
      </c>
      <c r="R26" s="2">
        <f t="shared" si="15"/>
        <v>2636.6</v>
      </c>
      <c r="S26" s="2">
        <f t="shared" si="15"/>
        <v>79940.11</v>
      </c>
      <c r="T26" s="2">
        <f t="shared" si="15"/>
        <v>0</v>
      </c>
      <c r="U26" s="2">
        <f t="shared" si="15"/>
        <v>303.98692562400004</v>
      </c>
      <c r="V26" s="2">
        <f t="shared" si="15"/>
        <v>0</v>
      </c>
      <c r="W26" s="2">
        <f t="shared" si="15"/>
        <v>0</v>
      </c>
      <c r="X26" s="2">
        <f t="shared" si="15"/>
        <v>67979.509999999995</v>
      </c>
      <c r="Y26" s="2">
        <f t="shared" si="15"/>
        <v>32814.559999999998</v>
      </c>
      <c r="Z26" s="2">
        <f t="shared" si="15"/>
        <v>0</v>
      </c>
      <c r="AA26" s="2">
        <f t="shared" si="15"/>
        <v>0</v>
      </c>
      <c r="AB26" s="2">
        <f t="shared" si="15"/>
        <v>88195.58</v>
      </c>
      <c r="AC26" s="2">
        <f t="shared" si="15"/>
        <v>0</v>
      </c>
      <c r="AD26" s="2">
        <f t="shared" si="15"/>
        <v>8255.4699999999993</v>
      </c>
      <c r="AE26" s="2">
        <f t="shared" si="15"/>
        <v>2636.6</v>
      </c>
      <c r="AF26" s="2">
        <f t="shared" si="15"/>
        <v>79940.11</v>
      </c>
      <c r="AG26" s="2">
        <f t="shared" si="15"/>
        <v>0</v>
      </c>
      <c r="AH26" s="2">
        <f t="shared" si="15"/>
        <v>303.98692562400004</v>
      </c>
      <c r="AI26" s="2">
        <f t="shared" si="15"/>
        <v>0</v>
      </c>
      <c r="AJ26" s="2">
        <f t="shared" si="15"/>
        <v>0</v>
      </c>
      <c r="AK26" s="2">
        <f t="shared" si="15"/>
        <v>67979.509999999995</v>
      </c>
      <c r="AL26" s="2">
        <f t="shared" si="15"/>
        <v>32814.559999999998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193129.12</v>
      </c>
      <c r="AS26" s="2">
        <f t="shared" si="15"/>
        <v>193129.12</v>
      </c>
      <c r="AT26" s="2">
        <f t="shared" si="15"/>
        <v>0</v>
      </c>
      <c r="AU26" s="2">
        <f t="shared" ref="AU26:BZ26" si="16">AU36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193129.12</v>
      </c>
      <c r="CB26" s="2">
        <f t="shared" si="17"/>
        <v>193129.12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18</v>
      </c>
      <c r="F28" t="s">
        <v>19</v>
      </c>
      <c r="G28" t="s">
        <v>20</v>
      </c>
      <c r="H28" t="s">
        <v>21</v>
      </c>
      <c r="I28">
        <f>ROUND(29.26/100,9)</f>
        <v>0.29260000000000003</v>
      </c>
      <c r="J28">
        <v>0</v>
      </c>
      <c r="K28">
        <f>ROUND(29.26/100,9)</f>
        <v>0.29260000000000003</v>
      </c>
      <c r="O28">
        <f t="shared" ref="O28:O34" si="21">ROUND(CP28,2)</f>
        <v>18975.439999999999</v>
      </c>
      <c r="P28">
        <f t="shared" ref="P28:P34" si="22">ROUND((ROUND((AC28*AW28*I28),2)*BC28),2)</f>
        <v>0</v>
      </c>
      <c r="Q28">
        <f t="shared" ref="Q28:Q34" si="23">(ROUND((ROUND(((ET28)*AV28*I28),2)*BB28),2)+ROUND((ROUND(((AE28-(EU28))*AV28*I28),2)*BS28),2))</f>
        <v>0</v>
      </c>
      <c r="R28">
        <f t="shared" ref="R28:R34" si="24">ROUND((ROUND((AE28*AV28*I28),2)*BS28),2)</f>
        <v>0</v>
      </c>
      <c r="S28">
        <f t="shared" ref="S28:S34" si="25">ROUND((ROUND((AF28*AV28*I28),2)*BA28),2)</f>
        <v>18975.439999999999</v>
      </c>
      <c r="T28">
        <f t="shared" ref="T28:T34" si="26">ROUND(CU28*I28,2)</f>
        <v>0</v>
      </c>
      <c r="U28">
        <f t="shared" ref="U28:U34" si="27">CV28*I28</f>
        <v>70.367256960000006</v>
      </c>
      <c r="V28">
        <f t="shared" ref="V28:V34" si="28">CW28*I28</f>
        <v>0</v>
      </c>
      <c r="W28">
        <f t="shared" ref="W28:W34" si="29">ROUND(CX28*I28,2)</f>
        <v>0</v>
      </c>
      <c r="X28">
        <f t="shared" ref="X28:Y34" si="30">ROUND(CY28,2)</f>
        <v>16129.12</v>
      </c>
      <c r="Y28">
        <f t="shared" si="30"/>
        <v>7779.93</v>
      </c>
      <c r="AA28">
        <v>59294086</v>
      </c>
      <c r="AB28">
        <f t="shared" ref="AB28:AB34" si="31">ROUND((AC28+AD28+AF28),6)</f>
        <v>2042.62</v>
      </c>
      <c r="AC28">
        <f t="shared" ref="AC28:AC34" si="32">ROUND((ES28),6)</f>
        <v>0</v>
      </c>
      <c r="AD28">
        <f t="shared" ref="AD28:AD34" si="33">ROUND((((ET28)-(EU28))+AE28),6)</f>
        <v>0</v>
      </c>
      <c r="AE28">
        <f t="shared" ref="AE28:AF34" si="34">ROUND((EU28),6)</f>
        <v>0</v>
      </c>
      <c r="AF28">
        <f t="shared" si="34"/>
        <v>2042.62</v>
      </c>
      <c r="AG28">
        <f t="shared" ref="AG28:AG34" si="35">ROUND((AP28),6)</f>
        <v>0</v>
      </c>
      <c r="AH28">
        <f t="shared" ref="AH28:AI34" si="36">(EW28)</f>
        <v>192.7</v>
      </c>
      <c r="AI28">
        <f t="shared" si="36"/>
        <v>0</v>
      </c>
      <c r="AJ28">
        <f t="shared" ref="AJ28:AJ34" si="37"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85</v>
      </c>
      <c r="AU28">
        <v>41</v>
      </c>
      <c r="AV28">
        <v>1.248</v>
      </c>
      <c r="AW28">
        <v>1</v>
      </c>
      <c r="AZ28">
        <v>1</v>
      </c>
      <c r="BA28">
        <v>25.44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16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25.44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85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38">(P28+Q28+S28)</f>
        <v>18975.439999999999</v>
      </c>
      <c r="CQ28">
        <f t="shared" ref="CQ28:CQ34" si="39">ROUND((ROUND((AC28*AW28*1),2)*BC28),2)</f>
        <v>0</v>
      </c>
      <c r="CR28">
        <f t="shared" ref="CR28:CR34" si="40">(ROUND((ROUND(((ET28)*AV28*1),2)*BB28),2)+ROUND((ROUND(((AE28-(EU28))*AV28*1),2)*BS28),2))</f>
        <v>0</v>
      </c>
      <c r="CS28">
        <f t="shared" ref="CS28:CS34" si="41">ROUND((ROUND((AE28*AV28*1),2)*BS28),2)</f>
        <v>0</v>
      </c>
      <c r="CT28">
        <f t="shared" ref="CT28:CT34" si="42">ROUND((ROUND((AF28*AV28*1),2)*BA28),2)</f>
        <v>64851.39</v>
      </c>
      <c r="CU28">
        <f t="shared" ref="CU28:CU34" si="43">AG28</f>
        <v>0</v>
      </c>
      <c r="CV28">
        <f t="shared" ref="CV28:CV34" si="44">(AH28*AV28)</f>
        <v>240.4896</v>
      </c>
      <c r="CW28">
        <f t="shared" ref="CW28:CX34" si="45">AI28</f>
        <v>0</v>
      </c>
      <c r="CX28">
        <f t="shared" si="45"/>
        <v>0</v>
      </c>
      <c r="CY28">
        <f t="shared" ref="CY28:CY34" si="46">S28*(BZ28/100)</f>
        <v>16129.123999999998</v>
      </c>
      <c r="CZ28">
        <f t="shared" ref="CZ28:CZ34" si="47">S28*(CA28/100)</f>
        <v>7779.9303999999993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59520420</v>
      </c>
      <c r="EF28">
        <v>30</v>
      </c>
      <c r="EG28" t="s">
        <v>23</v>
      </c>
      <c r="EH28">
        <v>0</v>
      </c>
      <c r="EI28" t="s">
        <v>3</v>
      </c>
      <c r="EJ28">
        <v>1</v>
      </c>
      <c r="EK28">
        <v>16</v>
      </c>
      <c r="EL28" t="s">
        <v>24</v>
      </c>
      <c r="EM28" t="s">
        <v>25</v>
      </c>
      <c r="EO28" t="s">
        <v>3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105</v>
      </c>
      <c r="FY28">
        <v>77</v>
      </c>
      <c r="GA28" t="s">
        <v>3</v>
      </c>
      <c r="GD28">
        <v>0</v>
      </c>
      <c r="GF28">
        <v>-2104602307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 t="shared" ref="GL28:GL34" si="48">ROUND(IF(AND(BH28=3,BI28=3,FS28&lt;&gt;0),P28,0),2)</f>
        <v>0</v>
      </c>
      <c r="GM28">
        <f t="shared" ref="GM28:GM34" si="49">ROUND(O28+X28+Y28+GK28,2)+GX28</f>
        <v>42884.49</v>
      </c>
      <c r="GN28">
        <f t="shared" ref="GN28:GN34" si="50">IF(OR(BI28=0,BI28=1),GM28-GX28,0)</f>
        <v>42884.49</v>
      </c>
      <c r="GO28">
        <f t="shared" ref="GO28:GO34" si="51">IF(BI28=2,GM28-GX28,0)</f>
        <v>0</v>
      </c>
      <c r="GP28">
        <f t="shared" ref="GP28:GP34" si="5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53">ROUND((GT28),6)</f>
        <v>0</v>
      </c>
      <c r="GW28">
        <v>1</v>
      </c>
      <c r="GX28">
        <f t="shared" ref="GX28:GX34" si="54">ROUND(HC28*I28,2)</f>
        <v>0</v>
      </c>
      <c r="HA28">
        <v>0</v>
      </c>
      <c r="HB28">
        <v>0</v>
      </c>
      <c r="HC28">
        <f t="shared" ref="HC28:HC34" si="55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26</v>
      </c>
      <c r="F29" t="s">
        <v>27</v>
      </c>
      <c r="G29" t="s">
        <v>28</v>
      </c>
      <c r="H29" t="s">
        <v>21</v>
      </c>
      <c r="I29">
        <f>ROUND(29.26/100,9)</f>
        <v>0.29260000000000003</v>
      </c>
      <c r="J29">
        <v>0</v>
      </c>
      <c r="K29">
        <f>ROUND(29.26/100,9)</f>
        <v>0.29260000000000003</v>
      </c>
      <c r="O29">
        <f t="shared" si="21"/>
        <v>9764.89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9764.89</v>
      </c>
      <c r="T29">
        <f t="shared" si="26"/>
        <v>0</v>
      </c>
      <c r="U29">
        <f t="shared" si="27"/>
        <v>39.08724019200001</v>
      </c>
      <c r="V29">
        <f t="shared" si="28"/>
        <v>0</v>
      </c>
      <c r="W29">
        <f t="shared" si="29"/>
        <v>0</v>
      </c>
      <c r="X29">
        <f t="shared" si="30"/>
        <v>8300.16</v>
      </c>
      <c r="Y29">
        <f t="shared" si="30"/>
        <v>4003.6</v>
      </c>
      <c r="AA29">
        <v>59294086</v>
      </c>
      <c r="AB29">
        <f t="shared" si="31"/>
        <v>1051.1300000000001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 t="shared" si="34"/>
        <v>1051.1300000000001</v>
      </c>
      <c r="AG29">
        <f t="shared" si="35"/>
        <v>0</v>
      </c>
      <c r="AH29">
        <f t="shared" si="36"/>
        <v>107.04</v>
      </c>
      <c r="AI29">
        <f t="shared" si="36"/>
        <v>0</v>
      </c>
      <c r="AJ29">
        <f t="shared" si="37"/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85</v>
      </c>
      <c r="AU29">
        <v>41</v>
      </c>
      <c r="AV29">
        <v>1.248</v>
      </c>
      <c r="AW29">
        <v>1</v>
      </c>
      <c r="AZ29">
        <v>1</v>
      </c>
      <c r="BA29">
        <v>25.44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29</v>
      </c>
      <c r="BM29">
        <v>16</v>
      </c>
      <c r="BN29">
        <v>0</v>
      </c>
      <c r="BO29" t="s">
        <v>27</v>
      </c>
      <c r="BP29">
        <v>1</v>
      </c>
      <c r="BQ29">
        <v>30</v>
      </c>
      <c r="BR29">
        <v>0</v>
      </c>
      <c r="BS29">
        <v>25.44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85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9764.89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33372.449999999997</v>
      </c>
      <c r="CU29">
        <f t="shared" si="43"/>
        <v>0</v>
      </c>
      <c r="CV29">
        <f t="shared" si="44"/>
        <v>133.58592000000002</v>
      </c>
      <c r="CW29">
        <f t="shared" si="45"/>
        <v>0</v>
      </c>
      <c r="CX29">
        <f t="shared" si="45"/>
        <v>0</v>
      </c>
      <c r="CY29">
        <f t="shared" si="46"/>
        <v>8300.1564999999991</v>
      </c>
      <c r="CZ29">
        <f t="shared" si="47"/>
        <v>4003.6048999999994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59520420</v>
      </c>
      <c r="EF29">
        <v>30</v>
      </c>
      <c r="EG29" t="s">
        <v>23</v>
      </c>
      <c r="EH29">
        <v>0</v>
      </c>
      <c r="EI29" t="s">
        <v>3</v>
      </c>
      <c r="EJ29">
        <v>1</v>
      </c>
      <c r="EK29">
        <v>16</v>
      </c>
      <c r="EL29" t="s">
        <v>24</v>
      </c>
      <c r="EM29" t="s">
        <v>25</v>
      </c>
      <c r="EO29" t="s">
        <v>3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1725378853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si="48"/>
        <v>0</v>
      </c>
      <c r="GM29">
        <f t="shared" si="49"/>
        <v>22068.65</v>
      </c>
      <c r="GN29">
        <f t="shared" si="50"/>
        <v>22068.65</v>
      </c>
      <c r="GO29">
        <f t="shared" si="51"/>
        <v>0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30</v>
      </c>
      <c r="F30" t="s">
        <v>19</v>
      </c>
      <c r="G30" t="s">
        <v>20</v>
      </c>
      <c r="H30" t="s">
        <v>21</v>
      </c>
      <c r="I30">
        <f>ROUND(54.16/100,9)</f>
        <v>0.54159999999999997</v>
      </c>
      <c r="J30">
        <v>0</v>
      </c>
      <c r="K30">
        <f>ROUND(54.16/100,9)</f>
        <v>0.54159999999999997</v>
      </c>
      <c r="O30">
        <f t="shared" si="21"/>
        <v>35123.480000000003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35123.480000000003</v>
      </c>
      <c r="T30">
        <f t="shared" si="26"/>
        <v>0</v>
      </c>
      <c r="U30">
        <f t="shared" si="27"/>
        <v>130.24916736</v>
      </c>
      <c r="V30">
        <f t="shared" si="28"/>
        <v>0</v>
      </c>
      <c r="W30">
        <f t="shared" si="29"/>
        <v>0</v>
      </c>
      <c r="X30">
        <f t="shared" si="30"/>
        <v>29854.959999999999</v>
      </c>
      <c r="Y30">
        <f t="shared" si="30"/>
        <v>14400.63</v>
      </c>
      <c r="AA30">
        <v>59294086</v>
      </c>
      <c r="AB30">
        <f t="shared" si="31"/>
        <v>2042.62</v>
      </c>
      <c r="AC30">
        <f t="shared" si="32"/>
        <v>0</v>
      </c>
      <c r="AD30">
        <f t="shared" si="33"/>
        <v>0</v>
      </c>
      <c r="AE30">
        <f t="shared" si="34"/>
        <v>0</v>
      </c>
      <c r="AF30">
        <f t="shared" si="34"/>
        <v>2042.62</v>
      </c>
      <c r="AG30">
        <f t="shared" si="35"/>
        <v>0</v>
      </c>
      <c r="AH30">
        <f t="shared" si="36"/>
        <v>192.7</v>
      </c>
      <c r="AI30">
        <f t="shared" si="36"/>
        <v>0</v>
      </c>
      <c r="AJ30">
        <f t="shared" si="37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85</v>
      </c>
      <c r="AU30">
        <v>41</v>
      </c>
      <c r="AV30">
        <v>1.248</v>
      </c>
      <c r="AW30">
        <v>1</v>
      </c>
      <c r="AZ30">
        <v>1</v>
      </c>
      <c r="BA30">
        <v>25.44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22</v>
      </c>
      <c r="BM30">
        <v>16</v>
      </c>
      <c r="BN30">
        <v>0</v>
      </c>
      <c r="BO30" t="s">
        <v>19</v>
      </c>
      <c r="BP30">
        <v>1</v>
      </c>
      <c r="BQ30">
        <v>30</v>
      </c>
      <c r="BR30">
        <v>0</v>
      </c>
      <c r="BS30">
        <v>25.44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85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8"/>
        <v>35123.480000000003</v>
      </c>
      <c r="CQ30">
        <f t="shared" si="39"/>
        <v>0</v>
      </c>
      <c r="CR30">
        <f t="shared" si="40"/>
        <v>0</v>
      </c>
      <c r="CS30">
        <f t="shared" si="41"/>
        <v>0</v>
      </c>
      <c r="CT30">
        <f t="shared" si="42"/>
        <v>64851.39</v>
      </c>
      <c r="CU30">
        <f t="shared" si="43"/>
        <v>0</v>
      </c>
      <c r="CV30">
        <f t="shared" si="44"/>
        <v>240.4896</v>
      </c>
      <c r="CW30">
        <f t="shared" si="45"/>
        <v>0</v>
      </c>
      <c r="CX30">
        <f t="shared" si="45"/>
        <v>0</v>
      </c>
      <c r="CY30">
        <f t="shared" si="46"/>
        <v>29854.958000000002</v>
      </c>
      <c r="CZ30">
        <f t="shared" si="47"/>
        <v>14400.6268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1.248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59520420</v>
      </c>
      <c r="EF30">
        <v>30</v>
      </c>
      <c r="EG30" t="s">
        <v>23</v>
      </c>
      <c r="EH30">
        <v>0</v>
      </c>
      <c r="EI30" t="s">
        <v>3</v>
      </c>
      <c r="EJ30">
        <v>1</v>
      </c>
      <c r="EK30">
        <v>16</v>
      </c>
      <c r="EL30" t="s">
        <v>24</v>
      </c>
      <c r="EM30" t="s">
        <v>25</v>
      </c>
      <c r="EO30" t="s">
        <v>3</v>
      </c>
      <c r="EQ30">
        <v>0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105</v>
      </c>
      <c r="FY30">
        <v>77</v>
      </c>
      <c r="GA30" t="s">
        <v>3</v>
      </c>
      <c r="GD30">
        <v>0</v>
      </c>
      <c r="GF30">
        <v>-2104602307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8"/>
        <v>0</v>
      </c>
      <c r="GM30">
        <f t="shared" si="49"/>
        <v>79379.070000000007</v>
      </c>
      <c r="GN30">
        <f t="shared" si="50"/>
        <v>79379.070000000007</v>
      </c>
      <c r="GO30">
        <f t="shared" si="51"/>
        <v>0</v>
      </c>
      <c r="GP30">
        <f t="shared" si="52"/>
        <v>0</v>
      </c>
      <c r="GR30">
        <v>0</v>
      </c>
      <c r="GS30">
        <v>3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ROW(SmtRes!A5)</f>
        <v>5</v>
      </c>
      <c r="D31">
        <f>ROW(EtalonRes!A5)</f>
        <v>5</v>
      </c>
      <c r="E31" t="s">
        <v>31</v>
      </c>
      <c r="F31" t="s">
        <v>32</v>
      </c>
      <c r="G31" t="s">
        <v>33</v>
      </c>
      <c r="H31" t="s">
        <v>21</v>
      </c>
      <c r="I31">
        <f>ROUND(18.16/100,9)</f>
        <v>0.18160000000000001</v>
      </c>
      <c r="J31">
        <v>0</v>
      </c>
      <c r="K31">
        <f>ROUND(18.16/100,9)</f>
        <v>0.18160000000000001</v>
      </c>
      <c r="O31">
        <f t="shared" si="21"/>
        <v>1612.2</v>
      </c>
      <c r="P31">
        <f t="shared" si="22"/>
        <v>0</v>
      </c>
      <c r="Q31">
        <f t="shared" si="23"/>
        <v>1545.29</v>
      </c>
      <c r="R31">
        <f t="shared" si="24"/>
        <v>522.03</v>
      </c>
      <c r="S31">
        <f t="shared" si="25"/>
        <v>66.91</v>
      </c>
      <c r="T31">
        <f t="shared" si="26"/>
        <v>0</v>
      </c>
      <c r="U31">
        <f t="shared" si="27"/>
        <v>0.25759596800000001</v>
      </c>
      <c r="V31">
        <f t="shared" si="28"/>
        <v>0</v>
      </c>
      <c r="W31">
        <f t="shared" si="29"/>
        <v>0</v>
      </c>
      <c r="X31">
        <f t="shared" si="30"/>
        <v>61.56</v>
      </c>
      <c r="Y31">
        <f t="shared" si="30"/>
        <v>33.46</v>
      </c>
      <c r="AA31">
        <v>59294086</v>
      </c>
      <c r="AB31">
        <f t="shared" si="31"/>
        <v>794.89</v>
      </c>
      <c r="AC31">
        <f t="shared" si="32"/>
        <v>0</v>
      </c>
      <c r="AD31">
        <f t="shared" si="33"/>
        <v>782.73</v>
      </c>
      <c r="AE31">
        <f t="shared" si="34"/>
        <v>94.79</v>
      </c>
      <c r="AF31">
        <f t="shared" si="34"/>
        <v>12.16</v>
      </c>
      <c r="AG31">
        <f t="shared" si="35"/>
        <v>0</v>
      </c>
      <c r="AH31">
        <f t="shared" si="36"/>
        <v>1.19</v>
      </c>
      <c r="AI31">
        <f t="shared" si="36"/>
        <v>0</v>
      </c>
      <c r="AJ31">
        <f t="shared" si="37"/>
        <v>0</v>
      </c>
      <c r="AK31">
        <v>794.89</v>
      </c>
      <c r="AL31">
        <v>0</v>
      </c>
      <c r="AM31">
        <v>782.73</v>
      </c>
      <c r="AN31">
        <v>94.79</v>
      </c>
      <c r="AO31">
        <v>12.16</v>
      </c>
      <c r="AP31">
        <v>0</v>
      </c>
      <c r="AQ31">
        <v>1.19</v>
      </c>
      <c r="AR31">
        <v>0</v>
      </c>
      <c r="AS31">
        <v>0</v>
      </c>
      <c r="AT31">
        <v>92</v>
      </c>
      <c r="AU31">
        <v>50</v>
      </c>
      <c r="AV31">
        <v>1.1919999999999999</v>
      </c>
      <c r="AW31">
        <v>1</v>
      </c>
      <c r="AZ31">
        <v>1</v>
      </c>
      <c r="BA31">
        <v>25.44</v>
      </c>
      <c r="BB31">
        <v>9.1199999999999992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34</v>
      </c>
      <c r="BM31">
        <v>2</v>
      </c>
      <c r="BN31">
        <v>0</v>
      </c>
      <c r="BO31" t="s">
        <v>32</v>
      </c>
      <c r="BP31">
        <v>1</v>
      </c>
      <c r="BQ31">
        <v>30</v>
      </c>
      <c r="BR31">
        <v>0</v>
      </c>
      <c r="BS31">
        <v>25.44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50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1612.2</v>
      </c>
      <c r="CQ31">
        <f t="shared" si="39"/>
        <v>0</v>
      </c>
      <c r="CR31">
        <f t="shared" si="40"/>
        <v>8509.0499999999993</v>
      </c>
      <c r="CS31">
        <f t="shared" si="41"/>
        <v>2874.47</v>
      </c>
      <c r="CT31">
        <f t="shared" si="42"/>
        <v>368.63</v>
      </c>
      <c r="CU31">
        <f t="shared" si="43"/>
        <v>0</v>
      </c>
      <c r="CV31">
        <f t="shared" si="44"/>
        <v>1.41848</v>
      </c>
      <c r="CW31">
        <f t="shared" si="45"/>
        <v>0</v>
      </c>
      <c r="CX31">
        <f t="shared" si="45"/>
        <v>0</v>
      </c>
      <c r="CY31">
        <f t="shared" si="46"/>
        <v>61.557200000000002</v>
      </c>
      <c r="CZ31">
        <f t="shared" si="47"/>
        <v>33.454999999999998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1.1919999999999999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59520406</v>
      </c>
      <c r="EF31">
        <v>30</v>
      </c>
      <c r="EG31" t="s">
        <v>23</v>
      </c>
      <c r="EH31">
        <v>0</v>
      </c>
      <c r="EI31" t="s">
        <v>3</v>
      </c>
      <c r="EJ31">
        <v>1</v>
      </c>
      <c r="EK31">
        <v>2</v>
      </c>
      <c r="EL31" t="s">
        <v>35</v>
      </c>
      <c r="EM31" t="s">
        <v>36</v>
      </c>
      <c r="EO31" t="s">
        <v>3</v>
      </c>
      <c r="EQ31">
        <v>0</v>
      </c>
      <c r="ER31">
        <v>794.89</v>
      </c>
      <c r="ES31">
        <v>0</v>
      </c>
      <c r="ET31">
        <v>782.73</v>
      </c>
      <c r="EU31">
        <v>94.79</v>
      </c>
      <c r="EV31">
        <v>12.16</v>
      </c>
      <c r="EW31">
        <v>1.19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-1634849681</v>
      </c>
      <c r="GG31">
        <v>2</v>
      </c>
      <c r="GH31">
        <v>1</v>
      </c>
      <c r="GI31">
        <v>2</v>
      </c>
      <c r="GJ31">
        <v>0</v>
      </c>
      <c r="GK31">
        <f>ROUND(R31*(R12)/100,2)</f>
        <v>819.59</v>
      </c>
      <c r="GL31">
        <f t="shared" si="48"/>
        <v>0</v>
      </c>
      <c r="GM31">
        <f t="shared" si="49"/>
        <v>2526.81</v>
      </c>
      <c r="GN31">
        <f t="shared" si="50"/>
        <v>2526.81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ROW(SmtRes!A9)</f>
        <v>9</v>
      </c>
      <c r="D32">
        <f>ROW(EtalonRes!A9)</f>
        <v>9</v>
      </c>
      <c r="E32" t="s">
        <v>37</v>
      </c>
      <c r="F32" t="s">
        <v>38</v>
      </c>
      <c r="G32" t="s">
        <v>39</v>
      </c>
      <c r="H32" t="s">
        <v>21</v>
      </c>
      <c r="I32">
        <f>ROUND(40.21/100,9)</f>
        <v>0.40210000000000001</v>
      </c>
      <c r="J32">
        <v>0</v>
      </c>
      <c r="K32">
        <f>ROUND(40.21/100,9)</f>
        <v>0.40210000000000001</v>
      </c>
      <c r="O32">
        <f t="shared" si="21"/>
        <v>5520.32</v>
      </c>
      <c r="P32">
        <f t="shared" si="22"/>
        <v>0</v>
      </c>
      <c r="Q32">
        <f t="shared" si="23"/>
        <v>5152.71</v>
      </c>
      <c r="R32">
        <f t="shared" si="24"/>
        <v>1676.24</v>
      </c>
      <c r="S32">
        <f t="shared" si="25"/>
        <v>367.61</v>
      </c>
      <c r="T32">
        <f t="shared" si="26"/>
        <v>0</v>
      </c>
      <c r="U32">
        <f t="shared" si="27"/>
        <v>1.4139444400000001</v>
      </c>
      <c r="V32">
        <f t="shared" si="28"/>
        <v>0</v>
      </c>
      <c r="W32">
        <f t="shared" si="29"/>
        <v>0</v>
      </c>
      <c r="X32">
        <f t="shared" si="30"/>
        <v>338.2</v>
      </c>
      <c r="Y32">
        <f t="shared" si="30"/>
        <v>183.81</v>
      </c>
      <c r="AA32">
        <v>59294086</v>
      </c>
      <c r="AB32">
        <f t="shared" si="31"/>
        <v>1225.97</v>
      </c>
      <c r="AC32">
        <f t="shared" si="32"/>
        <v>0</v>
      </c>
      <c r="AD32">
        <f t="shared" si="33"/>
        <v>1195.82</v>
      </c>
      <c r="AE32">
        <f t="shared" si="34"/>
        <v>137.47</v>
      </c>
      <c r="AF32">
        <f t="shared" si="34"/>
        <v>30.15</v>
      </c>
      <c r="AG32">
        <f t="shared" si="35"/>
        <v>0</v>
      </c>
      <c r="AH32">
        <f t="shared" si="36"/>
        <v>2.95</v>
      </c>
      <c r="AI32">
        <f t="shared" si="36"/>
        <v>0</v>
      </c>
      <c r="AJ32">
        <f t="shared" si="37"/>
        <v>0</v>
      </c>
      <c r="AK32">
        <v>1225.97</v>
      </c>
      <c r="AL32">
        <v>0</v>
      </c>
      <c r="AM32">
        <v>1195.82</v>
      </c>
      <c r="AN32">
        <v>137.47</v>
      </c>
      <c r="AO32">
        <v>30.15</v>
      </c>
      <c r="AP32">
        <v>0</v>
      </c>
      <c r="AQ32">
        <v>2.95</v>
      </c>
      <c r="AR32">
        <v>0</v>
      </c>
      <c r="AS32">
        <v>0</v>
      </c>
      <c r="AT32">
        <v>92</v>
      </c>
      <c r="AU32">
        <v>50</v>
      </c>
      <c r="AV32">
        <v>1.1919999999999999</v>
      </c>
      <c r="AW32">
        <v>1</v>
      </c>
      <c r="AZ32">
        <v>1</v>
      </c>
      <c r="BA32">
        <v>25.44</v>
      </c>
      <c r="BB32">
        <v>8.99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40</v>
      </c>
      <c r="BM32">
        <v>2</v>
      </c>
      <c r="BN32">
        <v>0</v>
      </c>
      <c r="BO32" t="s">
        <v>38</v>
      </c>
      <c r="BP32">
        <v>1</v>
      </c>
      <c r="BQ32">
        <v>30</v>
      </c>
      <c r="BR32">
        <v>0</v>
      </c>
      <c r="BS32">
        <v>25.44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50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8"/>
        <v>5520.32</v>
      </c>
      <c r="CQ32">
        <f t="shared" si="39"/>
        <v>0</v>
      </c>
      <c r="CR32">
        <f t="shared" si="40"/>
        <v>12814.53</v>
      </c>
      <c r="CS32">
        <f t="shared" si="41"/>
        <v>4168.6000000000004</v>
      </c>
      <c r="CT32">
        <f t="shared" si="42"/>
        <v>914.31</v>
      </c>
      <c r="CU32">
        <f t="shared" si="43"/>
        <v>0</v>
      </c>
      <c r="CV32">
        <f t="shared" si="44"/>
        <v>3.5164</v>
      </c>
      <c r="CW32">
        <f t="shared" si="45"/>
        <v>0</v>
      </c>
      <c r="CX32">
        <f t="shared" si="45"/>
        <v>0</v>
      </c>
      <c r="CY32">
        <f t="shared" si="46"/>
        <v>338.20120000000003</v>
      </c>
      <c r="CZ32">
        <f t="shared" si="47"/>
        <v>183.80500000000001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1.1919999999999999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59520406</v>
      </c>
      <c r="EF32">
        <v>30</v>
      </c>
      <c r="EG32" t="s">
        <v>23</v>
      </c>
      <c r="EH32">
        <v>0</v>
      </c>
      <c r="EI32" t="s">
        <v>3</v>
      </c>
      <c r="EJ32">
        <v>1</v>
      </c>
      <c r="EK32">
        <v>2</v>
      </c>
      <c r="EL32" t="s">
        <v>35</v>
      </c>
      <c r="EM32" t="s">
        <v>36</v>
      </c>
      <c r="EO32" t="s">
        <v>3</v>
      </c>
      <c r="EQ32">
        <v>0</v>
      </c>
      <c r="ER32">
        <v>1225.97</v>
      </c>
      <c r="ES32">
        <v>0</v>
      </c>
      <c r="ET32">
        <v>1195.82</v>
      </c>
      <c r="EU32">
        <v>137.47</v>
      </c>
      <c r="EV32">
        <v>30.15</v>
      </c>
      <c r="EW32">
        <v>2.95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921486023</v>
      </c>
      <c r="GG32">
        <v>2</v>
      </c>
      <c r="GH32">
        <v>1</v>
      </c>
      <c r="GI32">
        <v>2</v>
      </c>
      <c r="GJ32">
        <v>0</v>
      </c>
      <c r="GK32">
        <f>ROUND(R32*(R12)/100,2)</f>
        <v>2631.7</v>
      </c>
      <c r="GL32">
        <f t="shared" si="48"/>
        <v>0</v>
      </c>
      <c r="GM32">
        <f t="shared" si="49"/>
        <v>8674.0300000000007</v>
      </c>
      <c r="GN32">
        <f t="shared" si="50"/>
        <v>8674.0300000000007</v>
      </c>
      <c r="GO32">
        <f t="shared" si="51"/>
        <v>0</v>
      </c>
      <c r="GP32">
        <f t="shared" si="52"/>
        <v>0</v>
      </c>
      <c r="GR32">
        <v>0</v>
      </c>
      <c r="GS32">
        <v>3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ROW(SmtRes!A10)</f>
        <v>10</v>
      </c>
      <c r="D33">
        <f>ROW(EtalonRes!A10)</f>
        <v>10</v>
      </c>
      <c r="E33" t="s">
        <v>41</v>
      </c>
      <c r="F33" t="s">
        <v>27</v>
      </c>
      <c r="G33" t="s">
        <v>28</v>
      </c>
      <c r="H33" t="s">
        <v>21</v>
      </c>
      <c r="I33">
        <f>ROUND((10.78+36.09)/100,9)</f>
        <v>0.46870000000000001</v>
      </c>
      <c r="J33">
        <v>0</v>
      </c>
      <c r="K33">
        <f>ROUND((10.78+36.09)/100,9)</f>
        <v>0.46870000000000001</v>
      </c>
      <c r="O33">
        <f t="shared" si="21"/>
        <v>15641.78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15641.78</v>
      </c>
      <c r="T33">
        <f t="shared" si="26"/>
        <v>0</v>
      </c>
      <c r="U33">
        <f t="shared" si="27"/>
        <v>62.611720704000007</v>
      </c>
      <c r="V33">
        <f t="shared" si="28"/>
        <v>0</v>
      </c>
      <c r="W33">
        <f t="shared" si="29"/>
        <v>0</v>
      </c>
      <c r="X33">
        <f t="shared" si="30"/>
        <v>13295.51</v>
      </c>
      <c r="Y33">
        <f t="shared" si="30"/>
        <v>6413.13</v>
      </c>
      <c r="AA33">
        <v>59294086</v>
      </c>
      <c r="AB33">
        <f t="shared" si="31"/>
        <v>1051.1300000000001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1051.1300000000001</v>
      </c>
      <c r="AG33">
        <f t="shared" si="35"/>
        <v>0</v>
      </c>
      <c r="AH33">
        <f t="shared" si="36"/>
        <v>107.04</v>
      </c>
      <c r="AI33">
        <f t="shared" si="36"/>
        <v>0</v>
      </c>
      <c r="AJ33">
        <f t="shared" si="37"/>
        <v>0</v>
      </c>
      <c r="AK33">
        <v>1051.1300000000001</v>
      </c>
      <c r="AL33">
        <v>0</v>
      </c>
      <c r="AM33">
        <v>0</v>
      </c>
      <c r="AN33">
        <v>0</v>
      </c>
      <c r="AO33">
        <v>1051.1300000000001</v>
      </c>
      <c r="AP33">
        <v>0</v>
      </c>
      <c r="AQ33">
        <v>107.04</v>
      </c>
      <c r="AR33">
        <v>0</v>
      </c>
      <c r="AS33">
        <v>0</v>
      </c>
      <c r="AT33">
        <v>85</v>
      </c>
      <c r="AU33">
        <v>41</v>
      </c>
      <c r="AV33">
        <v>1.248</v>
      </c>
      <c r="AW33">
        <v>1</v>
      </c>
      <c r="AZ33">
        <v>1</v>
      </c>
      <c r="BA33">
        <v>25.44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29</v>
      </c>
      <c r="BM33">
        <v>16</v>
      </c>
      <c r="BN33">
        <v>0</v>
      </c>
      <c r="BO33" t="s">
        <v>27</v>
      </c>
      <c r="BP33">
        <v>1</v>
      </c>
      <c r="BQ33">
        <v>30</v>
      </c>
      <c r="BR33">
        <v>0</v>
      </c>
      <c r="BS33">
        <v>25.44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85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15641.78</v>
      </c>
      <c r="CQ33">
        <f t="shared" si="39"/>
        <v>0</v>
      </c>
      <c r="CR33">
        <f t="shared" si="40"/>
        <v>0</v>
      </c>
      <c r="CS33">
        <f t="shared" si="41"/>
        <v>0</v>
      </c>
      <c r="CT33">
        <f t="shared" si="42"/>
        <v>33372.449999999997</v>
      </c>
      <c r="CU33">
        <f t="shared" si="43"/>
        <v>0</v>
      </c>
      <c r="CV33">
        <f t="shared" si="44"/>
        <v>133.58592000000002</v>
      </c>
      <c r="CW33">
        <f t="shared" si="45"/>
        <v>0</v>
      </c>
      <c r="CX33">
        <f t="shared" si="45"/>
        <v>0</v>
      </c>
      <c r="CY33">
        <f t="shared" si="46"/>
        <v>13295.513000000001</v>
      </c>
      <c r="CZ33">
        <f t="shared" si="47"/>
        <v>6413.1297999999997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105</v>
      </c>
      <c r="DO33">
        <v>77</v>
      </c>
      <c r="DP33">
        <v>1.248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59520420</v>
      </c>
      <c r="EF33">
        <v>30</v>
      </c>
      <c r="EG33" t="s">
        <v>23</v>
      </c>
      <c r="EH33">
        <v>0</v>
      </c>
      <c r="EI33" t="s">
        <v>3</v>
      </c>
      <c r="EJ33">
        <v>1</v>
      </c>
      <c r="EK33">
        <v>16</v>
      </c>
      <c r="EL33" t="s">
        <v>24</v>
      </c>
      <c r="EM33" t="s">
        <v>25</v>
      </c>
      <c r="EO33" t="s">
        <v>3</v>
      </c>
      <c r="EQ33">
        <v>0</v>
      </c>
      <c r="ER33">
        <v>1051.1300000000001</v>
      </c>
      <c r="ES33">
        <v>0</v>
      </c>
      <c r="ET33">
        <v>0</v>
      </c>
      <c r="EU33">
        <v>0</v>
      </c>
      <c r="EV33">
        <v>1051.1300000000001</v>
      </c>
      <c r="EW33">
        <v>107.04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105</v>
      </c>
      <c r="FY33">
        <v>77</v>
      </c>
      <c r="GA33" t="s">
        <v>3</v>
      </c>
      <c r="GD33">
        <v>0</v>
      </c>
      <c r="GF33">
        <v>1725378853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 t="shared" si="48"/>
        <v>0</v>
      </c>
      <c r="GM33">
        <f t="shared" si="49"/>
        <v>35350.42</v>
      </c>
      <c r="GN33">
        <f t="shared" si="50"/>
        <v>35350.42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ROW(SmtRes!A11)</f>
        <v>11</v>
      </c>
      <c r="D34">
        <f>ROW(EtalonRes!A11)</f>
        <v>11</v>
      </c>
      <c r="E34" t="s">
        <v>42</v>
      </c>
      <c r="F34" t="s">
        <v>43</v>
      </c>
      <c r="G34" t="s">
        <v>44</v>
      </c>
      <c r="H34" t="s">
        <v>21</v>
      </c>
      <c r="I34">
        <f>ROUND((84.21+38.84)/100,9)</f>
        <v>1.2304999999999999</v>
      </c>
      <c r="J34">
        <v>0</v>
      </c>
      <c r="K34">
        <f>ROUND((84.21+38.84)/100,9)</f>
        <v>1.2304999999999999</v>
      </c>
      <c r="O34">
        <f t="shared" si="21"/>
        <v>1557.47</v>
      </c>
      <c r="P34">
        <f t="shared" si="22"/>
        <v>0</v>
      </c>
      <c r="Q34">
        <f t="shared" si="23"/>
        <v>1557.47</v>
      </c>
      <c r="R34">
        <f t="shared" si="24"/>
        <v>438.33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59294086</v>
      </c>
      <c r="AB34">
        <f t="shared" si="31"/>
        <v>145.99</v>
      </c>
      <c r="AC34">
        <f t="shared" si="32"/>
        <v>0</v>
      </c>
      <c r="AD34">
        <f t="shared" si="33"/>
        <v>145.99</v>
      </c>
      <c r="AE34">
        <f t="shared" si="34"/>
        <v>13.81</v>
      </c>
      <c r="AF34">
        <f t="shared" si="34"/>
        <v>0</v>
      </c>
      <c r="AG34">
        <f t="shared" si="35"/>
        <v>0</v>
      </c>
      <c r="AH34">
        <f t="shared" si="36"/>
        <v>0</v>
      </c>
      <c r="AI34">
        <f t="shared" si="36"/>
        <v>0</v>
      </c>
      <c r="AJ34">
        <f t="shared" si="37"/>
        <v>0</v>
      </c>
      <c r="AK34">
        <v>145.99</v>
      </c>
      <c r="AL34">
        <v>0</v>
      </c>
      <c r="AM34">
        <v>145.99</v>
      </c>
      <c r="AN34">
        <v>13.81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92</v>
      </c>
      <c r="AU34">
        <v>50</v>
      </c>
      <c r="AV34">
        <v>1.014</v>
      </c>
      <c r="AW34">
        <v>1</v>
      </c>
      <c r="AZ34">
        <v>1</v>
      </c>
      <c r="BA34">
        <v>25.44</v>
      </c>
      <c r="BB34">
        <v>8.5500000000000007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45</v>
      </c>
      <c r="BM34">
        <v>5</v>
      </c>
      <c r="BN34">
        <v>0</v>
      </c>
      <c r="BO34" t="s">
        <v>43</v>
      </c>
      <c r="BP34">
        <v>1</v>
      </c>
      <c r="BQ34">
        <v>30</v>
      </c>
      <c r="BR34">
        <v>0</v>
      </c>
      <c r="BS34">
        <v>25.44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50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8"/>
        <v>1557.47</v>
      </c>
      <c r="CQ34">
        <f t="shared" si="39"/>
        <v>0</v>
      </c>
      <c r="CR34">
        <f t="shared" si="40"/>
        <v>1265.6600000000001</v>
      </c>
      <c r="CS34">
        <f t="shared" si="41"/>
        <v>356.16</v>
      </c>
      <c r="CT34">
        <f t="shared" si="42"/>
        <v>0</v>
      </c>
      <c r="CU34">
        <f t="shared" si="43"/>
        <v>0</v>
      </c>
      <c r="CV34">
        <f t="shared" si="44"/>
        <v>0</v>
      </c>
      <c r="CW34">
        <f t="shared" si="45"/>
        <v>0</v>
      </c>
      <c r="CX34">
        <f t="shared" si="45"/>
        <v>0</v>
      </c>
      <c r="CY34">
        <f t="shared" si="46"/>
        <v>0</v>
      </c>
      <c r="CZ34">
        <f t="shared" si="47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1.014</v>
      </c>
      <c r="DQ34">
        <v>1</v>
      </c>
      <c r="DU34">
        <v>1013</v>
      </c>
      <c r="DV34" t="s">
        <v>21</v>
      </c>
      <c r="DW34" t="s">
        <v>21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59520409</v>
      </c>
      <c r="EF34">
        <v>30</v>
      </c>
      <c r="EG34" t="s">
        <v>23</v>
      </c>
      <c r="EH34">
        <v>0</v>
      </c>
      <c r="EI34" t="s">
        <v>3</v>
      </c>
      <c r="EJ34">
        <v>1</v>
      </c>
      <c r="EK34">
        <v>5</v>
      </c>
      <c r="EL34" t="s">
        <v>46</v>
      </c>
      <c r="EM34" t="s">
        <v>47</v>
      </c>
      <c r="EO34" t="s">
        <v>3</v>
      </c>
      <c r="EQ34">
        <v>0</v>
      </c>
      <c r="ER34">
        <v>145.99</v>
      </c>
      <c r="ES34">
        <v>0</v>
      </c>
      <c r="ET34">
        <v>145.99</v>
      </c>
      <c r="EU34">
        <v>13.81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-1503560375</v>
      </c>
      <c r="GG34">
        <v>2</v>
      </c>
      <c r="GH34">
        <v>1</v>
      </c>
      <c r="GI34">
        <v>2</v>
      </c>
      <c r="GJ34">
        <v>0</v>
      </c>
      <c r="GK34">
        <f>ROUND(R34*(R12)/100,2)</f>
        <v>688.18</v>
      </c>
      <c r="GL34">
        <f t="shared" si="48"/>
        <v>0</v>
      </c>
      <c r="GM34">
        <f t="shared" si="49"/>
        <v>2245.65</v>
      </c>
      <c r="GN34">
        <f t="shared" si="50"/>
        <v>2245.65</v>
      </c>
      <c r="GO34">
        <f t="shared" si="51"/>
        <v>0</v>
      </c>
      <c r="GP34">
        <f t="shared" si="52"/>
        <v>0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6" spans="1:245" x14ac:dyDescent="0.25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Земляные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6">ROUND(AB36,2)</f>
        <v>88195.58</v>
      </c>
      <c r="P36" s="2">
        <f t="shared" si="56"/>
        <v>0</v>
      </c>
      <c r="Q36" s="2">
        <f t="shared" si="56"/>
        <v>8255.4699999999993</v>
      </c>
      <c r="R36" s="2">
        <f t="shared" si="56"/>
        <v>2636.6</v>
      </c>
      <c r="S36" s="2">
        <f t="shared" si="56"/>
        <v>79940.11</v>
      </c>
      <c r="T36" s="2">
        <f t="shared" si="56"/>
        <v>0</v>
      </c>
      <c r="U36" s="2">
        <f>AH36</f>
        <v>303.98692562400004</v>
      </c>
      <c r="V36" s="2">
        <f>AI36</f>
        <v>0</v>
      </c>
      <c r="W36" s="2">
        <f>ROUND(AJ36,2)</f>
        <v>0</v>
      </c>
      <c r="X36" s="2">
        <f>ROUND(AK36,2)</f>
        <v>67979.509999999995</v>
      </c>
      <c r="Y36" s="2">
        <f>ROUND(AL36,2)</f>
        <v>32814.559999999998</v>
      </c>
      <c r="Z36" s="2"/>
      <c r="AA36" s="2"/>
      <c r="AB36" s="2">
        <f>ROUND(SUMIF(AA28:AA34,"=59294086",O28:O34),2)</f>
        <v>88195.58</v>
      </c>
      <c r="AC36" s="2">
        <f>ROUND(SUMIF(AA28:AA34,"=59294086",P28:P34),2)</f>
        <v>0</v>
      </c>
      <c r="AD36" s="2">
        <f>ROUND(SUMIF(AA28:AA34,"=59294086",Q28:Q34),2)</f>
        <v>8255.4699999999993</v>
      </c>
      <c r="AE36" s="2">
        <f>ROUND(SUMIF(AA28:AA34,"=59294086",R28:R34),2)</f>
        <v>2636.6</v>
      </c>
      <c r="AF36" s="2">
        <f>ROUND(SUMIF(AA28:AA34,"=59294086",S28:S34),2)</f>
        <v>79940.11</v>
      </c>
      <c r="AG36" s="2">
        <f>ROUND(SUMIF(AA28:AA34,"=59294086",T28:T34),2)</f>
        <v>0</v>
      </c>
      <c r="AH36" s="2">
        <f>SUMIF(AA28:AA34,"=59294086",U28:U34)</f>
        <v>303.98692562400004</v>
      </c>
      <c r="AI36" s="2">
        <f>SUMIF(AA28:AA34,"=59294086",V28:V34)</f>
        <v>0</v>
      </c>
      <c r="AJ36" s="2">
        <f>ROUND(SUMIF(AA28:AA34,"=59294086",W28:W34),2)</f>
        <v>0</v>
      </c>
      <c r="AK36" s="2">
        <f>ROUND(SUMIF(AA28:AA34,"=59294086",X28:X34),2)</f>
        <v>67979.509999999995</v>
      </c>
      <c r="AL36" s="2">
        <f>ROUND(SUMIF(AA28:AA34,"=59294086",Y28:Y34),2)</f>
        <v>32814.559999999998</v>
      </c>
      <c r="AM36" s="2"/>
      <c r="AN36" s="2"/>
      <c r="AO36" s="2">
        <f t="shared" ref="AO36:BD36" si="57">ROUND(BX36,2)</f>
        <v>0</v>
      </c>
      <c r="AP36" s="2">
        <f t="shared" si="57"/>
        <v>0</v>
      </c>
      <c r="AQ36" s="2">
        <f t="shared" si="57"/>
        <v>0</v>
      </c>
      <c r="AR36" s="2">
        <f t="shared" si="57"/>
        <v>193129.12</v>
      </c>
      <c r="AS36" s="2">
        <f t="shared" si="57"/>
        <v>193129.12</v>
      </c>
      <c r="AT36" s="2">
        <f t="shared" si="57"/>
        <v>0</v>
      </c>
      <c r="AU36" s="2">
        <f t="shared" si="57"/>
        <v>0</v>
      </c>
      <c r="AV36" s="2">
        <f t="shared" si="57"/>
        <v>0</v>
      </c>
      <c r="AW36" s="2">
        <f t="shared" si="57"/>
        <v>0</v>
      </c>
      <c r="AX36" s="2">
        <f t="shared" si="57"/>
        <v>0</v>
      </c>
      <c r="AY36" s="2">
        <f t="shared" si="57"/>
        <v>0</v>
      </c>
      <c r="AZ36" s="2">
        <f t="shared" si="57"/>
        <v>0</v>
      </c>
      <c r="BA36" s="2">
        <f t="shared" si="57"/>
        <v>0</v>
      </c>
      <c r="BB36" s="2">
        <f t="shared" si="57"/>
        <v>0</v>
      </c>
      <c r="BC36" s="2">
        <f t="shared" si="57"/>
        <v>0</v>
      </c>
      <c r="BD36" s="2">
        <f t="shared" si="57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ROUND(SUMIF(AA28:AA34,"=59294086",FQ28:FQ34),2)</f>
        <v>0</v>
      </c>
      <c r="BY36" s="2">
        <f>ROUND(SUMIF(AA28:AA34,"=59294086",FR28:FR34),2)</f>
        <v>0</v>
      </c>
      <c r="BZ36" s="2">
        <f>ROUND(SUMIF(AA28:AA34,"=59294086",GL28:GL34),2)</f>
        <v>0</v>
      </c>
      <c r="CA36" s="2">
        <f>ROUND(SUMIF(AA28:AA34,"=59294086",GM28:GM34),2)</f>
        <v>193129.12</v>
      </c>
      <c r="CB36" s="2">
        <f>ROUND(SUMIF(AA28:AA34,"=59294086",GN28:GN34),2)</f>
        <v>193129.12</v>
      </c>
      <c r="CC36" s="2">
        <f>ROUND(SUMIF(AA28:AA34,"=59294086",GO28:GO34),2)</f>
        <v>0</v>
      </c>
      <c r="CD36" s="2">
        <f>ROUND(SUMIF(AA28:AA34,"=59294086",GP28:GP34),2)</f>
        <v>0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ROUND(SUMIF(AA28:AA34,"=59294086",GX28:GX34),2)</f>
        <v>0</v>
      </c>
      <c r="CK36" s="2">
        <f>ROUND(SUMIF(AA28:AA34,"=59294086",GY28:GY34),2)</f>
        <v>0</v>
      </c>
      <c r="CL36" s="2">
        <f>ROUND(SUMIF(AA28:AA34,"=59294086",GZ28:GZ34),2)</f>
        <v>0</v>
      </c>
      <c r="CM36" s="2">
        <f>ROUND(SUMIF(AA28:AA34,"=59294086",HD28:HD34),2)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5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88195.58</v>
      </c>
      <c r="G38" s="4" t="s">
        <v>48</v>
      </c>
      <c r="H38" s="4" t="s">
        <v>49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88195.58</v>
      </c>
      <c r="X38" s="4">
        <v>1</v>
      </c>
      <c r="Y38" s="4">
        <v>88195.58</v>
      </c>
      <c r="Z38" s="4"/>
      <c r="AA38" s="4"/>
      <c r="AB38" s="4"/>
    </row>
    <row r="39" spans="1:245" x14ac:dyDescent="0.25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50</v>
      </c>
      <c r="H39" s="4" t="s">
        <v>51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52</v>
      </c>
      <c r="H40" s="4" t="s">
        <v>53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54</v>
      </c>
      <c r="H41" s="4" t="s">
        <v>55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56</v>
      </c>
      <c r="H42" s="4" t="s">
        <v>57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58</v>
      </c>
      <c r="H43" s="4" t="s">
        <v>59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60</v>
      </c>
      <c r="H44" s="4" t="s">
        <v>61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62</v>
      </c>
      <c r="H45" s="4" t="s">
        <v>63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64</v>
      </c>
      <c r="H46" s="4" t="s">
        <v>65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66</v>
      </c>
      <c r="H47" s="4" t="s">
        <v>67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8255.4699999999993</v>
      </c>
      <c r="G48" s="4" t="s">
        <v>68</v>
      </c>
      <c r="H48" s="4" t="s">
        <v>69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8255.4699999999993</v>
      </c>
      <c r="X48" s="4">
        <v>1</v>
      </c>
      <c r="Y48" s="4">
        <v>8255.4699999999993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70</v>
      </c>
      <c r="H49" s="4" t="s">
        <v>71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2636.6</v>
      </c>
      <c r="G50" s="4" t="s">
        <v>72</v>
      </c>
      <c r="H50" s="4" t="s">
        <v>73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2636.6</v>
      </c>
      <c r="X50" s="4">
        <v>1</v>
      </c>
      <c r="Y50" s="4">
        <v>2636.6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79940.11</v>
      </c>
      <c r="G51" s="4" t="s">
        <v>74</v>
      </c>
      <c r="H51" s="4" t="s">
        <v>75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79940.11</v>
      </c>
      <c r="X51" s="4">
        <v>1</v>
      </c>
      <c r="Y51" s="4">
        <v>79940.11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76</v>
      </c>
      <c r="H52" s="4" t="s">
        <v>77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193129.12</v>
      </c>
      <c r="G53" s="4" t="s">
        <v>78</v>
      </c>
      <c r="H53" s="4" t="s">
        <v>79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193129.12</v>
      </c>
      <c r="X53" s="4">
        <v>1</v>
      </c>
      <c r="Y53" s="4">
        <v>193129.12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80</v>
      </c>
      <c r="H54" s="4" t="s">
        <v>81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82</v>
      </c>
      <c r="H55" s="4" t="s">
        <v>83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84</v>
      </c>
      <c r="H56" s="4" t="s">
        <v>85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86</v>
      </c>
      <c r="H57" s="4" t="s">
        <v>87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303.98692562400004</v>
      </c>
      <c r="G58" s="4" t="s">
        <v>88</v>
      </c>
      <c r="H58" s="4" t="s">
        <v>89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303.98692562400004</v>
      </c>
      <c r="X58" s="4">
        <v>1</v>
      </c>
      <c r="Y58" s="4">
        <v>303.98692562400004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90</v>
      </c>
      <c r="H59" s="4" t="s">
        <v>91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92</v>
      </c>
      <c r="H60" s="4" t="s">
        <v>93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94</v>
      </c>
      <c r="H61" s="4" t="s">
        <v>95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67979.509999999995</v>
      </c>
      <c r="G62" s="4" t="s">
        <v>96</v>
      </c>
      <c r="H62" s="4" t="s">
        <v>97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67979.509999999995</v>
      </c>
      <c r="X62" s="4">
        <v>1</v>
      </c>
      <c r="Y62" s="4">
        <v>67979.509999999995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32814.559999999998</v>
      </c>
      <c r="G63" s="4" t="s">
        <v>98</v>
      </c>
      <c r="H63" s="4" t="s">
        <v>99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32814.559999999998</v>
      </c>
      <c r="X63" s="4">
        <v>1</v>
      </c>
      <c r="Y63" s="4">
        <v>32814.559999999998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193129.12</v>
      </c>
      <c r="G64" s="4" t="s">
        <v>100</v>
      </c>
      <c r="H64" s="4" t="s">
        <v>101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193129.12</v>
      </c>
      <c r="X64" s="4">
        <v>1</v>
      </c>
      <c r="Y64" s="4">
        <v>193129.12</v>
      </c>
      <c r="Z64" s="4"/>
      <c r="AA64" s="4"/>
      <c r="AB64" s="4"/>
    </row>
    <row r="66" spans="1:245" x14ac:dyDescent="0.25">
      <c r="A66" s="1">
        <v>4</v>
      </c>
      <c r="B66" s="1">
        <v>1</v>
      </c>
      <c r="C66" s="1"/>
      <c r="D66" s="1">
        <f>ROW(A88)</f>
        <v>88</v>
      </c>
      <c r="E66" s="1"/>
      <c r="F66" s="1" t="s">
        <v>16</v>
      </c>
      <c r="G66" s="1" t="s">
        <v>23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5">
      <c r="A68" s="2">
        <v>52</v>
      </c>
      <c r="B68" s="2">
        <f t="shared" ref="B68:G68" si="58">B88</f>
        <v>1</v>
      </c>
      <c r="C68" s="2">
        <f t="shared" si="58"/>
        <v>4</v>
      </c>
      <c r="D68" s="2">
        <f t="shared" si="58"/>
        <v>66</v>
      </c>
      <c r="E68" s="2">
        <f t="shared" si="58"/>
        <v>0</v>
      </c>
      <c r="F68" s="2" t="str">
        <f t="shared" si="58"/>
        <v>Новый раздел</v>
      </c>
      <c r="G68" s="2" t="str">
        <f t="shared" si="58"/>
        <v>Строительные работы</v>
      </c>
      <c r="H68" s="2"/>
      <c r="I68" s="2"/>
      <c r="J68" s="2"/>
      <c r="K68" s="2"/>
      <c r="L68" s="2"/>
      <c r="M68" s="2"/>
      <c r="N68" s="2"/>
      <c r="O68" s="2">
        <f t="shared" ref="O68:AT68" si="59">O88</f>
        <v>2028952.36</v>
      </c>
      <c r="P68" s="2">
        <f t="shared" si="59"/>
        <v>1761832.32</v>
      </c>
      <c r="Q68" s="2">
        <f t="shared" si="59"/>
        <v>126295.9</v>
      </c>
      <c r="R68" s="2">
        <f t="shared" si="59"/>
        <v>62189.61</v>
      </c>
      <c r="S68" s="2">
        <f t="shared" si="59"/>
        <v>140824.14000000001</v>
      </c>
      <c r="T68" s="2">
        <f t="shared" si="59"/>
        <v>0</v>
      </c>
      <c r="U68" s="2">
        <f t="shared" si="59"/>
        <v>453.34837685999997</v>
      </c>
      <c r="V68" s="2">
        <f t="shared" si="59"/>
        <v>0</v>
      </c>
      <c r="W68" s="2">
        <f t="shared" si="59"/>
        <v>0</v>
      </c>
      <c r="X68" s="2">
        <f t="shared" si="59"/>
        <v>126741.73</v>
      </c>
      <c r="Y68" s="2">
        <f t="shared" si="59"/>
        <v>60554.38</v>
      </c>
      <c r="Z68" s="2">
        <f t="shared" si="59"/>
        <v>0</v>
      </c>
      <c r="AA68" s="2">
        <f t="shared" si="59"/>
        <v>0</v>
      </c>
      <c r="AB68" s="2">
        <f t="shared" si="59"/>
        <v>2028952.36</v>
      </c>
      <c r="AC68" s="2">
        <f t="shared" si="59"/>
        <v>1761832.32</v>
      </c>
      <c r="AD68" s="2">
        <f t="shared" si="59"/>
        <v>126295.9</v>
      </c>
      <c r="AE68" s="2">
        <f t="shared" si="59"/>
        <v>62189.61</v>
      </c>
      <c r="AF68" s="2">
        <f t="shared" si="59"/>
        <v>140824.14000000001</v>
      </c>
      <c r="AG68" s="2">
        <f t="shared" si="59"/>
        <v>0</v>
      </c>
      <c r="AH68" s="2">
        <f t="shared" si="59"/>
        <v>453.34837685999997</v>
      </c>
      <c r="AI68" s="2">
        <f t="shared" si="59"/>
        <v>0</v>
      </c>
      <c r="AJ68" s="2">
        <f t="shared" si="59"/>
        <v>0</v>
      </c>
      <c r="AK68" s="2">
        <f t="shared" si="59"/>
        <v>126741.73</v>
      </c>
      <c r="AL68" s="2">
        <f t="shared" si="59"/>
        <v>60554.38</v>
      </c>
      <c r="AM68" s="2">
        <f t="shared" si="59"/>
        <v>0</v>
      </c>
      <c r="AN68" s="2">
        <f t="shared" si="59"/>
        <v>0</v>
      </c>
      <c r="AO68" s="2">
        <f t="shared" si="59"/>
        <v>0</v>
      </c>
      <c r="AP68" s="2">
        <f t="shared" si="59"/>
        <v>0</v>
      </c>
      <c r="AQ68" s="2">
        <f t="shared" si="59"/>
        <v>0</v>
      </c>
      <c r="AR68" s="2">
        <f t="shared" si="59"/>
        <v>2313886.15</v>
      </c>
      <c r="AS68" s="2">
        <f t="shared" si="59"/>
        <v>3389.97</v>
      </c>
      <c r="AT68" s="2">
        <f t="shared" si="59"/>
        <v>2310496.1800000002</v>
      </c>
      <c r="AU68" s="2">
        <f t="shared" ref="AU68:BZ68" si="60">AU88</f>
        <v>0</v>
      </c>
      <c r="AV68" s="2">
        <f t="shared" si="60"/>
        <v>1761832.32</v>
      </c>
      <c r="AW68" s="2">
        <f t="shared" si="60"/>
        <v>1761832.32</v>
      </c>
      <c r="AX68" s="2">
        <f t="shared" si="60"/>
        <v>0</v>
      </c>
      <c r="AY68" s="2">
        <f t="shared" si="60"/>
        <v>1761832.32</v>
      </c>
      <c r="AZ68" s="2">
        <f t="shared" si="60"/>
        <v>0</v>
      </c>
      <c r="BA68" s="2">
        <f t="shared" si="60"/>
        <v>0</v>
      </c>
      <c r="BB68" s="2">
        <f t="shared" si="60"/>
        <v>0</v>
      </c>
      <c r="BC68" s="2">
        <f t="shared" si="60"/>
        <v>0</v>
      </c>
      <c r="BD68" s="2">
        <f t="shared" si="60"/>
        <v>0</v>
      </c>
      <c r="BE68" s="2">
        <f t="shared" si="60"/>
        <v>0</v>
      </c>
      <c r="BF68" s="2">
        <f t="shared" si="60"/>
        <v>0</v>
      </c>
      <c r="BG68" s="2">
        <f t="shared" si="60"/>
        <v>0</v>
      </c>
      <c r="BH68" s="2">
        <f t="shared" si="60"/>
        <v>0</v>
      </c>
      <c r="BI68" s="2">
        <f t="shared" si="60"/>
        <v>0</v>
      </c>
      <c r="BJ68" s="2">
        <f t="shared" si="60"/>
        <v>0</v>
      </c>
      <c r="BK68" s="2">
        <f t="shared" si="60"/>
        <v>0</v>
      </c>
      <c r="BL68" s="2">
        <f t="shared" si="60"/>
        <v>0</v>
      </c>
      <c r="BM68" s="2">
        <f t="shared" si="60"/>
        <v>0</v>
      </c>
      <c r="BN68" s="2">
        <f t="shared" si="60"/>
        <v>0</v>
      </c>
      <c r="BO68" s="2">
        <f t="shared" si="60"/>
        <v>0</v>
      </c>
      <c r="BP68" s="2">
        <f t="shared" si="60"/>
        <v>0</v>
      </c>
      <c r="BQ68" s="2">
        <f t="shared" si="60"/>
        <v>0</v>
      </c>
      <c r="BR68" s="2">
        <f t="shared" si="60"/>
        <v>0</v>
      </c>
      <c r="BS68" s="2">
        <f t="shared" si="60"/>
        <v>0</v>
      </c>
      <c r="BT68" s="2">
        <f t="shared" si="60"/>
        <v>0</v>
      </c>
      <c r="BU68" s="2">
        <f t="shared" si="60"/>
        <v>0</v>
      </c>
      <c r="BV68" s="2">
        <f t="shared" si="60"/>
        <v>0</v>
      </c>
      <c r="BW68" s="2">
        <f t="shared" si="60"/>
        <v>0</v>
      </c>
      <c r="BX68" s="2">
        <f t="shared" si="60"/>
        <v>0</v>
      </c>
      <c r="BY68" s="2">
        <f t="shared" si="60"/>
        <v>0</v>
      </c>
      <c r="BZ68" s="2">
        <f t="shared" si="60"/>
        <v>0</v>
      </c>
      <c r="CA68" s="2">
        <f t="shared" ref="CA68:DF68" si="61">CA88</f>
        <v>2313886.15</v>
      </c>
      <c r="CB68" s="2">
        <f t="shared" si="61"/>
        <v>3389.97</v>
      </c>
      <c r="CC68" s="2">
        <f t="shared" si="61"/>
        <v>2310496.1800000002</v>
      </c>
      <c r="CD68" s="2">
        <f t="shared" si="61"/>
        <v>0</v>
      </c>
      <c r="CE68" s="2">
        <f t="shared" si="61"/>
        <v>1761832.32</v>
      </c>
      <c r="CF68" s="2">
        <f t="shared" si="61"/>
        <v>1761832.32</v>
      </c>
      <c r="CG68" s="2">
        <f t="shared" si="61"/>
        <v>0</v>
      </c>
      <c r="CH68" s="2">
        <f t="shared" si="61"/>
        <v>1761832.32</v>
      </c>
      <c r="CI68" s="2">
        <f t="shared" si="61"/>
        <v>0</v>
      </c>
      <c r="CJ68" s="2">
        <f t="shared" si="61"/>
        <v>0</v>
      </c>
      <c r="CK68" s="2">
        <f t="shared" si="61"/>
        <v>0</v>
      </c>
      <c r="CL68" s="2">
        <f t="shared" si="61"/>
        <v>0</v>
      </c>
      <c r="CM68" s="2">
        <f t="shared" si="61"/>
        <v>0</v>
      </c>
      <c r="CN68" s="2">
        <f t="shared" si="61"/>
        <v>0</v>
      </c>
      <c r="CO68" s="2">
        <f t="shared" si="61"/>
        <v>0</v>
      </c>
      <c r="CP68" s="2">
        <f t="shared" si="61"/>
        <v>0</v>
      </c>
      <c r="CQ68" s="2">
        <f t="shared" si="61"/>
        <v>0</v>
      </c>
      <c r="CR68" s="2">
        <f t="shared" si="61"/>
        <v>0</v>
      </c>
      <c r="CS68" s="2">
        <f t="shared" si="61"/>
        <v>0</v>
      </c>
      <c r="CT68" s="2">
        <f t="shared" si="61"/>
        <v>0</v>
      </c>
      <c r="CU68" s="2">
        <f t="shared" si="61"/>
        <v>0</v>
      </c>
      <c r="CV68" s="2">
        <f t="shared" si="61"/>
        <v>0</v>
      </c>
      <c r="CW68" s="2">
        <f t="shared" si="61"/>
        <v>0</v>
      </c>
      <c r="CX68" s="2">
        <f t="shared" si="61"/>
        <v>0</v>
      </c>
      <c r="CY68" s="2">
        <f t="shared" si="61"/>
        <v>0</v>
      </c>
      <c r="CZ68" s="2">
        <f t="shared" si="61"/>
        <v>0</v>
      </c>
      <c r="DA68" s="2">
        <f t="shared" si="61"/>
        <v>0</v>
      </c>
      <c r="DB68" s="2">
        <f t="shared" si="61"/>
        <v>0</v>
      </c>
      <c r="DC68" s="2">
        <f t="shared" si="61"/>
        <v>0</v>
      </c>
      <c r="DD68" s="2">
        <f t="shared" si="61"/>
        <v>0</v>
      </c>
      <c r="DE68" s="2">
        <f t="shared" si="61"/>
        <v>0</v>
      </c>
      <c r="DF68" s="2">
        <f t="shared" si="61"/>
        <v>0</v>
      </c>
      <c r="DG68" s="3">
        <f t="shared" ref="DG68:EL68" si="62">DG88</f>
        <v>0</v>
      </c>
      <c r="DH68" s="3">
        <f t="shared" si="62"/>
        <v>0</v>
      </c>
      <c r="DI68" s="3">
        <f t="shared" si="62"/>
        <v>0</v>
      </c>
      <c r="DJ68" s="3">
        <f t="shared" si="62"/>
        <v>0</v>
      </c>
      <c r="DK68" s="3">
        <f t="shared" si="62"/>
        <v>0</v>
      </c>
      <c r="DL68" s="3">
        <f t="shared" si="62"/>
        <v>0</v>
      </c>
      <c r="DM68" s="3">
        <f t="shared" si="62"/>
        <v>0</v>
      </c>
      <c r="DN68" s="3">
        <f t="shared" si="62"/>
        <v>0</v>
      </c>
      <c r="DO68" s="3">
        <f t="shared" si="62"/>
        <v>0</v>
      </c>
      <c r="DP68" s="3">
        <f t="shared" si="62"/>
        <v>0</v>
      </c>
      <c r="DQ68" s="3">
        <f t="shared" si="62"/>
        <v>0</v>
      </c>
      <c r="DR68" s="3">
        <f t="shared" si="62"/>
        <v>0</v>
      </c>
      <c r="DS68" s="3">
        <f t="shared" si="62"/>
        <v>0</v>
      </c>
      <c r="DT68" s="3">
        <f t="shared" si="62"/>
        <v>0</v>
      </c>
      <c r="DU68" s="3">
        <f t="shared" si="62"/>
        <v>0</v>
      </c>
      <c r="DV68" s="3">
        <f t="shared" si="62"/>
        <v>0</v>
      </c>
      <c r="DW68" s="3">
        <f t="shared" si="62"/>
        <v>0</v>
      </c>
      <c r="DX68" s="3">
        <f t="shared" si="62"/>
        <v>0</v>
      </c>
      <c r="DY68" s="3">
        <f t="shared" si="62"/>
        <v>0</v>
      </c>
      <c r="DZ68" s="3">
        <f t="shared" si="62"/>
        <v>0</v>
      </c>
      <c r="EA68" s="3">
        <f t="shared" si="62"/>
        <v>0</v>
      </c>
      <c r="EB68" s="3">
        <f t="shared" si="62"/>
        <v>0</v>
      </c>
      <c r="EC68" s="3">
        <f t="shared" si="62"/>
        <v>0</v>
      </c>
      <c r="ED68" s="3">
        <f t="shared" si="62"/>
        <v>0</v>
      </c>
      <c r="EE68" s="3">
        <f t="shared" si="62"/>
        <v>0</v>
      </c>
      <c r="EF68" s="3">
        <f t="shared" si="62"/>
        <v>0</v>
      </c>
      <c r="EG68" s="3">
        <f t="shared" si="62"/>
        <v>0</v>
      </c>
      <c r="EH68" s="3">
        <f t="shared" si="62"/>
        <v>0</v>
      </c>
      <c r="EI68" s="3">
        <f t="shared" si="62"/>
        <v>0</v>
      </c>
      <c r="EJ68" s="3">
        <f t="shared" si="62"/>
        <v>0</v>
      </c>
      <c r="EK68" s="3">
        <f t="shared" si="62"/>
        <v>0</v>
      </c>
      <c r="EL68" s="3">
        <f t="shared" si="62"/>
        <v>0</v>
      </c>
      <c r="EM68" s="3">
        <f t="shared" ref="EM68:FR68" si="63">EM88</f>
        <v>0</v>
      </c>
      <c r="EN68" s="3">
        <f t="shared" si="63"/>
        <v>0</v>
      </c>
      <c r="EO68" s="3">
        <f t="shared" si="63"/>
        <v>0</v>
      </c>
      <c r="EP68" s="3">
        <f t="shared" si="63"/>
        <v>0</v>
      </c>
      <c r="EQ68" s="3">
        <f t="shared" si="63"/>
        <v>0</v>
      </c>
      <c r="ER68" s="3">
        <f t="shared" si="63"/>
        <v>0</v>
      </c>
      <c r="ES68" s="3">
        <f t="shared" si="63"/>
        <v>0</v>
      </c>
      <c r="ET68" s="3">
        <f t="shared" si="63"/>
        <v>0</v>
      </c>
      <c r="EU68" s="3">
        <f t="shared" si="63"/>
        <v>0</v>
      </c>
      <c r="EV68" s="3">
        <f t="shared" si="63"/>
        <v>0</v>
      </c>
      <c r="EW68" s="3">
        <f t="shared" si="63"/>
        <v>0</v>
      </c>
      <c r="EX68" s="3">
        <f t="shared" si="63"/>
        <v>0</v>
      </c>
      <c r="EY68" s="3">
        <f t="shared" si="63"/>
        <v>0</v>
      </c>
      <c r="EZ68" s="3">
        <f t="shared" si="63"/>
        <v>0</v>
      </c>
      <c r="FA68" s="3">
        <f t="shared" si="63"/>
        <v>0</v>
      </c>
      <c r="FB68" s="3">
        <f t="shared" si="63"/>
        <v>0</v>
      </c>
      <c r="FC68" s="3">
        <f t="shared" si="63"/>
        <v>0</v>
      </c>
      <c r="FD68" s="3">
        <f t="shared" si="63"/>
        <v>0</v>
      </c>
      <c r="FE68" s="3">
        <f t="shared" si="63"/>
        <v>0</v>
      </c>
      <c r="FF68" s="3">
        <f t="shared" si="63"/>
        <v>0</v>
      </c>
      <c r="FG68" s="3">
        <f t="shared" si="63"/>
        <v>0</v>
      </c>
      <c r="FH68" s="3">
        <f t="shared" si="63"/>
        <v>0</v>
      </c>
      <c r="FI68" s="3">
        <f t="shared" si="63"/>
        <v>0</v>
      </c>
      <c r="FJ68" s="3">
        <f t="shared" si="63"/>
        <v>0</v>
      </c>
      <c r="FK68" s="3">
        <f t="shared" si="63"/>
        <v>0</v>
      </c>
      <c r="FL68" s="3">
        <f t="shared" si="63"/>
        <v>0</v>
      </c>
      <c r="FM68" s="3">
        <f t="shared" si="63"/>
        <v>0</v>
      </c>
      <c r="FN68" s="3">
        <f t="shared" si="63"/>
        <v>0</v>
      </c>
      <c r="FO68" s="3">
        <f t="shared" si="63"/>
        <v>0</v>
      </c>
      <c r="FP68" s="3">
        <f t="shared" si="63"/>
        <v>0</v>
      </c>
      <c r="FQ68" s="3">
        <f t="shared" si="63"/>
        <v>0</v>
      </c>
      <c r="FR68" s="3">
        <f t="shared" si="63"/>
        <v>0</v>
      </c>
      <c r="FS68" s="3">
        <f t="shared" ref="FS68:GX68" si="64">FS88</f>
        <v>0</v>
      </c>
      <c r="FT68" s="3">
        <f t="shared" si="64"/>
        <v>0</v>
      </c>
      <c r="FU68" s="3">
        <f t="shared" si="64"/>
        <v>0</v>
      </c>
      <c r="FV68" s="3">
        <f t="shared" si="64"/>
        <v>0</v>
      </c>
      <c r="FW68" s="3">
        <f t="shared" si="64"/>
        <v>0</v>
      </c>
      <c r="FX68" s="3">
        <f t="shared" si="64"/>
        <v>0</v>
      </c>
      <c r="FY68" s="3">
        <f t="shared" si="64"/>
        <v>0</v>
      </c>
      <c r="FZ68" s="3">
        <f t="shared" si="64"/>
        <v>0</v>
      </c>
      <c r="GA68" s="3">
        <f t="shared" si="64"/>
        <v>0</v>
      </c>
      <c r="GB68" s="3">
        <f t="shared" si="64"/>
        <v>0</v>
      </c>
      <c r="GC68" s="3">
        <f t="shared" si="64"/>
        <v>0</v>
      </c>
      <c r="GD68" s="3">
        <f t="shared" si="64"/>
        <v>0</v>
      </c>
      <c r="GE68" s="3">
        <f t="shared" si="64"/>
        <v>0</v>
      </c>
      <c r="GF68" s="3">
        <f t="shared" si="64"/>
        <v>0</v>
      </c>
      <c r="GG68" s="3">
        <f t="shared" si="64"/>
        <v>0</v>
      </c>
      <c r="GH68" s="3">
        <f t="shared" si="64"/>
        <v>0</v>
      </c>
      <c r="GI68" s="3">
        <f t="shared" si="64"/>
        <v>0</v>
      </c>
      <c r="GJ68" s="3">
        <f t="shared" si="64"/>
        <v>0</v>
      </c>
      <c r="GK68" s="3">
        <f t="shared" si="64"/>
        <v>0</v>
      </c>
      <c r="GL68" s="3">
        <f t="shared" si="64"/>
        <v>0</v>
      </c>
      <c r="GM68" s="3">
        <f t="shared" si="64"/>
        <v>0</v>
      </c>
      <c r="GN68" s="3">
        <f t="shared" si="64"/>
        <v>0</v>
      </c>
      <c r="GO68" s="3">
        <f t="shared" si="64"/>
        <v>0</v>
      </c>
      <c r="GP68" s="3">
        <f t="shared" si="64"/>
        <v>0</v>
      </c>
      <c r="GQ68" s="3">
        <f t="shared" si="64"/>
        <v>0</v>
      </c>
      <c r="GR68" s="3">
        <f t="shared" si="64"/>
        <v>0</v>
      </c>
      <c r="GS68" s="3">
        <f t="shared" si="64"/>
        <v>0</v>
      </c>
      <c r="GT68" s="3">
        <f t="shared" si="64"/>
        <v>0</v>
      </c>
      <c r="GU68" s="3">
        <f t="shared" si="64"/>
        <v>0</v>
      </c>
      <c r="GV68" s="3">
        <f t="shared" si="64"/>
        <v>0</v>
      </c>
      <c r="GW68" s="3">
        <f t="shared" si="64"/>
        <v>0</v>
      </c>
      <c r="GX68" s="3">
        <f t="shared" si="64"/>
        <v>0</v>
      </c>
    </row>
    <row r="70" spans="1:245" x14ac:dyDescent="0.25">
      <c r="A70">
        <v>17</v>
      </c>
      <c r="B70">
        <v>1</v>
      </c>
      <c r="C70">
        <f>ROW(SmtRes!A12)</f>
        <v>12</v>
      </c>
      <c r="D70">
        <f>ROW(EtalonRes!A12)</f>
        <v>12</v>
      </c>
      <c r="E70" t="s">
        <v>102</v>
      </c>
      <c r="F70" t="s">
        <v>103</v>
      </c>
      <c r="G70" t="s">
        <v>104</v>
      </c>
      <c r="H70" t="s">
        <v>105</v>
      </c>
      <c r="I70">
        <f>ROUND((70.2+113.3+176.8+176.8)/100,9)</f>
        <v>5.3710000000000004</v>
      </c>
      <c r="J70">
        <v>0</v>
      </c>
      <c r="K70">
        <f>ROUND((70.2+113.3+176.8+176.8)/100,9)</f>
        <v>5.3710000000000004</v>
      </c>
      <c r="O70">
        <f t="shared" ref="O70:O86" si="65">ROUND(CP70,2)</f>
        <v>34011</v>
      </c>
      <c r="P70">
        <f t="shared" ref="P70:P86" si="66">ROUND((ROUND((AC70*AW70*I70),2)*BC70),2)</f>
        <v>21.35</v>
      </c>
      <c r="Q70">
        <f t="shared" ref="Q70:Q86" si="67">(ROUND((ROUND(((ET70)*AV70*I70),2)*BB70),2)+ROUND((ROUND(((AE70-(EU70))*AV70*I70),2)*BS70),2))</f>
        <v>23059.61</v>
      </c>
      <c r="R70">
        <f t="shared" ref="R70:R86" si="68">ROUND((ROUND((AE70*AV70*I70),2)*BS70),2)</f>
        <v>13099.56</v>
      </c>
      <c r="S70">
        <f t="shared" ref="S70:S86" si="69">ROUND((ROUND((AF70*AV70*I70),2)*BA70),2)</f>
        <v>10930.04</v>
      </c>
      <c r="T70">
        <f t="shared" ref="T70:T86" si="70">ROUND(CU70*I70,2)</f>
        <v>0</v>
      </c>
      <c r="U70">
        <f t="shared" ref="U70:U86" si="71">CV70*I70</f>
        <v>34.843610560000002</v>
      </c>
      <c r="V70">
        <f t="shared" ref="V70:V86" si="72">CW70*I70</f>
        <v>0</v>
      </c>
      <c r="W70">
        <f t="shared" ref="W70:W86" si="73">ROUND(CX70*I70,2)</f>
        <v>0</v>
      </c>
      <c r="X70">
        <f t="shared" ref="X70:X86" si="74">ROUND(CY70,2)</f>
        <v>9837.0400000000009</v>
      </c>
      <c r="Y70">
        <f t="shared" ref="Y70:Y86" si="75">ROUND(CZ70,2)</f>
        <v>4699.92</v>
      </c>
      <c r="AA70">
        <v>59294086</v>
      </c>
      <c r="AB70">
        <f t="shared" ref="AB70:AB86" si="76">ROUND((AC70+AD70+AF70),6)</f>
        <v>462.43</v>
      </c>
      <c r="AC70">
        <f t="shared" ref="AC70:AC86" si="77">ROUND((ES70),6)</f>
        <v>0.56000000000000005</v>
      </c>
      <c r="AD70">
        <f t="shared" ref="AD70:AD86" si="78">ROUND((((ET70)-(EU70))+AE70),6)</f>
        <v>386.9</v>
      </c>
      <c r="AE70">
        <f t="shared" ref="AE70:AE86" si="79">ROUND((EU70),6)</f>
        <v>89.85</v>
      </c>
      <c r="AF70">
        <f t="shared" ref="AF70:AF86" si="80">ROUND((EV70),6)</f>
        <v>74.97</v>
      </c>
      <c r="AG70">
        <f t="shared" ref="AG70:AG86" si="81">ROUND((AP70),6)</f>
        <v>0</v>
      </c>
      <c r="AH70">
        <f t="shared" ref="AH70:AH86" si="82">(EW70)</f>
        <v>6.08</v>
      </c>
      <c r="AI70">
        <f t="shared" ref="AI70:AI86" si="83">(EX70)</f>
        <v>0</v>
      </c>
      <c r="AJ70">
        <f t="shared" ref="AJ70:AJ86" si="84">(AS70)</f>
        <v>0</v>
      </c>
      <c r="AK70">
        <v>462.43</v>
      </c>
      <c r="AL70">
        <v>0.56000000000000005</v>
      </c>
      <c r="AM70">
        <v>386.9</v>
      </c>
      <c r="AN70">
        <v>89.85</v>
      </c>
      <c r="AO70">
        <v>74.97</v>
      </c>
      <c r="AP70">
        <v>0</v>
      </c>
      <c r="AQ70">
        <v>6.08</v>
      </c>
      <c r="AR70">
        <v>0</v>
      </c>
      <c r="AS70">
        <v>0</v>
      </c>
      <c r="AT70">
        <v>90</v>
      </c>
      <c r="AU70">
        <v>43</v>
      </c>
      <c r="AV70">
        <v>1.0669999999999999</v>
      </c>
      <c r="AW70">
        <v>1.081</v>
      </c>
      <c r="AZ70">
        <v>1</v>
      </c>
      <c r="BA70">
        <v>25.44</v>
      </c>
      <c r="BB70">
        <v>10.4</v>
      </c>
      <c r="BC70">
        <v>6.57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106</v>
      </c>
      <c r="BM70">
        <v>318</v>
      </c>
      <c r="BN70">
        <v>0</v>
      </c>
      <c r="BO70" t="s">
        <v>103</v>
      </c>
      <c r="BP70">
        <v>1</v>
      </c>
      <c r="BQ70">
        <v>40</v>
      </c>
      <c r="BR70">
        <v>0</v>
      </c>
      <c r="BS70">
        <v>25.44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90</v>
      </c>
      <c r="CA70">
        <v>43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ref="CP70:CP86" si="85">(P70+Q70+S70)</f>
        <v>34011</v>
      </c>
      <c r="CQ70">
        <f t="shared" ref="CQ70:CQ86" si="86">ROUND((ROUND((AC70*AW70*1),2)*BC70),2)</f>
        <v>4.01</v>
      </c>
      <c r="CR70">
        <f t="shared" ref="CR70:CR86" si="87">(ROUND((ROUND(((ET70)*AV70*1),2)*BB70),2)+ROUND((ROUND(((AE70-(EU70))*AV70*1),2)*BS70),2))</f>
        <v>4293.33</v>
      </c>
      <c r="CS70">
        <f t="shared" ref="CS70:CS86" si="88">ROUND((ROUND((AE70*AV70*1),2)*BS70),2)</f>
        <v>2438.9299999999998</v>
      </c>
      <c r="CT70">
        <f t="shared" ref="CT70:CT86" si="89">ROUND((ROUND((AF70*AV70*1),2)*BA70),2)</f>
        <v>2034.95</v>
      </c>
      <c r="CU70">
        <f t="shared" ref="CU70:CU86" si="90">AG70</f>
        <v>0</v>
      </c>
      <c r="CV70">
        <f t="shared" ref="CV70:CV86" si="91">(AH70*AV70)</f>
        <v>6.4873599999999998</v>
      </c>
      <c r="CW70">
        <f t="shared" ref="CW70:CW86" si="92">AI70</f>
        <v>0</v>
      </c>
      <c r="CX70">
        <f t="shared" ref="CX70:CX86" si="93">AJ70</f>
        <v>0</v>
      </c>
      <c r="CY70">
        <f t="shared" ref="CY70:CY86" si="94">S70*(BZ70/100)</f>
        <v>9837.0360000000019</v>
      </c>
      <c r="CZ70">
        <f t="shared" ref="CZ70:CZ86" si="95">S70*(CA70/100)</f>
        <v>4699.9171999999999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112</v>
      </c>
      <c r="DO70">
        <v>70</v>
      </c>
      <c r="DP70">
        <v>1.0669999999999999</v>
      </c>
      <c r="DQ70">
        <v>1.081</v>
      </c>
      <c r="DU70">
        <v>1013</v>
      </c>
      <c r="DV70" t="s">
        <v>105</v>
      </c>
      <c r="DW70" t="s">
        <v>105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59520678</v>
      </c>
      <c r="EF70">
        <v>40</v>
      </c>
      <c r="EG70" t="s">
        <v>107</v>
      </c>
      <c r="EH70">
        <v>0</v>
      </c>
      <c r="EI70" t="s">
        <v>3</v>
      </c>
      <c r="EJ70">
        <v>2</v>
      </c>
      <c r="EK70">
        <v>318</v>
      </c>
      <c r="EL70" t="s">
        <v>108</v>
      </c>
      <c r="EM70" t="s">
        <v>109</v>
      </c>
      <c r="EO70" t="s">
        <v>3</v>
      </c>
      <c r="EQ70">
        <v>0</v>
      </c>
      <c r="ER70">
        <v>462.43</v>
      </c>
      <c r="ES70">
        <v>0.56000000000000005</v>
      </c>
      <c r="ET70">
        <v>386.9</v>
      </c>
      <c r="EU70">
        <v>89.85</v>
      </c>
      <c r="EV70">
        <v>74.97</v>
      </c>
      <c r="EW70">
        <v>6.08</v>
      </c>
      <c r="EX70">
        <v>0</v>
      </c>
      <c r="EY70">
        <v>0</v>
      </c>
      <c r="FQ70">
        <v>0</v>
      </c>
      <c r="FR70">
        <v>0</v>
      </c>
      <c r="FS70">
        <v>2</v>
      </c>
      <c r="FX70">
        <v>112</v>
      </c>
      <c r="FY70">
        <v>70</v>
      </c>
      <c r="GA70" t="s">
        <v>3</v>
      </c>
      <c r="GD70">
        <v>0</v>
      </c>
      <c r="GF70">
        <v>392168104</v>
      </c>
      <c r="GG70">
        <v>2</v>
      </c>
      <c r="GH70">
        <v>1</v>
      </c>
      <c r="GI70">
        <v>2</v>
      </c>
      <c r="GJ70">
        <v>0</v>
      </c>
      <c r="GK70">
        <f>ROUND(R70*(R12)/100,2)</f>
        <v>20566.310000000001</v>
      </c>
      <c r="GL70">
        <f t="shared" ref="GL70:GL86" si="96">ROUND(IF(AND(BH70=3,BI70=3,FS70&lt;&gt;0),P70,0),2)</f>
        <v>0</v>
      </c>
      <c r="GM70">
        <f t="shared" ref="GM70:GM86" si="97">ROUND(O70+X70+Y70+GK70,2)+GX70</f>
        <v>69114.27</v>
      </c>
      <c r="GN70">
        <f t="shared" ref="GN70:GN86" si="98">IF(OR(BI70=0,BI70=1),GM70-GX70,0)</f>
        <v>0</v>
      </c>
      <c r="GO70">
        <f t="shared" ref="GO70:GO86" si="99">IF(BI70=2,GM70-GX70,0)</f>
        <v>69114.27</v>
      </c>
      <c r="GP70">
        <f t="shared" ref="GP70:GP86" si="100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86" si="101">ROUND((GT70),6)</f>
        <v>0</v>
      </c>
      <c r="GW70">
        <v>1</v>
      </c>
      <c r="GX70">
        <f t="shared" ref="GX70:GX86" si="102">ROUND(HC70*I70,2)</f>
        <v>0</v>
      </c>
      <c r="HA70">
        <v>0</v>
      </c>
      <c r="HB70">
        <v>0</v>
      </c>
      <c r="HC70">
        <f t="shared" ref="HC70:HC86" si="103"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5">
      <c r="A71">
        <v>17</v>
      </c>
      <c r="B71">
        <v>1</v>
      </c>
      <c r="C71">
        <f>ROW(SmtRes!A13)</f>
        <v>13</v>
      </c>
      <c r="D71">
        <f>ROW(EtalonRes!A13)</f>
        <v>13</v>
      </c>
      <c r="E71" t="s">
        <v>110</v>
      </c>
      <c r="F71" t="s">
        <v>111</v>
      </c>
      <c r="G71" t="s">
        <v>112</v>
      </c>
      <c r="H71" t="s">
        <v>105</v>
      </c>
      <c r="I71">
        <f>ROUND((113.3+176.8*2+176.8*4)/100,9)</f>
        <v>11.741</v>
      </c>
      <c r="J71">
        <v>0</v>
      </c>
      <c r="K71">
        <f>ROUND((113.3+176.8*2+176.8*4)/100,9)</f>
        <v>11.741</v>
      </c>
      <c r="O71">
        <f t="shared" si="65"/>
        <v>23425.17</v>
      </c>
      <c r="P71">
        <f t="shared" si="66"/>
        <v>17.54</v>
      </c>
      <c r="Q71">
        <f t="shared" si="67"/>
        <v>14448.93</v>
      </c>
      <c r="R71">
        <f t="shared" si="68"/>
        <v>8206.69</v>
      </c>
      <c r="S71">
        <f t="shared" si="69"/>
        <v>8958.7000000000007</v>
      </c>
      <c r="T71">
        <f t="shared" si="70"/>
        <v>0</v>
      </c>
      <c r="U71">
        <f t="shared" si="71"/>
        <v>28.563035159999995</v>
      </c>
      <c r="V71">
        <f t="shared" si="72"/>
        <v>0</v>
      </c>
      <c r="W71">
        <f t="shared" si="73"/>
        <v>0</v>
      </c>
      <c r="X71">
        <f t="shared" si="74"/>
        <v>8062.83</v>
      </c>
      <c r="Y71">
        <f t="shared" si="75"/>
        <v>3852.24</v>
      </c>
      <c r="AA71">
        <v>59294086</v>
      </c>
      <c r="AB71">
        <f t="shared" si="76"/>
        <v>139.22</v>
      </c>
      <c r="AC71">
        <f t="shared" si="77"/>
        <v>0.21</v>
      </c>
      <c r="AD71">
        <f t="shared" si="78"/>
        <v>110.9</v>
      </c>
      <c r="AE71">
        <f t="shared" si="79"/>
        <v>25.75</v>
      </c>
      <c r="AF71">
        <f t="shared" si="80"/>
        <v>28.11</v>
      </c>
      <c r="AG71">
        <f t="shared" si="81"/>
        <v>0</v>
      </c>
      <c r="AH71">
        <f t="shared" si="82"/>
        <v>2.2799999999999998</v>
      </c>
      <c r="AI71">
        <f t="shared" si="83"/>
        <v>0</v>
      </c>
      <c r="AJ71">
        <f t="shared" si="84"/>
        <v>0</v>
      </c>
      <c r="AK71">
        <v>139.22</v>
      </c>
      <c r="AL71">
        <v>0.21</v>
      </c>
      <c r="AM71">
        <v>110.9</v>
      </c>
      <c r="AN71">
        <v>25.75</v>
      </c>
      <c r="AO71">
        <v>28.11</v>
      </c>
      <c r="AP71">
        <v>0</v>
      </c>
      <c r="AQ71">
        <v>2.2799999999999998</v>
      </c>
      <c r="AR71">
        <v>0</v>
      </c>
      <c r="AS71">
        <v>0</v>
      </c>
      <c r="AT71">
        <v>90</v>
      </c>
      <c r="AU71">
        <v>43</v>
      </c>
      <c r="AV71">
        <v>1.0669999999999999</v>
      </c>
      <c r="AW71">
        <v>1.081</v>
      </c>
      <c r="AZ71">
        <v>1</v>
      </c>
      <c r="BA71">
        <v>25.44</v>
      </c>
      <c r="BB71">
        <v>10.4</v>
      </c>
      <c r="BC71">
        <v>6.57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113</v>
      </c>
      <c r="BM71">
        <v>318</v>
      </c>
      <c r="BN71">
        <v>0</v>
      </c>
      <c r="BO71" t="s">
        <v>111</v>
      </c>
      <c r="BP71">
        <v>1</v>
      </c>
      <c r="BQ71">
        <v>40</v>
      </c>
      <c r="BR71">
        <v>0</v>
      </c>
      <c r="BS71">
        <v>25.44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90</v>
      </c>
      <c r="CA71">
        <v>43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85"/>
        <v>23425.170000000002</v>
      </c>
      <c r="CQ71">
        <f t="shared" si="86"/>
        <v>1.51</v>
      </c>
      <c r="CR71">
        <f t="shared" si="87"/>
        <v>1230.6300000000001</v>
      </c>
      <c r="CS71">
        <f t="shared" si="88"/>
        <v>699.09</v>
      </c>
      <c r="CT71">
        <f t="shared" si="89"/>
        <v>762.95</v>
      </c>
      <c r="CU71">
        <f t="shared" si="90"/>
        <v>0</v>
      </c>
      <c r="CV71">
        <f t="shared" si="91"/>
        <v>2.4327599999999996</v>
      </c>
      <c r="CW71">
        <f t="shared" si="92"/>
        <v>0</v>
      </c>
      <c r="CX71">
        <f t="shared" si="93"/>
        <v>0</v>
      </c>
      <c r="CY71">
        <f t="shared" si="94"/>
        <v>8062.8300000000008</v>
      </c>
      <c r="CZ71">
        <f t="shared" si="95"/>
        <v>3852.2410000000004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112</v>
      </c>
      <c r="DO71">
        <v>70</v>
      </c>
      <c r="DP71">
        <v>1.0669999999999999</v>
      </c>
      <c r="DQ71">
        <v>1.081</v>
      </c>
      <c r="DU71">
        <v>1013</v>
      </c>
      <c r="DV71" t="s">
        <v>105</v>
      </c>
      <c r="DW71" t="s">
        <v>105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59520678</v>
      </c>
      <c r="EF71">
        <v>40</v>
      </c>
      <c r="EG71" t="s">
        <v>107</v>
      </c>
      <c r="EH71">
        <v>0</v>
      </c>
      <c r="EI71" t="s">
        <v>3</v>
      </c>
      <c r="EJ71">
        <v>2</v>
      </c>
      <c r="EK71">
        <v>318</v>
      </c>
      <c r="EL71" t="s">
        <v>108</v>
      </c>
      <c r="EM71" t="s">
        <v>109</v>
      </c>
      <c r="EO71" t="s">
        <v>3</v>
      </c>
      <c r="EQ71">
        <v>0</v>
      </c>
      <c r="ER71">
        <v>139.22</v>
      </c>
      <c r="ES71">
        <v>0.21</v>
      </c>
      <c r="ET71">
        <v>110.9</v>
      </c>
      <c r="EU71">
        <v>25.75</v>
      </c>
      <c r="EV71">
        <v>28.11</v>
      </c>
      <c r="EW71">
        <v>2.2799999999999998</v>
      </c>
      <c r="EX71">
        <v>0</v>
      </c>
      <c r="EY71">
        <v>0</v>
      </c>
      <c r="FQ71">
        <v>0</v>
      </c>
      <c r="FR71">
        <v>0</v>
      </c>
      <c r="FS71">
        <v>2</v>
      </c>
      <c r="FX71">
        <v>112</v>
      </c>
      <c r="FY71">
        <v>70</v>
      </c>
      <c r="GA71" t="s">
        <v>3</v>
      </c>
      <c r="GD71">
        <v>0</v>
      </c>
      <c r="GF71">
        <v>1323071282</v>
      </c>
      <c r="GG71">
        <v>2</v>
      </c>
      <c r="GH71">
        <v>1</v>
      </c>
      <c r="GI71">
        <v>2</v>
      </c>
      <c r="GJ71">
        <v>0</v>
      </c>
      <c r="GK71">
        <f>ROUND(R71*(R12)/100,2)</f>
        <v>12884.5</v>
      </c>
      <c r="GL71">
        <f t="shared" si="96"/>
        <v>0</v>
      </c>
      <c r="GM71">
        <f t="shared" si="97"/>
        <v>48224.74</v>
      </c>
      <c r="GN71">
        <f t="shared" si="98"/>
        <v>0</v>
      </c>
      <c r="GO71">
        <f t="shared" si="99"/>
        <v>48224.74</v>
      </c>
      <c r="GP71">
        <f t="shared" si="100"/>
        <v>0</v>
      </c>
      <c r="GR71">
        <v>0</v>
      </c>
      <c r="GS71">
        <v>3</v>
      </c>
      <c r="GT71">
        <v>0</v>
      </c>
      <c r="GU71" t="s">
        <v>3</v>
      </c>
      <c r="GV71">
        <f t="shared" si="101"/>
        <v>0</v>
      </c>
      <c r="GW71">
        <v>1</v>
      </c>
      <c r="GX71">
        <f t="shared" si="102"/>
        <v>0</v>
      </c>
      <c r="HA71">
        <v>0</v>
      </c>
      <c r="HB71">
        <v>0</v>
      </c>
      <c r="HC71">
        <f t="shared" si="103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5">
      <c r="A72">
        <v>17</v>
      </c>
      <c r="B72">
        <v>1</v>
      </c>
      <c r="E72" t="s">
        <v>114</v>
      </c>
      <c r="F72" t="s">
        <v>115</v>
      </c>
      <c r="G72" t="s">
        <v>116</v>
      </c>
      <c r="H72" t="s">
        <v>117</v>
      </c>
      <c r="I72">
        <v>5.86</v>
      </c>
      <c r="J72">
        <v>0</v>
      </c>
      <c r="K72">
        <v>5.86</v>
      </c>
      <c r="O72">
        <f t="shared" si="65"/>
        <v>3389.97</v>
      </c>
      <c r="P72">
        <f t="shared" si="66"/>
        <v>3389.97</v>
      </c>
      <c r="Q72">
        <f t="shared" si="67"/>
        <v>0</v>
      </c>
      <c r="R72">
        <f t="shared" si="68"/>
        <v>0</v>
      </c>
      <c r="S72">
        <f t="shared" si="69"/>
        <v>0</v>
      </c>
      <c r="T72">
        <f t="shared" si="70"/>
        <v>0</v>
      </c>
      <c r="U72">
        <f t="shared" si="71"/>
        <v>0</v>
      </c>
      <c r="V72">
        <f t="shared" si="72"/>
        <v>0</v>
      </c>
      <c r="W72">
        <f t="shared" si="73"/>
        <v>0</v>
      </c>
      <c r="X72">
        <f t="shared" si="74"/>
        <v>0</v>
      </c>
      <c r="Y72">
        <f t="shared" si="75"/>
        <v>0</v>
      </c>
      <c r="AA72">
        <v>59294086</v>
      </c>
      <c r="AB72">
        <f t="shared" si="76"/>
        <v>104.99</v>
      </c>
      <c r="AC72">
        <f t="shared" si="77"/>
        <v>104.99</v>
      </c>
      <c r="AD72">
        <f t="shared" si="78"/>
        <v>0</v>
      </c>
      <c r="AE72">
        <f t="shared" si="79"/>
        <v>0</v>
      </c>
      <c r="AF72">
        <f t="shared" si="80"/>
        <v>0</v>
      </c>
      <c r="AG72">
        <f t="shared" si="81"/>
        <v>0</v>
      </c>
      <c r="AH72">
        <f t="shared" si="82"/>
        <v>0</v>
      </c>
      <c r="AI72">
        <f t="shared" si="83"/>
        <v>0</v>
      </c>
      <c r="AJ72">
        <f t="shared" si="84"/>
        <v>0</v>
      </c>
      <c r="AK72">
        <v>104.99</v>
      </c>
      <c r="AL72">
        <v>104.99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5.51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118</v>
      </c>
      <c r="BM72">
        <v>1617</v>
      </c>
      <c r="BN72">
        <v>0</v>
      </c>
      <c r="BO72" t="s">
        <v>115</v>
      </c>
      <c r="BP72">
        <v>1</v>
      </c>
      <c r="BQ72">
        <v>200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85"/>
        <v>3389.97</v>
      </c>
      <c r="CQ72">
        <f t="shared" si="86"/>
        <v>578.49</v>
      </c>
      <c r="CR72">
        <f t="shared" si="87"/>
        <v>0</v>
      </c>
      <c r="CS72">
        <f t="shared" si="88"/>
        <v>0</v>
      </c>
      <c r="CT72">
        <f t="shared" si="89"/>
        <v>0</v>
      </c>
      <c r="CU72">
        <f t="shared" si="90"/>
        <v>0</v>
      </c>
      <c r="CV72">
        <f t="shared" si="91"/>
        <v>0</v>
      </c>
      <c r="CW72">
        <f t="shared" si="92"/>
        <v>0</v>
      </c>
      <c r="CX72">
        <f t="shared" si="93"/>
        <v>0</v>
      </c>
      <c r="CY72">
        <f t="shared" si="94"/>
        <v>0</v>
      </c>
      <c r="CZ72">
        <f t="shared" si="95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117</v>
      </c>
      <c r="DW72" t="s">
        <v>117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59521977</v>
      </c>
      <c r="EF72">
        <v>200</v>
      </c>
      <c r="EG72" t="s">
        <v>119</v>
      </c>
      <c r="EH72">
        <v>0</v>
      </c>
      <c r="EI72" t="s">
        <v>3</v>
      </c>
      <c r="EJ72">
        <v>1</v>
      </c>
      <c r="EK72">
        <v>1617</v>
      </c>
      <c r="EL72" t="s">
        <v>120</v>
      </c>
      <c r="EM72" t="s">
        <v>121</v>
      </c>
      <c r="EO72" t="s">
        <v>3</v>
      </c>
      <c r="EQ72">
        <v>0</v>
      </c>
      <c r="ER72">
        <v>104.99</v>
      </c>
      <c r="ES72">
        <v>104.99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3</v>
      </c>
      <c r="GD72">
        <v>0</v>
      </c>
      <c r="GF72">
        <v>-322534814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 t="shared" si="96"/>
        <v>0</v>
      </c>
      <c r="GM72">
        <f t="shared" si="97"/>
        <v>3389.97</v>
      </c>
      <c r="GN72">
        <f t="shared" si="98"/>
        <v>3389.97</v>
      </c>
      <c r="GO72">
        <f t="shared" si="99"/>
        <v>0</v>
      </c>
      <c r="GP72">
        <f t="shared" si="100"/>
        <v>0</v>
      </c>
      <c r="GR72">
        <v>0</v>
      </c>
      <c r="GS72">
        <v>3</v>
      </c>
      <c r="GT72">
        <v>0</v>
      </c>
      <c r="GU72" t="s">
        <v>3</v>
      </c>
      <c r="GV72">
        <f t="shared" si="101"/>
        <v>0</v>
      </c>
      <c r="GW72">
        <v>1</v>
      </c>
      <c r="GX72">
        <f t="shared" si="102"/>
        <v>0</v>
      </c>
      <c r="HA72">
        <v>0</v>
      </c>
      <c r="HB72">
        <v>0</v>
      </c>
      <c r="HC72">
        <f t="shared" si="103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5">
      <c r="A73">
        <v>17</v>
      </c>
      <c r="B73">
        <v>1</v>
      </c>
      <c r="C73">
        <f>ROW(SmtRes!A15)</f>
        <v>15</v>
      </c>
      <c r="D73">
        <f>ROW(EtalonRes!A15)</f>
        <v>15</v>
      </c>
      <c r="E73" t="s">
        <v>122</v>
      </c>
      <c r="F73" t="s">
        <v>123</v>
      </c>
      <c r="G73" t="s">
        <v>124</v>
      </c>
      <c r="H73" t="s">
        <v>105</v>
      </c>
      <c r="I73">
        <f>ROUND(70/100,9)</f>
        <v>0.7</v>
      </c>
      <c r="J73">
        <v>0</v>
      </c>
      <c r="K73">
        <f>ROUND(70/100,9)</f>
        <v>0.7</v>
      </c>
      <c r="O73">
        <f t="shared" si="65"/>
        <v>779.76</v>
      </c>
      <c r="P73">
        <f t="shared" si="66"/>
        <v>0</v>
      </c>
      <c r="Q73">
        <f t="shared" si="67"/>
        <v>40.729999999999997</v>
      </c>
      <c r="R73">
        <f t="shared" si="68"/>
        <v>23.4</v>
      </c>
      <c r="S73">
        <f t="shared" si="69"/>
        <v>739.03</v>
      </c>
      <c r="T73">
        <f t="shared" si="70"/>
        <v>0</v>
      </c>
      <c r="U73">
        <f t="shared" si="71"/>
        <v>2.7485919999999999</v>
      </c>
      <c r="V73">
        <f t="shared" si="72"/>
        <v>0</v>
      </c>
      <c r="W73">
        <f t="shared" si="73"/>
        <v>0</v>
      </c>
      <c r="X73">
        <f t="shared" si="74"/>
        <v>665.13</v>
      </c>
      <c r="Y73">
        <f t="shared" si="75"/>
        <v>317.77999999999997</v>
      </c>
      <c r="AA73">
        <v>59294086</v>
      </c>
      <c r="AB73">
        <f t="shared" si="76"/>
        <v>44.1</v>
      </c>
      <c r="AC73">
        <f t="shared" si="77"/>
        <v>0</v>
      </c>
      <c r="AD73">
        <f t="shared" si="78"/>
        <v>5.21</v>
      </c>
      <c r="AE73">
        <f t="shared" si="79"/>
        <v>1.23</v>
      </c>
      <c r="AF73">
        <f t="shared" si="80"/>
        <v>38.89</v>
      </c>
      <c r="AG73">
        <f t="shared" si="81"/>
        <v>0</v>
      </c>
      <c r="AH73">
        <f t="shared" si="82"/>
        <v>3.68</v>
      </c>
      <c r="AI73">
        <f t="shared" si="83"/>
        <v>0</v>
      </c>
      <c r="AJ73">
        <f t="shared" si="84"/>
        <v>0</v>
      </c>
      <c r="AK73">
        <v>44.1</v>
      </c>
      <c r="AL73">
        <v>0</v>
      </c>
      <c r="AM73">
        <v>5.21</v>
      </c>
      <c r="AN73">
        <v>1.23</v>
      </c>
      <c r="AO73">
        <v>38.89</v>
      </c>
      <c r="AP73">
        <v>0</v>
      </c>
      <c r="AQ73">
        <v>3.68</v>
      </c>
      <c r="AR73">
        <v>0</v>
      </c>
      <c r="AS73">
        <v>0</v>
      </c>
      <c r="AT73">
        <v>90</v>
      </c>
      <c r="AU73">
        <v>43</v>
      </c>
      <c r="AV73">
        <v>1.0669999999999999</v>
      </c>
      <c r="AW73">
        <v>1.081</v>
      </c>
      <c r="AZ73">
        <v>1</v>
      </c>
      <c r="BA73">
        <v>25.44</v>
      </c>
      <c r="BB73">
        <v>10.47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125</v>
      </c>
      <c r="BM73">
        <v>1517</v>
      </c>
      <c r="BN73">
        <v>0</v>
      </c>
      <c r="BO73" t="s">
        <v>123</v>
      </c>
      <c r="BP73">
        <v>1</v>
      </c>
      <c r="BQ73">
        <v>40</v>
      </c>
      <c r="BR73">
        <v>0</v>
      </c>
      <c r="BS73">
        <v>25.44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90</v>
      </c>
      <c r="CA73">
        <v>43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5"/>
        <v>779.76</v>
      </c>
      <c r="CQ73">
        <f t="shared" si="86"/>
        <v>0</v>
      </c>
      <c r="CR73">
        <f t="shared" si="87"/>
        <v>58.21</v>
      </c>
      <c r="CS73">
        <f t="shared" si="88"/>
        <v>33.33</v>
      </c>
      <c r="CT73">
        <f t="shared" si="89"/>
        <v>1055.76</v>
      </c>
      <c r="CU73">
        <f t="shared" si="90"/>
        <v>0</v>
      </c>
      <c r="CV73">
        <f t="shared" si="91"/>
        <v>3.9265599999999998</v>
      </c>
      <c r="CW73">
        <f t="shared" si="92"/>
        <v>0</v>
      </c>
      <c r="CX73">
        <f t="shared" si="93"/>
        <v>0</v>
      </c>
      <c r="CY73">
        <f t="shared" si="94"/>
        <v>665.12699999999995</v>
      </c>
      <c r="CZ73">
        <f t="shared" si="95"/>
        <v>317.78289999999998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112</v>
      </c>
      <c r="DO73">
        <v>70</v>
      </c>
      <c r="DP73">
        <v>1.0669999999999999</v>
      </c>
      <c r="DQ73">
        <v>1.081</v>
      </c>
      <c r="DU73">
        <v>1013</v>
      </c>
      <c r="DV73" t="s">
        <v>105</v>
      </c>
      <c r="DW73" t="s">
        <v>105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59521877</v>
      </c>
      <c r="EF73">
        <v>40</v>
      </c>
      <c r="EG73" t="s">
        <v>107</v>
      </c>
      <c r="EH73">
        <v>0</v>
      </c>
      <c r="EI73" t="s">
        <v>3</v>
      </c>
      <c r="EJ73">
        <v>2</v>
      </c>
      <c r="EK73">
        <v>1517</v>
      </c>
      <c r="EL73" t="s">
        <v>126</v>
      </c>
      <c r="EM73" t="s">
        <v>127</v>
      </c>
      <c r="EO73" t="s">
        <v>3</v>
      </c>
      <c r="EQ73">
        <v>0</v>
      </c>
      <c r="ER73">
        <v>44.1</v>
      </c>
      <c r="ES73">
        <v>0</v>
      </c>
      <c r="ET73">
        <v>5.21</v>
      </c>
      <c r="EU73">
        <v>1.23</v>
      </c>
      <c r="EV73">
        <v>38.89</v>
      </c>
      <c r="EW73">
        <v>3.68</v>
      </c>
      <c r="EX73">
        <v>0</v>
      </c>
      <c r="EY73">
        <v>0</v>
      </c>
      <c r="FQ73">
        <v>0</v>
      </c>
      <c r="FR73">
        <v>0</v>
      </c>
      <c r="FS73">
        <v>2</v>
      </c>
      <c r="FX73">
        <v>112</v>
      </c>
      <c r="FY73">
        <v>70</v>
      </c>
      <c r="GA73" t="s">
        <v>3</v>
      </c>
      <c r="GD73">
        <v>0</v>
      </c>
      <c r="GF73">
        <v>-183431334</v>
      </c>
      <c r="GG73">
        <v>2</v>
      </c>
      <c r="GH73">
        <v>1</v>
      </c>
      <c r="GI73">
        <v>2</v>
      </c>
      <c r="GJ73">
        <v>0</v>
      </c>
      <c r="GK73">
        <f>ROUND(R73*(R12)/100,2)</f>
        <v>36.74</v>
      </c>
      <c r="GL73">
        <f t="shared" si="96"/>
        <v>0</v>
      </c>
      <c r="GM73">
        <f t="shared" si="97"/>
        <v>1799.41</v>
      </c>
      <c r="GN73">
        <f t="shared" si="98"/>
        <v>0</v>
      </c>
      <c r="GO73">
        <f t="shared" si="99"/>
        <v>1799.41</v>
      </c>
      <c r="GP73">
        <f t="shared" si="100"/>
        <v>0</v>
      </c>
      <c r="GR73">
        <v>0</v>
      </c>
      <c r="GS73">
        <v>3</v>
      </c>
      <c r="GT73">
        <v>0</v>
      </c>
      <c r="GU73" t="s">
        <v>3</v>
      </c>
      <c r="GV73">
        <f t="shared" si="101"/>
        <v>0</v>
      </c>
      <c r="GW73">
        <v>1</v>
      </c>
      <c r="GX73">
        <f t="shared" si="102"/>
        <v>0</v>
      </c>
      <c r="HA73">
        <v>0</v>
      </c>
      <c r="HB73">
        <v>0</v>
      </c>
      <c r="HC73">
        <f t="shared" si="103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5">
      <c r="A74">
        <v>18</v>
      </c>
      <c r="B74">
        <v>1</v>
      </c>
      <c r="C74">
        <v>15</v>
      </c>
      <c r="E74" t="s">
        <v>128</v>
      </c>
      <c r="F74" t="s">
        <v>129</v>
      </c>
      <c r="G74" t="s">
        <v>130</v>
      </c>
      <c r="H74" t="s">
        <v>131</v>
      </c>
      <c r="I74">
        <f>I73*J74</f>
        <v>144.19999999999999</v>
      </c>
      <c r="J74">
        <v>206</v>
      </c>
      <c r="K74">
        <v>206</v>
      </c>
      <c r="O74">
        <f t="shared" si="65"/>
        <v>5151.18</v>
      </c>
      <c r="P74">
        <f t="shared" si="66"/>
        <v>5151.18</v>
      </c>
      <c r="Q74">
        <f t="shared" si="67"/>
        <v>0</v>
      </c>
      <c r="R74">
        <f t="shared" si="68"/>
        <v>0</v>
      </c>
      <c r="S74">
        <f t="shared" si="69"/>
        <v>0</v>
      </c>
      <c r="T74">
        <f t="shared" si="70"/>
        <v>0</v>
      </c>
      <c r="U74">
        <f t="shared" si="71"/>
        <v>0</v>
      </c>
      <c r="V74">
        <f t="shared" si="72"/>
        <v>0</v>
      </c>
      <c r="W74">
        <f t="shared" si="73"/>
        <v>0</v>
      </c>
      <c r="X74">
        <f t="shared" si="74"/>
        <v>0</v>
      </c>
      <c r="Y74">
        <f t="shared" si="75"/>
        <v>0</v>
      </c>
      <c r="AA74">
        <v>59294086</v>
      </c>
      <c r="AB74">
        <f t="shared" si="76"/>
        <v>5.88</v>
      </c>
      <c r="AC74">
        <f t="shared" si="77"/>
        <v>5.88</v>
      </c>
      <c r="AD74">
        <f t="shared" si="78"/>
        <v>0</v>
      </c>
      <c r="AE74">
        <f t="shared" si="79"/>
        <v>0</v>
      </c>
      <c r="AF74">
        <f t="shared" si="80"/>
        <v>0</v>
      </c>
      <c r="AG74">
        <f t="shared" si="81"/>
        <v>0</v>
      </c>
      <c r="AH74">
        <f t="shared" si="82"/>
        <v>0</v>
      </c>
      <c r="AI74">
        <f t="shared" si="83"/>
        <v>0</v>
      </c>
      <c r="AJ74">
        <f t="shared" si="84"/>
        <v>0</v>
      </c>
      <c r="AK74">
        <v>5.88</v>
      </c>
      <c r="AL74">
        <v>5.88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1.081</v>
      </c>
      <c r="AZ74">
        <v>1</v>
      </c>
      <c r="BA74">
        <v>1</v>
      </c>
      <c r="BB74">
        <v>1</v>
      </c>
      <c r="BC74">
        <v>5.62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2</v>
      </c>
      <c r="BJ74" t="s">
        <v>132</v>
      </c>
      <c r="BM74">
        <v>1517</v>
      </c>
      <c r="BN74">
        <v>0</v>
      </c>
      <c r="BO74" t="s">
        <v>129</v>
      </c>
      <c r="BP74">
        <v>1</v>
      </c>
      <c r="BQ74">
        <v>40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5"/>
        <v>5151.18</v>
      </c>
      <c r="CQ74">
        <f t="shared" si="86"/>
        <v>35.74</v>
      </c>
      <c r="CR74">
        <f t="shared" si="87"/>
        <v>0</v>
      </c>
      <c r="CS74">
        <f t="shared" si="88"/>
        <v>0</v>
      </c>
      <c r="CT74">
        <f t="shared" si="89"/>
        <v>0</v>
      </c>
      <c r="CU74">
        <f t="shared" si="90"/>
        <v>0</v>
      </c>
      <c r="CV74">
        <f t="shared" si="91"/>
        <v>0</v>
      </c>
      <c r="CW74">
        <f t="shared" si="92"/>
        <v>0</v>
      </c>
      <c r="CX74">
        <f t="shared" si="93"/>
        <v>0</v>
      </c>
      <c r="CY74">
        <f t="shared" si="94"/>
        <v>0</v>
      </c>
      <c r="CZ74">
        <f t="shared" si="95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1.0669999999999999</v>
      </c>
      <c r="DQ74">
        <v>1.081</v>
      </c>
      <c r="DU74">
        <v>1010</v>
      </c>
      <c r="DV74" t="s">
        <v>131</v>
      </c>
      <c r="DW74" t="s">
        <v>131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59521877</v>
      </c>
      <c r="EF74">
        <v>40</v>
      </c>
      <c r="EG74" t="s">
        <v>107</v>
      </c>
      <c r="EH74">
        <v>0</v>
      </c>
      <c r="EI74" t="s">
        <v>3</v>
      </c>
      <c r="EJ74">
        <v>2</v>
      </c>
      <c r="EK74">
        <v>1517</v>
      </c>
      <c r="EL74" t="s">
        <v>126</v>
      </c>
      <c r="EM74" t="s">
        <v>127</v>
      </c>
      <c r="EO74" t="s">
        <v>3</v>
      </c>
      <c r="EQ74">
        <v>0</v>
      </c>
      <c r="ER74">
        <v>5.88</v>
      </c>
      <c r="ES74">
        <v>5.88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112</v>
      </c>
      <c r="FY74">
        <v>70</v>
      </c>
      <c r="GA74" t="s">
        <v>3</v>
      </c>
      <c r="GD74">
        <v>0</v>
      </c>
      <c r="GF74">
        <v>1493366033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96"/>
        <v>0</v>
      </c>
      <c r="GM74">
        <f t="shared" si="97"/>
        <v>5151.18</v>
      </c>
      <c r="GN74">
        <f t="shared" si="98"/>
        <v>0</v>
      </c>
      <c r="GO74">
        <f t="shared" si="99"/>
        <v>5151.18</v>
      </c>
      <c r="GP74">
        <f t="shared" si="100"/>
        <v>0</v>
      </c>
      <c r="GR74">
        <v>0</v>
      </c>
      <c r="GS74">
        <v>3</v>
      </c>
      <c r="GT74">
        <v>0</v>
      </c>
      <c r="GU74" t="s">
        <v>3</v>
      </c>
      <c r="GV74">
        <f t="shared" si="101"/>
        <v>0</v>
      </c>
      <c r="GW74">
        <v>1</v>
      </c>
      <c r="GX74">
        <f t="shared" si="102"/>
        <v>0</v>
      </c>
      <c r="HA74">
        <v>0</v>
      </c>
      <c r="HB74">
        <v>0</v>
      </c>
      <c r="HC74">
        <f t="shared" si="103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C75">
        <f>ROW(SmtRes!A17)</f>
        <v>17</v>
      </c>
      <c r="D75">
        <f>ROW(EtalonRes!A17)</f>
        <v>17</v>
      </c>
      <c r="E75" t="s">
        <v>133</v>
      </c>
      <c r="F75" t="s">
        <v>134</v>
      </c>
      <c r="G75" t="s">
        <v>135</v>
      </c>
      <c r="H75" t="s">
        <v>105</v>
      </c>
      <c r="I75">
        <f>ROUND(119/100,9)</f>
        <v>1.19</v>
      </c>
      <c r="J75">
        <v>0</v>
      </c>
      <c r="K75">
        <f>ROUND(119/100,9)</f>
        <v>1.19</v>
      </c>
      <c r="O75">
        <f t="shared" si="65"/>
        <v>1523.61</v>
      </c>
      <c r="P75">
        <f t="shared" si="66"/>
        <v>0</v>
      </c>
      <c r="Q75">
        <f t="shared" si="67"/>
        <v>108.89</v>
      </c>
      <c r="R75">
        <f t="shared" si="68"/>
        <v>62.33</v>
      </c>
      <c r="S75">
        <f t="shared" si="69"/>
        <v>1414.72</v>
      </c>
      <c r="T75">
        <f t="shared" si="70"/>
        <v>0</v>
      </c>
      <c r="U75">
        <f t="shared" si="71"/>
        <v>5.2820767999999996</v>
      </c>
      <c r="V75">
        <f t="shared" si="72"/>
        <v>0</v>
      </c>
      <c r="W75">
        <f t="shared" si="73"/>
        <v>0</v>
      </c>
      <c r="X75">
        <f t="shared" si="74"/>
        <v>1273.25</v>
      </c>
      <c r="Y75">
        <f t="shared" si="75"/>
        <v>608.33000000000004</v>
      </c>
      <c r="AA75">
        <v>59294086</v>
      </c>
      <c r="AB75">
        <f t="shared" si="76"/>
        <v>51.99</v>
      </c>
      <c r="AC75">
        <f t="shared" si="77"/>
        <v>0</v>
      </c>
      <c r="AD75">
        <f t="shared" si="78"/>
        <v>8.19</v>
      </c>
      <c r="AE75">
        <f t="shared" si="79"/>
        <v>1.93</v>
      </c>
      <c r="AF75">
        <f t="shared" si="80"/>
        <v>43.8</v>
      </c>
      <c r="AG75">
        <f t="shared" si="81"/>
        <v>0</v>
      </c>
      <c r="AH75">
        <f t="shared" si="82"/>
        <v>4.16</v>
      </c>
      <c r="AI75">
        <f t="shared" si="83"/>
        <v>0</v>
      </c>
      <c r="AJ75">
        <f t="shared" si="84"/>
        <v>0</v>
      </c>
      <c r="AK75">
        <v>51.99</v>
      </c>
      <c r="AL75">
        <v>0</v>
      </c>
      <c r="AM75">
        <v>8.19</v>
      </c>
      <c r="AN75">
        <v>1.93</v>
      </c>
      <c r="AO75">
        <v>43.8</v>
      </c>
      <c r="AP75">
        <v>0</v>
      </c>
      <c r="AQ75">
        <v>4.16</v>
      </c>
      <c r="AR75">
        <v>0</v>
      </c>
      <c r="AS75">
        <v>0</v>
      </c>
      <c r="AT75">
        <v>90</v>
      </c>
      <c r="AU75">
        <v>43</v>
      </c>
      <c r="AV75">
        <v>1.0669999999999999</v>
      </c>
      <c r="AW75">
        <v>1.081</v>
      </c>
      <c r="AZ75">
        <v>1</v>
      </c>
      <c r="BA75">
        <v>25.44</v>
      </c>
      <c r="BB75">
        <v>10.47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136</v>
      </c>
      <c r="BM75">
        <v>1517</v>
      </c>
      <c r="BN75">
        <v>0</v>
      </c>
      <c r="BO75" t="s">
        <v>134</v>
      </c>
      <c r="BP75">
        <v>1</v>
      </c>
      <c r="BQ75">
        <v>40</v>
      </c>
      <c r="BR75">
        <v>0</v>
      </c>
      <c r="BS75">
        <v>25.44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90</v>
      </c>
      <c r="CA75">
        <v>43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5"/>
        <v>1523.6100000000001</v>
      </c>
      <c r="CQ75">
        <f t="shared" si="86"/>
        <v>0</v>
      </c>
      <c r="CR75">
        <f t="shared" si="87"/>
        <v>91.51</v>
      </c>
      <c r="CS75">
        <f t="shared" si="88"/>
        <v>52.41</v>
      </c>
      <c r="CT75">
        <f t="shared" si="89"/>
        <v>1188.81</v>
      </c>
      <c r="CU75">
        <f t="shared" si="90"/>
        <v>0</v>
      </c>
      <c r="CV75">
        <f t="shared" si="91"/>
        <v>4.43872</v>
      </c>
      <c r="CW75">
        <f t="shared" si="92"/>
        <v>0</v>
      </c>
      <c r="CX75">
        <f t="shared" si="93"/>
        <v>0</v>
      </c>
      <c r="CY75">
        <f t="shared" si="94"/>
        <v>1273.248</v>
      </c>
      <c r="CZ75">
        <f t="shared" si="95"/>
        <v>608.32960000000003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1.0669999999999999</v>
      </c>
      <c r="DQ75">
        <v>1.081</v>
      </c>
      <c r="DU75">
        <v>1013</v>
      </c>
      <c r="DV75" t="s">
        <v>105</v>
      </c>
      <c r="DW75" t="s">
        <v>105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59521877</v>
      </c>
      <c r="EF75">
        <v>40</v>
      </c>
      <c r="EG75" t="s">
        <v>107</v>
      </c>
      <c r="EH75">
        <v>0</v>
      </c>
      <c r="EI75" t="s">
        <v>3</v>
      </c>
      <c r="EJ75">
        <v>2</v>
      </c>
      <c r="EK75">
        <v>1517</v>
      </c>
      <c r="EL75" t="s">
        <v>126</v>
      </c>
      <c r="EM75" t="s">
        <v>127</v>
      </c>
      <c r="EO75" t="s">
        <v>3</v>
      </c>
      <c r="EQ75">
        <v>0</v>
      </c>
      <c r="ER75">
        <v>51.99</v>
      </c>
      <c r="ES75">
        <v>0</v>
      </c>
      <c r="ET75">
        <v>8.19</v>
      </c>
      <c r="EU75">
        <v>1.93</v>
      </c>
      <c r="EV75">
        <v>43.8</v>
      </c>
      <c r="EW75">
        <v>4.16</v>
      </c>
      <c r="EX75">
        <v>0</v>
      </c>
      <c r="EY75">
        <v>0</v>
      </c>
      <c r="FQ75">
        <v>0</v>
      </c>
      <c r="FR75">
        <v>0</v>
      </c>
      <c r="FS75">
        <v>2</v>
      </c>
      <c r="FX75">
        <v>112</v>
      </c>
      <c r="FY75">
        <v>70</v>
      </c>
      <c r="GA75" t="s">
        <v>3</v>
      </c>
      <c r="GD75">
        <v>0</v>
      </c>
      <c r="GF75">
        <v>-1374200447</v>
      </c>
      <c r="GG75">
        <v>2</v>
      </c>
      <c r="GH75">
        <v>1</v>
      </c>
      <c r="GI75">
        <v>2</v>
      </c>
      <c r="GJ75">
        <v>0</v>
      </c>
      <c r="GK75">
        <f>ROUND(R75*(R12)/100,2)</f>
        <v>97.86</v>
      </c>
      <c r="GL75">
        <f t="shared" si="96"/>
        <v>0</v>
      </c>
      <c r="GM75">
        <f t="shared" si="97"/>
        <v>3503.05</v>
      </c>
      <c r="GN75">
        <f t="shared" si="98"/>
        <v>0</v>
      </c>
      <c r="GO75">
        <f t="shared" si="99"/>
        <v>3503.05</v>
      </c>
      <c r="GP75">
        <f t="shared" si="100"/>
        <v>0</v>
      </c>
      <c r="GR75">
        <v>0</v>
      </c>
      <c r="GS75">
        <v>3</v>
      </c>
      <c r="GT75">
        <v>0</v>
      </c>
      <c r="GU75" t="s">
        <v>3</v>
      </c>
      <c r="GV75">
        <f t="shared" si="101"/>
        <v>0</v>
      </c>
      <c r="GW75">
        <v>1</v>
      </c>
      <c r="GX75">
        <f t="shared" si="102"/>
        <v>0</v>
      </c>
      <c r="HA75">
        <v>0</v>
      </c>
      <c r="HB75">
        <v>0</v>
      </c>
      <c r="HC75">
        <f t="shared" si="103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5">
      <c r="A76">
        <v>18</v>
      </c>
      <c r="B76">
        <v>1</v>
      </c>
      <c r="C76">
        <v>17</v>
      </c>
      <c r="E76" t="s">
        <v>137</v>
      </c>
      <c r="F76" t="s">
        <v>138</v>
      </c>
      <c r="G76" t="s">
        <v>139</v>
      </c>
      <c r="H76" t="s">
        <v>131</v>
      </c>
      <c r="I76">
        <f>I75*J76</f>
        <v>245.14</v>
      </c>
      <c r="J76">
        <v>206</v>
      </c>
      <c r="K76">
        <v>206</v>
      </c>
      <c r="O76">
        <f t="shared" si="65"/>
        <v>13369.18</v>
      </c>
      <c r="P76">
        <f t="shared" si="66"/>
        <v>13369.18</v>
      </c>
      <c r="Q76">
        <f t="shared" si="67"/>
        <v>0</v>
      </c>
      <c r="R76">
        <f t="shared" si="68"/>
        <v>0</v>
      </c>
      <c r="S76">
        <f t="shared" si="69"/>
        <v>0</v>
      </c>
      <c r="T76">
        <f t="shared" si="70"/>
        <v>0</v>
      </c>
      <c r="U76">
        <f t="shared" si="71"/>
        <v>0</v>
      </c>
      <c r="V76">
        <f t="shared" si="72"/>
        <v>0</v>
      </c>
      <c r="W76">
        <f t="shared" si="73"/>
        <v>0</v>
      </c>
      <c r="X76">
        <f t="shared" si="74"/>
        <v>0</v>
      </c>
      <c r="Y76">
        <f t="shared" si="75"/>
        <v>0</v>
      </c>
      <c r="AA76">
        <v>59294086</v>
      </c>
      <c r="AB76">
        <f t="shared" si="76"/>
        <v>8.82</v>
      </c>
      <c r="AC76">
        <f t="shared" si="77"/>
        <v>8.82</v>
      </c>
      <c r="AD76">
        <f t="shared" si="78"/>
        <v>0</v>
      </c>
      <c r="AE76">
        <f t="shared" si="79"/>
        <v>0</v>
      </c>
      <c r="AF76">
        <f t="shared" si="80"/>
        <v>0</v>
      </c>
      <c r="AG76">
        <f t="shared" si="81"/>
        <v>0</v>
      </c>
      <c r="AH76">
        <f t="shared" si="82"/>
        <v>0</v>
      </c>
      <c r="AI76">
        <f t="shared" si="83"/>
        <v>0</v>
      </c>
      <c r="AJ76">
        <f t="shared" si="84"/>
        <v>0</v>
      </c>
      <c r="AK76">
        <v>8.82</v>
      </c>
      <c r="AL76">
        <v>8.82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1.081</v>
      </c>
      <c r="AZ76">
        <v>1</v>
      </c>
      <c r="BA76">
        <v>1</v>
      </c>
      <c r="BB76">
        <v>1</v>
      </c>
      <c r="BC76">
        <v>5.72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2</v>
      </c>
      <c r="BJ76" t="s">
        <v>140</v>
      </c>
      <c r="BM76">
        <v>1517</v>
      </c>
      <c r="BN76">
        <v>0</v>
      </c>
      <c r="BO76" t="s">
        <v>138</v>
      </c>
      <c r="BP76">
        <v>1</v>
      </c>
      <c r="BQ76">
        <v>40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5"/>
        <v>13369.18</v>
      </c>
      <c r="CQ76">
        <f t="shared" si="86"/>
        <v>54.51</v>
      </c>
      <c r="CR76">
        <f t="shared" si="87"/>
        <v>0</v>
      </c>
      <c r="CS76">
        <f t="shared" si="88"/>
        <v>0</v>
      </c>
      <c r="CT76">
        <f t="shared" si="89"/>
        <v>0</v>
      </c>
      <c r="CU76">
        <f t="shared" si="90"/>
        <v>0</v>
      </c>
      <c r="CV76">
        <f t="shared" si="91"/>
        <v>0</v>
      </c>
      <c r="CW76">
        <f t="shared" si="92"/>
        <v>0</v>
      </c>
      <c r="CX76">
        <f t="shared" si="93"/>
        <v>0</v>
      </c>
      <c r="CY76">
        <f t="shared" si="94"/>
        <v>0</v>
      </c>
      <c r="CZ76">
        <f t="shared" si="95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1.0669999999999999</v>
      </c>
      <c r="DQ76">
        <v>1.081</v>
      </c>
      <c r="DU76">
        <v>1010</v>
      </c>
      <c r="DV76" t="s">
        <v>131</v>
      </c>
      <c r="DW76" t="s">
        <v>131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59521877</v>
      </c>
      <c r="EF76">
        <v>40</v>
      </c>
      <c r="EG76" t="s">
        <v>107</v>
      </c>
      <c r="EH76">
        <v>0</v>
      </c>
      <c r="EI76" t="s">
        <v>3</v>
      </c>
      <c r="EJ76">
        <v>2</v>
      </c>
      <c r="EK76">
        <v>1517</v>
      </c>
      <c r="EL76" t="s">
        <v>126</v>
      </c>
      <c r="EM76" t="s">
        <v>127</v>
      </c>
      <c r="EO76" t="s">
        <v>3</v>
      </c>
      <c r="EQ76">
        <v>0</v>
      </c>
      <c r="ER76">
        <v>8.82</v>
      </c>
      <c r="ES76">
        <v>8.82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112</v>
      </c>
      <c r="FY76">
        <v>70</v>
      </c>
      <c r="GA76" t="s">
        <v>3</v>
      </c>
      <c r="GD76">
        <v>0</v>
      </c>
      <c r="GF76">
        <v>1498896935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 t="shared" si="96"/>
        <v>0</v>
      </c>
      <c r="GM76">
        <f t="shared" si="97"/>
        <v>13369.18</v>
      </c>
      <c r="GN76">
        <f t="shared" si="98"/>
        <v>0</v>
      </c>
      <c r="GO76">
        <f t="shared" si="99"/>
        <v>13369.18</v>
      </c>
      <c r="GP76">
        <f t="shared" si="100"/>
        <v>0</v>
      </c>
      <c r="GR76">
        <v>0</v>
      </c>
      <c r="GS76">
        <v>3</v>
      </c>
      <c r="GT76">
        <v>0</v>
      </c>
      <c r="GU76" t="s">
        <v>3</v>
      </c>
      <c r="GV76">
        <f t="shared" si="101"/>
        <v>0</v>
      </c>
      <c r="GW76">
        <v>1</v>
      </c>
      <c r="GX76">
        <f t="shared" si="102"/>
        <v>0</v>
      </c>
      <c r="HA76">
        <v>0</v>
      </c>
      <c r="HB76">
        <v>0</v>
      </c>
      <c r="HC76">
        <f t="shared" si="103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C77">
        <f>ROW(SmtRes!A19)</f>
        <v>19</v>
      </c>
      <c r="D77">
        <f>ROW(EtalonRes!A19)</f>
        <v>19</v>
      </c>
      <c r="E77" t="s">
        <v>141</v>
      </c>
      <c r="F77" t="s">
        <v>142</v>
      </c>
      <c r="G77" t="s">
        <v>143</v>
      </c>
      <c r="H77" t="s">
        <v>105</v>
      </c>
      <c r="I77">
        <f>ROUND(182.6/100,9)</f>
        <v>1.8260000000000001</v>
      </c>
      <c r="J77">
        <v>0</v>
      </c>
      <c r="K77">
        <f>ROUND(182.6/100,9)</f>
        <v>1.8260000000000001</v>
      </c>
      <c r="O77">
        <f t="shared" si="65"/>
        <v>2636.92</v>
      </c>
      <c r="P77">
        <f t="shared" si="66"/>
        <v>0</v>
      </c>
      <c r="Q77">
        <f t="shared" si="67"/>
        <v>212.74</v>
      </c>
      <c r="R77">
        <f t="shared" si="68"/>
        <v>121.86</v>
      </c>
      <c r="S77">
        <f t="shared" si="69"/>
        <v>2424.1799999999998</v>
      </c>
      <c r="T77">
        <f t="shared" si="70"/>
        <v>0</v>
      </c>
      <c r="U77">
        <f t="shared" si="71"/>
        <v>9.0792737199999998</v>
      </c>
      <c r="V77">
        <f t="shared" si="72"/>
        <v>0</v>
      </c>
      <c r="W77">
        <f t="shared" si="73"/>
        <v>0</v>
      </c>
      <c r="X77">
        <f t="shared" si="74"/>
        <v>2181.7600000000002</v>
      </c>
      <c r="Y77">
        <f t="shared" si="75"/>
        <v>1042.4000000000001</v>
      </c>
      <c r="AA77">
        <v>59294086</v>
      </c>
      <c r="AB77">
        <f t="shared" si="76"/>
        <v>59.33</v>
      </c>
      <c r="AC77">
        <f t="shared" si="77"/>
        <v>0</v>
      </c>
      <c r="AD77">
        <f t="shared" si="78"/>
        <v>10.42</v>
      </c>
      <c r="AE77">
        <f t="shared" si="79"/>
        <v>2.46</v>
      </c>
      <c r="AF77">
        <f t="shared" si="80"/>
        <v>48.91</v>
      </c>
      <c r="AG77">
        <f t="shared" si="81"/>
        <v>0</v>
      </c>
      <c r="AH77">
        <f t="shared" si="82"/>
        <v>4.66</v>
      </c>
      <c r="AI77">
        <f t="shared" si="83"/>
        <v>0</v>
      </c>
      <c r="AJ77">
        <f t="shared" si="84"/>
        <v>0</v>
      </c>
      <c r="AK77">
        <v>59.33</v>
      </c>
      <c r="AL77">
        <v>0</v>
      </c>
      <c r="AM77">
        <v>10.42</v>
      </c>
      <c r="AN77">
        <v>2.46</v>
      </c>
      <c r="AO77">
        <v>48.91</v>
      </c>
      <c r="AP77">
        <v>0</v>
      </c>
      <c r="AQ77">
        <v>4.66</v>
      </c>
      <c r="AR77">
        <v>0</v>
      </c>
      <c r="AS77">
        <v>0</v>
      </c>
      <c r="AT77">
        <v>90</v>
      </c>
      <c r="AU77">
        <v>43</v>
      </c>
      <c r="AV77">
        <v>1.0669999999999999</v>
      </c>
      <c r="AW77">
        <v>1.081</v>
      </c>
      <c r="AZ77">
        <v>1</v>
      </c>
      <c r="BA77">
        <v>25.44</v>
      </c>
      <c r="BB77">
        <v>10.48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144</v>
      </c>
      <c r="BM77">
        <v>1517</v>
      </c>
      <c r="BN77">
        <v>0</v>
      </c>
      <c r="BO77" t="s">
        <v>142</v>
      </c>
      <c r="BP77">
        <v>1</v>
      </c>
      <c r="BQ77">
        <v>40</v>
      </c>
      <c r="BR77">
        <v>0</v>
      </c>
      <c r="BS77">
        <v>25.44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90</v>
      </c>
      <c r="CA77">
        <v>43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5"/>
        <v>2636.92</v>
      </c>
      <c r="CQ77">
        <f t="shared" si="86"/>
        <v>0</v>
      </c>
      <c r="CR77">
        <f t="shared" si="87"/>
        <v>116.54</v>
      </c>
      <c r="CS77">
        <f t="shared" si="88"/>
        <v>66.650000000000006</v>
      </c>
      <c r="CT77">
        <f t="shared" si="89"/>
        <v>1327.71</v>
      </c>
      <c r="CU77">
        <f t="shared" si="90"/>
        <v>0</v>
      </c>
      <c r="CV77">
        <f t="shared" si="91"/>
        <v>4.9722200000000001</v>
      </c>
      <c r="CW77">
        <f t="shared" si="92"/>
        <v>0</v>
      </c>
      <c r="CX77">
        <f t="shared" si="93"/>
        <v>0</v>
      </c>
      <c r="CY77">
        <f t="shared" si="94"/>
        <v>2181.7619999999997</v>
      </c>
      <c r="CZ77">
        <f t="shared" si="95"/>
        <v>1042.3973999999998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112</v>
      </c>
      <c r="DO77">
        <v>70</v>
      </c>
      <c r="DP77">
        <v>1.0669999999999999</v>
      </c>
      <c r="DQ77">
        <v>1.081</v>
      </c>
      <c r="DU77">
        <v>1013</v>
      </c>
      <c r="DV77" t="s">
        <v>105</v>
      </c>
      <c r="DW77" t="s">
        <v>105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59521877</v>
      </c>
      <c r="EF77">
        <v>40</v>
      </c>
      <c r="EG77" t="s">
        <v>107</v>
      </c>
      <c r="EH77">
        <v>0</v>
      </c>
      <c r="EI77" t="s">
        <v>3</v>
      </c>
      <c r="EJ77">
        <v>2</v>
      </c>
      <c r="EK77">
        <v>1517</v>
      </c>
      <c r="EL77" t="s">
        <v>126</v>
      </c>
      <c r="EM77" t="s">
        <v>127</v>
      </c>
      <c r="EO77" t="s">
        <v>3</v>
      </c>
      <c r="EQ77">
        <v>0</v>
      </c>
      <c r="ER77">
        <v>59.33</v>
      </c>
      <c r="ES77">
        <v>0</v>
      </c>
      <c r="ET77">
        <v>10.42</v>
      </c>
      <c r="EU77">
        <v>2.46</v>
      </c>
      <c r="EV77">
        <v>48.91</v>
      </c>
      <c r="EW77">
        <v>4.66</v>
      </c>
      <c r="EX77">
        <v>0</v>
      </c>
      <c r="EY77">
        <v>0</v>
      </c>
      <c r="FQ77">
        <v>0</v>
      </c>
      <c r="FR77">
        <v>0</v>
      </c>
      <c r="FS77">
        <v>2</v>
      </c>
      <c r="FX77">
        <v>112</v>
      </c>
      <c r="FY77">
        <v>70</v>
      </c>
      <c r="GA77" t="s">
        <v>3</v>
      </c>
      <c r="GD77">
        <v>0</v>
      </c>
      <c r="GF77">
        <v>861983460</v>
      </c>
      <c r="GG77">
        <v>2</v>
      </c>
      <c r="GH77">
        <v>1</v>
      </c>
      <c r="GI77">
        <v>2</v>
      </c>
      <c r="GJ77">
        <v>0</v>
      </c>
      <c r="GK77">
        <f>ROUND(R77*(R12)/100,2)</f>
        <v>191.32</v>
      </c>
      <c r="GL77">
        <f t="shared" si="96"/>
        <v>0</v>
      </c>
      <c r="GM77">
        <f t="shared" si="97"/>
        <v>6052.4</v>
      </c>
      <c r="GN77">
        <f t="shared" si="98"/>
        <v>0</v>
      </c>
      <c r="GO77">
        <f t="shared" si="99"/>
        <v>6052.4</v>
      </c>
      <c r="GP77">
        <f t="shared" si="100"/>
        <v>0</v>
      </c>
      <c r="GR77">
        <v>0</v>
      </c>
      <c r="GS77">
        <v>3</v>
      </c>
      <c r="GT77">
        <v>0</v>
      </c>
      <c r="GU77" t="s">
        <v>3</v>
      </c>
      <c r="GV77">
        <f t="shared" si="101"/>
        <v>0</v>
      </c>
      <c r="GW77">
        <v>1</v>
      </c>
      <c r="GX77">
        <f t="shared" si="102"/>
        <v>0</v>
      </c>
      <c r="HA77">
        <v>0</v>
      </c>
      <c r="HB77">
        <v>0</v>
      </c>
      <c r="HC77">
        <f t="shared" si="103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5">
      <c r="A78">
        <v>18</v>
      </c>
      <c r="B78">
        <v>1</v>
      </c>
      <c r="C78">
        <v>19</v>
      </c>
      <c r="E78" t="s">
        <v>145</v>
      </c>
      <c r="F78" t="s">
        <v>146</v>
      </c>
      <c r="G78" t="s">
        <v>147</v>
      </c>
      <c r="H78" t="s">
        <v>131</v>
      </c>
      <c r="I78">
        <f>I77*J78</f>
        <v>376.15600000000001</v>
      </c>
      <c r="J78">
        <v>206</v>
      </c>
      <c r="K78">
        <v>206</v>
      </c>
      <c r="O78">
        <f t="shared" si="65"/>
        <v>28619.26</v>
      </c>
      <c r="P78">
        <f t="shared" si="66"/>
        <v>28619.26</v>
      </c>
      <c r="Q78">
        <f t="shared" si="67"/>
        <v>0</v>
      </c>
      <c r="R78">
        <f t="shared" si="68"/>
        <v>0</v>
      </c>
      <c r="S78">
        <f t="shared" si="69"/>
        <v>0</v>
      </c>
      <c r="T78">
        <f t="shared" si="70"/>
        <v>0</v>
      </c>
      <c r="U78">
        <f t="shared" si="71"/>
        <v>0</v>
      </c>
      <c r="V78">
        <f t="shared" si="72"/>
        <v>0</v>
      </c>
      <c r="W78">
        <f t="shared" si="73"/>
        <v>0</v>
      </c>
      <c r="X78">
        <f t="shared" si="74"/>
        <v>0</v>
      </c>
      <c r="Y78">
        <f t="shared" si="75"/>
        <v>0</v>
      </c>
      <c r="AA78">
        <v>59294086</v>
      </c>
      <c r="AB78">
        <f t="shared" si="76"/>
        <v>11.75</v>
      </c>
      <c r="AC78">
        <f t="shared" si="77"/>
        <v>11.75</v>
      </c>
      <c r="AD78">
        <f t="shared" si="78"/>
        <v>0</v>
      </c>
      <c r="AE78">
        <f t="shared" si="79"/>
        <v>0</v>
      </c>
      <c r="AF78">
        <f t="shared" si="80"/>
        <v>0</v>
      </c>
      <c r="AG78">
        <f t="shared" si="81"/>
        <v>0</v>
      </c>
      <c r="AH78">
        <f t="shared" si="82"/>
        <v>0</v>
      </c>
      <c r="AI78">
        <f t="shared" si="83"/>
        <v>0</v>
      </c>
      <c r="AJ78">
        <f t="shared" si="84"/>
        <v>0</v>
      </c>
      <c r="AK78">
        <v>11.75</v>
      </c>
      <c r="AL78">
        <v>11.75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1.081</v>
      </c>
      <c r="AZ78">
        <v>1</v>
      </c>
      <c r="BA78">
        <v>1</v>
      </c>
      <c r="BB78">
        <v>1</v>
      </c>
      <c r="BC78">
        <v>5.99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2</v>
      </c>
      <c r="BJ78" t="s">
        <v>148</v>
      </c>
      <c r="BM78">
        <v>1517</v>
      </c>
      <c r="BN78">
        <v>0</v>
      </c>
      <c r="BO78" t="s">
        <v>146</v>
      </c>
      <c r="BP78">
        <v>1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0</v>
      </c>
      <c r="CA78">
        <v>0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85"/>
        <v>28619.26</v>
      </c>
      <c r="CQ78">
        <f t="shared" si="86"/>
        <v>76.069999999999993</v>
      </c>
      <c r="CR78">
        <f t="shared" si="87"/>
        <v>0</v>
      </c>
      <c r="CS78">
        <f t="shared" si="88"/>
        <v>0</v>
      </c>
      <c r="CT78">
        <f t="shared" si="89"/>
        <v>0</v>
      </c>
      <c r="CU78">
        <f t="shared" si="90"/>
        <v>0</v>
      </c>
      <c r="CV78">
        <f t="shared" si="91"/>
        <v>0</v>
      </c>
      <c r="CW78">
        <f t="shared" si="92"/>
        <v>0</v>
      </c>
      <c r="CX78">
        <f t="shared" si="93"/>
        <v>0</v>
      </c>
      <c r="CY78">
        <f t="shared" si="94"/>
        <v>0</v>
      </c>
      <c r="CZ78">
        <f t="shared" si="95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1.0669999999999999</v>
      </c>
      <c r="DQ78">
        <v>1.081</v>
      </c>
      <c r="DU78">
        <v>1010</v>
      </c>
      <c r="DV78" t="s">
        <v>131</v>
      </c>
      <c r="DW78" t="s">
        <v>131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59521877</v>
      </c>
      <c r="EF78">
        <v>40</v>
      </c>
      <c r="EG78" t="s">
        <v>107</v>
      </c>
      <c r="EH78">
        <v>0</v>
      </c>
      <c r="EI78" t="s">
        <v>3</v>
      </c>
      <c r="EJ78">
        <v>2</v>
      </c>
      <c r="EK78">
        <v>1517</v>
      </c>
      <c r="EL78" t="s">
        <v>126</v>
      </c>
      <c r="EM78" t="s">
        <v>127</v>
      </c>
      <c r="EO78" t="s">
        <v>3</v>
      </c>
      <c r="EQ78">
        <v>0</v>
      </c>
      <c r="ER78">
        <v>11.75</v>
      </c>
      <c r="ES78">
        <v>11.75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v>0</v>
      </c>
      <c r="FS78">
        <v>0</v>
      </c>
      <c r="FX78">
        <v>112</v>
      </c>
      <c r="FY78">
        <v>70</v>
      </c>
      <c r="GA78" t="s">
        <v>3</v>
      </c>
      <c r="GD78">
        <v>0</v>
      </c>
      <c r="GF78">
        <v>2060728884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 t="shared" si="96"/>
        <v>0</v>
      </c>
      <c r="GM78">
        <f t="shared" si="97"/>
        <v>28619.26</v>
      </c>
      <c r="GN78">
        <f t="shared" si="98"/>
        <v>0</v>
      </c>
      <c r="GO78">
        <f t="shared" si="99"/>
        <v>28619.26</v>
      </c>
      <c r="GP78">
        <f t="shared" si="100"/>
        <v>0</v>
      </c>
      <c r="GR78">
        <v>0</v>
      </c>
      <c r="GS78">
        <v>3</v>
      </c>
      <c r="GT78">
        <v>0</v>
      </c>
      <c r="GU78" t="s">
        <v>3</v>
      </c>
      <c r="GV78">
        <f t="shared" si="101"/>
        <v>0</v>
      </c>
      <c r="GW78">
        <v>1</v>
      </c>
      <c r="GX78">
        <f t="shared" si="102"/>
        <v>0</v>
      </c>
      <c r="HA78">
        <v>0</v>
      </c>
      <c r="HB78">
        <v>0</v>
      </c>
      <c r="HC78">
        <f t="shared" si="103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C79">
        <f>ROW(SmtRes!A20)</f>
        <v>20</v>
      </c>
      <c r="D79">
        <f>ROW(EtalonRes!A20)</f>
        <v>20</v>
      </c>
      <c r="E79" t="s">
        <v>149</v>
      </c>
      <c r="F79" t="s">
        <v>150</v>
      </c>
      <c r="G79" t="s">
        <v>151</v>
      </c>
      <c r="H79" t="s">
        <v>105</v>
      </c>
      <c r="I79">
        <f>ROUND(1358.95/100,9)</f>
        <v>13.589499999999999</v>
      </c>
      <c r="J79">
        <v>0</v>
      </c>
      <c r="K79">
        <f>ROUND(1358.95/100,9)</f>
        <v>13.589499999999999</v>
      </c>
      <c r="O79">
        <f t="shared" si="65"/>
        <v>102097.21</v>
      </c>
      <c r="P79">
        <f t="shared" si="66"/>
        <v>2408.81</v>
      </c>
      <c r="Q79">
        <f t="shared" si="67"/>
        <v>46020.18</v>
      </c>
      <c r="R79">
        <f t="shared" si="68"/>
        <v>21169.9</v>
      </c>
      <c r="S79">
        <f t="shared" si="69"/>
        <v>53668.22</v>
      </c>
      <c r="T79">
        <f t="shared" si="70"/>
        <v>0</v>
      </c>
      <c r="U79">
        <f t="shared" si="71"/>
        <v>171.0999587</v>
      </c>
      <c r="V79">
        <f t="shared" si="72"/>
        <v>0</v>
      </c>
      <c r="W79">
        <f t="shared" si="73"/>
        <v>0</v>
      </c>
      <c r="X79">
        <f t="shared" si="74"/>
        <v>48301.4</v>
      </c>
      <c r="Y79">
        <f t="shared" si="75"/>
        <v>23077.33</v>
      </c>
      <c r="AA79">
        <v>59294086</v>
      </c>
      <c r="AB79">
        <f t="shared" si="76"/>
        <v>520.72</v>
      </c>
      <c r="AC79">
        <f t="shared" si="77"/>
        <v>24.92</v>
      </c>
      <c r="AD79">
        <f t="shared" si="78"/>
        <v>350.31</v>
      </c>
      <c r="AE79">
        <f t="shared" si="79"/>
        <v>57.39</v>
      </c>
      <c r="AF79">
        <f t="shared" si="80"/>
        <v>145.49</v>
      </c>
      <c r="AG79">
        <f t="shared" si="81"/>
        <v>0</v>
      </c>
      <c r="AH79">
        <f t="shared" si="82"/>
        <v>11.8</v>
      </c>
      <c r="AI79">
        <f t="shared" si="83"/>
        <v>0</v>
      </c>
      <c r="AJ79">
        <f t="shared" si="84"/>
        <v>0</v>
      </c>
      <c r="AK79">
        <v>520.72</v>
      </c>
      <c r="AL79">
        <v>24.92</v>
      </c>
      <c r="AM79">
        <v>350.31</v>
      </c>
      <c r="AN79">
        <v>57.39</v>
      </c>
      <c r="AO79">
        <v>145.49</v>
      </c>
      <c r="AP79">
        <v>0</v>
      </c>
      <c r="AQ79">
        <v>11.8</v>
      </c>
      <c r="AR79">
        <v>0</v>
      </c>
      <c r="AS79">
        <v>0</v>
      </c>
      <c r="AT79">
        <v>90</v>
      </c>
      <c r="AU79">
        <v>43</v>
      </c>
      <c r="AV79">
        <v>1.0669999999999999</v>
      </c>
      <c r="AW79">
        <v>1.081</v>
      </c>
      <c r="AZ79">
        <v>1</v>
      </c>
      <c r="BA79">
        <v>25.44</v>
      </c>
      <c r="BB79">
        <v>9.06</v>
      </c>
      <c r="BC79">
        <v>6.58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152</v>
      </c>
      <c r="BM79">
        <v>318</v>
      </c>
      <c r="BN79">
        <v>0</v>
      </c>
      <c r="BO79" t="s">
        <v>150</v>
      </c>
      <c r="BP79">
        <v>1</v>
      </c>
      <c r="BQ79">
        <v>40</v>
      </c>
      <c r="BR79">
        <v>0</v>
      </c>
      <c r="BS79">
        <v>25.44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90</v>
      </c>
      <c r="CA79">
        <v>43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5"/>
        <v>102097.20999999999</v>
      </c>
      <c r="CQ79">
        <f t="shared" si="86"/>
        <v>177.27</v>
      </c>
      <c r="CR79">
        <f t="shared" si="87"/>
        <v>3386.45</v>
      </c>
      <c r="CS79">
        <f t="shared" si="88"/>
        <v>1557.95</v>
      </c>
      <c r="CT79">
        <f t="shared" si="89"/>
        <v>3949.31</v>
      </c>
      <c r="CU79">
        <f t="shared" si="90"/>
        <v>0</v>
      </c>
      <c r="CV79">
        <f t="shared" si="91"/>
        <v>12.5906</v>
      </c>
      <c r="CW79">
        <f t="shared" si="92"/>
        <v>0</v>
      </c>
      <c r="CX79">
        <f t="shared" si="93"/>
        <v>0</v>
      </c>
      <c r="CY79">
        <f t="shared" si="94"/>
        <v>48301.398000000001</v>
      </c>
      <c r="CZ79">
        <f t="shared" si="95"/>
        <v>23077.334600000002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112</v>
      </c>
      <c r="DO79">
        <v>70</v>
      </c>
      <c r="DP79">
        <v>1.0669999999999999</v>
      </c>
      <c r="DQ79">
        <v>1.081</v>
      </c>
      <c r="DU79">
        <v>1013</v>
      </c>
      <c r="DV79" t="s">
        <v>105</v>
      </c>
      <c r="DW79" t="s">
        <v>105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59520678</v>
      </c>
      <c r="EF79">
        <v>40</v>
      </c>
      <c r="EG79" t="s">
        <v>107</v>
      </c>
      <c r="EH79">
        <v>0</v>
      </c>
      <c r="EI79" t="s">
        <v>3</v>
      </c>
      <c r="EJ79">
        <v>2</v>
      </c>
      <c r="EK79">
        <v>318</v>
      </c>
      <c r="EL79" t="s">
        <v>108</v>
      </c>
      <c r="EM79" t="s">
        <v>109</v>
      </c>
      <c r="EO79" t="s">
        <v>3</v>
      </c>
      <c r="EQ79">
        <v>0</v>
      </c>
      <c r="ER79">
        <v>520.72</v>
      </c>
      <c r="ES79">
        <v>24.92</v>
      </c>
      <c r="ET79">
        <v>350.31</v>
      </c>
      <c r="EU79">
        <v>57.39</v>
      </c>
      <c r="EV79">
        <v>145.49</v>
      </c>
      <c r="EW79">
        <v>11.8</v>
      </c>
      <c r="EX79">
        <v>0</v>
      </c>
      <c r="EY79">
        <v>0</v>
      </c>
      <c r="FQ79">
        <v>0</v>
      </c>
      <c r="FR79">
        <v>0</v>
      </c>
      <c r="FS79">
        <v>2</v>
      </c>
      <c r="FX79">
        <v>112</v>
      </c>
      <c r="FY79">
        <v>70</v>
      </c>
      <c r="GA79" t="s">
        <v>3</v>
      </c>
      <c r="GD79">
        <v>0</v>
      </c>
      <c r="GF79">
        <v>-673986333</v>
      </c>
      <c r="GG79">
        <v>2</v>
      </c>
      <c r="GH79">
        <v>1</v>
      </c>
      <c r="GI79">
        <v>2</v>
      </c>
      <c r="GJ79">
        <v>0</v>
      </c>
      <c r="GK79">
        <f>ROUND(R79*(R12)/100,2)</f>
        <v>33236.74</v>
      </c>
      <c r="GL79">
        <f t="shared" si="96"/>
        <v>0</v>
      </c>
      <c r="GM79">
        <f t="shared" si="97"/>
        <v>206712.68</v>
      </c>
      <c r="GN79">
        <f t="shared" si="98"/>
        <v>0</v>
      </c>
      <c r="GO79">
        <f t="shared" si="99"/>
        <v>206712.68</v>
      </c>
      <c r="GP79">
        <f t="shared" si="100"/>
        <v>0</v>
      </c>
      <c r="GR79">
        <v>0</v>
      </c>
      <c r="GS79">
        <v>3</v>
      </c>
      <c r="GT79">
        <v>0</v>
      </c>
      <c r="GU79" t="s">
        <v>3</v>
      </c>
      <c r="GV79">
        <f t="shared" si="101"/>
        <v>0</v>
      </c>
      <c r="GW79">
        <v>1</v>
      </c>
      <c r="GX79">
        <f t="shared" si="102"/>
        <v>0</v>
      </c>
      <c r="HA79">
        <v>0</v>
      </c>
      <c r="HB79">
        <v>0</v>
      </c>
      <c r="HC79">
        <f t="shared" si="103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5">
      <c r="A80">
        <v>17</v>
      </c>
      <c r="B80">
        <v>1</v>
      </c>
      <c r="E80" t="s">
        <v>153</v>
      </c>
      <c r="F80" t="s">
        <v>154</v>
      </c>
      <c r="G80" t="s">
        <v>155</v>
      </c>
      <c r="H80" t="s">
        <v>156</v>
      </c>
      <c r="I80">
        <v>1.3861300000000001</v>
      </c>
      <c r="J80">
        <v>0</v>
      </c>
      <c r="K80">
        <v>1.3861300000000001</v>
      </c>
      <c r="O80">
        <f t="shared" si="65"/>
        <v>695056.03</v>
      </c>
      <c r="P80">
        <f t="shared" si="66"/>
        <v>695056.03</v>
      </c>
      <c r="Q80">
        <f t="shared" si="67"/>
        <v>0</v>
      </c>
      <c r="R80">
        <f t="shared" si="68"/>
        <v>0</v>
      </c>
      <c r="S80">
        <f t="shared" si="69"/>
        <v>0</v>
      </c>
      <c r="T80">
        <f t="shared" si="70"/>
        <v>0</v>
      </c>
      <c r="U80">
        <f t="shared" si="71"/>
        <v>0</v>
      </c>
      <c r="V80">
        <f t="shared" si="72"/>
        <v>0</v>
      </c>
      <c r="W80">
        <f t="shared" si="73"/>
        <v>0</v>
      </c>
      <c r="X80">
        <f t="shared" si="74"/>
        <v>0</v>
      </c>
      <c r="Y80">
        <f t="shared" si="75"/>
        <v>0</v>
      </c>
      <c r="AA80">
        <v>59294086</v>
      </c>
      <c r="AB80">
        <f t="shared" si="76"/>
        <v>81534.37</v>
      </c>
      <c r="AC80">
        <f t="shared" si="77"/>
        <v>81534.37</v>
      </c>
      <c r="AD80">
        <f t="shared" si="78"/>
        <v>0</v>
      </c>
      <c r="AE80">
        <f t="shared" si="79"/>
        <v>0</v>
      </c>
      <c r="AF80">
        <f t="shared" si="80"/>
        <v>0</v>
      </c>
      <c r="AG80">
        <f t="shared" si="81"/>
        <v>0</v>
      </c>
      <c r="AH80">
        <f t="shared" si="82"/>
        <v>0</v>
      </c>
      <c r="AI80">
        <f t="shared" si="83"/>
        <v>0</v>
      </c>
      <c r="AJ80">
        <f t="shared" si="84"/>
        <v>0</v>
      </c>
      <c r="AK80">
        <v>81534.37</v>
      </c>
      <c r="AL80">
        <v>81534.37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6.15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2</v>
      </c>
      <c r="BJ80" t="s">
        <v>157</v>
      </c>
      <c r="BM80">
        <v>1618</v>
      </c>
      <c r="BN80">
        <v>0</v>
      </c>
      <c r="BO80" t="s">
        <v>154</v>
      </c>
      <c r="BP80">
        <v>1</v>
      </c>
      <c r="BQ80">
        <v>201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5"/>
        <v>695056.03</v>
      </c>
      <c r="CQ80">
        <f t="shared" si="86"/>
        <v>501436.38</v>
      </c>
      <c r="CR80">
        <f t="shared" si="87"/>
        <v>0</v>
      </c>
      <c r="CS80">
        <f t="shared" si="88"/>
        <v>0</v>
      </c>
      <c r="CT80">
        <f t="shared" si="89"/>
        <v>0</v>
      </c>
      <c r="CU80">
        <f t="shared" si="90"/>
        <v>0</v>
      </c>
      <c r="CV80">
        <f t="shared" si="91"/>
        <v>0</v>
      </c>
      <c r="CW80">
        <f t="shared" si="92"/>
        <v>0</v>
      </c>
      <c r="CX80">
        <f t="shared" si="93"/>
        <v>0</v>
      </c>
      <c r="CY80">
        <f t="shared" si="94"/>
        <v>0</v>
      </c>
      <c r="CZ80">
        <f t="shared" si="95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1003</v>
      </c>
      <c r="DV80" t="s">
        <v>156</v>
      </c>
      <c r="DW80" t="s">
        <v>156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59521978</v>
      </c>
      <c r="EF80">
        <v>201</v>
      </c>
      <c r="EG80" t="s">
        <v>158</v>
      </c>
      <c r="EH80">
        <v>0</v>
      </c>
      <c r="EI80" t="s">
        <v>3</v>
      </c>
      <c r="EJ80">
        <v>2</v>
      </c>
      <c r="EK80">
        <v>1618</v>
      </c>
      <c r="EL80" t="s">
        <v>159</v>
      </c>
      <c r="EM80" t="s">
        <v>160</v>
      </c>
      <c r="EO80" t="s">
        <v>3</v>
      </c>
      <c r="EQ80">
        <v>0</v>
      </c>
      <c r="ER80">
        <v>81534.37</v>
      </c>
      <c r="ES80">
        <v>81534.37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3</v>
      </c>
      <c r="GD80">
        <v>0</v>
      </c>
      <c r="GF80">
        <v>1958566137</v>
      </c>
      <c r="GG80">
        <v>2</v>
      </c>
      <c r="GH80">
        <v>1</v>
      </c>
      <c r="GI80">
        <v>2</v>
      </c>
      <c r="GJ80">
        <v>0</v>
      </c>
      <c r="GK80">
        <f>ROUND(R80*(R12)/100,2)</f>
        <v>0</v>
      </c>
      <c r="GL80">
        <f t="shared" si="96"/>
        <v>0</v>
      </c>
      <c r="GM80">
        <f t="shared" si="97"/>
        <v>695056.03</v>
      </c>
      <c r="GN80">
        <f t="shared" si="98"/>
        <v>0</v>
      </c>
      <c r="GO80">
        <f t="shared" si="99"/>
        <v>695056.03</v>
      </c>
      <c r="GP80">
        <f t="shared" si="100"/>
        <v>0</v>
      </c>
      <c r="GR80">
        <v>0</v>
      </c>
      <c r="GS80">
        <v>3</v>
      </c>
      <c r="GT80">
        <v>0</v>
      </c>
      <c r="GU80" t="s">
        <v>3</v>
      </c>
      <c r="GV80">
        <f t="shared" si="101"/>
        <v>0</v>
      </c>
      <c r="GW80">
        <v>1</v>
      </c>
      <c r="GX80">
        <f t="shared" si="102"/>
        <v>0</v>
      </c>
      <c r="HA80">
        <v>0</v>
      </c>
      <c r="HB80">
        <v>0</v>
      </c>
      <c r="HC80">
        <f t="shared" si="103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C81">
        <f>ROW(SmtRes!A21)</f>
        <v>21</v>
      </c>
      <c r="D81">
        <f>ROW(EtalonRes!A21)</f>
        <v>21</v>
      </c>
      <c r="E81" t="s">
        <v>161</v>
      </c>
      <c r="F81" t="s">
        <v>150</v>
      </c>
      <c r="G81" t="s">
        <v>151</v>
      </c>
      <c r="H81" t="s">
        <v>105</v>
      </c>
      <c r="I81">
        <f>ROUND(1250.32/100,9)</f>
        <v>12.5032</v>
      </c>
      <c r="J81">
        <v>0</v>
      </c>
      <c r="K81">
        <f>ROUND(1250.32/100,9)</f>
        <v>12.5032</v>
      </c>
      <c r="O81">
        <f t="shared" si="65"/>
        <v>93936.11</v>
      </c>
      <c r="P81">
        <f t="shared" si="66"/>
        <v>2216.2800000000002</v>
      </c>
      <c r="Q81">
        <f t="shared" si="67"/>
        <v>42341.55</v>
      </c>
      <c r="R81">
        <f t="shared" si="68"/>
        <v>19477.88</v>
      </c>
      <c r="S81">
        <f t="shared" si="69"/>
        <v>49378.28</v>
      </c>
      <c r="T81">
        <f t="shared" si="70"/>
        <v>0</v>
      </c>
      <c r="U81">
        <f t="shared" si="71"/>
        <v>157.42278991999999</v>
      </c>
      <c r="V81">
        <f t="shared" si="72"/>
        <v>0</v>
      </c>
      <c r="W81">
        <f t="shared" si="73"/>
        <v>0</v>
      </c>
      <c r="X81">
        <f t="shared" si="74"/>
        <v>44440.45</v>
      </c>
      <c r="Y81">
        <f t="shared" si="75"/>
        <v>21232.66</v>
      </c>
      <c r="AA81">
        <v>59294086</v>
      </c>
      <c r="AB81">
        <f t="shared" si="76"/>
        <v>520.72</v>
      </c>
      <c r="AC81">
        <f t="shared" si="77"/>
        <v>24.92</v>
      </c>
      <c r="AD81">
        <f t="shared" si="78"/>
        <v>350.31</v>
      </c>
      <c r="AE81">
        <f t="shared" si="79"/>
        <v>57.39</v>
      </c>
      <c r="AF81">
        <f t="shared" si="80"/>
        <v>145.49</v>
      </c>
      <c r="AG81">
        <f t="shared" si="81"/>
        <v>0</v>
      </c>
      <c r="AH81">
        <f t="shared" si="82"/>
        <v>11.8</v>
      </c>
      <c r="AI81">
        <f t="shared" si="83"/>
        <v>0</v>
      </c>
      <c r="AJ81">
        <f t="shared" si="84"/>
        <v>0</v>
      </c>
      <c r="AK81">
        <v>520.72</v>
      </c>
      <c r="AL81">
        <v>24.92</v>
      </c>
      <c r="AM81">
        <v>350.31</v>
      </c>
      <c r="AN81">
        <v>57.39</v>
      </c>
      <c r="AO81">
        <v>145.49</v>
      </c>
      <c r="AP81">
        <v>0</v>
      </c>
      <c r="AQ81">
        <v>11.8</v>
      </c>
      <c r="AR81">
        <v>0</v>
      </c>
      <c r="AS81">
        <v>0</v>
      </c>
      <c r="AT81">
        <v>90</v>
      </c>
      <c r="AU81">
        <v>43</v>
      </c>
      <c r="AV81">
        <v>1.0669999999999999</v>
      </c>
      <c r="AW81">
        <v>1.081</v>
      </c>
      <c r="AZ81">
        <v>1</v>
      </c>
      <c r="BA81">
        <v>25.44</v>
      </c>
      <c r="BB81">
        <v>9.06</v>
      </c>
      <c r="BC81">
        <v>6.58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152</v>
      </c>
      <c r="BM81">
        <v>318</v>
      </c>
      <c r="BN81">
        <v>0</v>
      </c>
      <c r="BO81" t="s">
        <v>150</v>
      </c>
      <c r="BP81">
        <v>1</v>
      </c>
      <c r="BQ81">
        <v>40</v>
      </c>
      <c r="BR81">
        <v>0</v>
      </c>
      <c r="BS81">
        <v>25.44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90</v>
      </c>
      <c r="CA81">
        <v>43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5"/>
        <v>93936.11</v>
      </c>
      <c r="CQ81">
        <f t="shared" si="86"/>
        <v>177.27</v>
      </c>
      <c r="CR81">
        <f t="shared" si="87"/>
        <v>3386.45</v>
      </c>
      <c r="CS81">
        <f t="shared" si="88"/>
        <v>1557.95</v>
      </c>
      <c r="CT81">
        <f t="shared" si="89"/>
        <v>3949.31</v>
      </c>
      <c r="CU81">
        <f t="shared" si="90"/>
        <v>0</v>
      </c>
      <c r="CV81">
        <f t="shared" si="91"/>
        <v>12.5906</v>
      </c>
      <c r="CW81">
        <f t="shared" si="92"/>
        <v>0</v>
      </c>
      <c r="CX81">
        <f t="shared" si="93"/>
        <v>0</v>
      </c>
      <c r="CY81">
        <f t="shared" si="94"/>
        <v>44440.451999999997</v>
      </c>
      <c r="CZ81">
        <f t="shared" si="95"/>
        <v>21232.660400000001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112</v>
      </c>
      <c r="DO81">
        <v>70</v>
      </c>
      <c r="DP81">
        <v>1.0669999999999999</v>
      </c>
      <c r="DQ81">
        <v>1.081</v>
      </c>
      <c r="DU81">
        <v>1013</v>
      </c>
      <c r="DV81" t="s">
        <v>105</v>
      </c>
      <c r="DW81" t="s">
        <v>105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59520678</v>
      </c>
      <c r="EF81">
        <v>40</v>
      </c>
      <c r="EG81" t="s">
        <v>107</v>
      </c>
      <c r="EH81">
        <v>0</v>
      </c>
      <c r="EI81" t="s">
        <v>3</v>
      </c>
      <c r="EJ81">
        <v>2</v>
      </c>
      <c r="EK81">
        <v>318</v>
      </c>
      <c r="EL81" t="s">
        <v>108</v>
      </c>
      <c r="EM81" t="s">
        <v>109</v>
      </c>
      <c r="EO81" t="s">
        <v>3</v>
      </c>
      <c r="EQ81">
        <v>0</v>
      </c>
      <c r="ER81">
        <v>520.72</v>
      </c>
      <c r="ES81">
        <v>24.92</v>
      </c>
      <c r="ET81">
        <v>350.31</v>
      </c>
      <c r="EU81">
        <v>57.39</v>
      </c>
      <c r="EV81">
        <v>145.49</v>
      </c>
      <c r="EW81">
        <v>11.8</v>
      </c>
      <c r="EX81">
        <v>0</v>
      </c>
      <c r="EY81">
        <v>0</v>
      </c>
      <c r="FQ81">
        <v>0</v>
      </c>
      <c r="FR81">
        <v>0</v>
      </c>
      <c r="FS81">
        <v>2</v>
      </c>
      <c r="FX81">
        <v>112</v>
      </c>
      <c r="FY81">
        <v>70</v>
      </c>
      <c r="GA81" t="s">
        <v>3</v>
      </c>
      <c r="GD81">
        <v>0</v>
      </c>
      <c r="GF81">
        <v>-673986333</v>
      </c>
      <c r="GG81">
        <v>2</v>
      </c>
      <c r="GH81">
        <v>1</v>
      </c>
      <c r="GI81">
        <v>2</v>
      </c>
      <c r="GJ81">
        <v>0</v>
      </c>
      <c r="GK81">
        <f>ROUND(R81*(R12)/100,2)</f>
        <v>30580.27</v>
      </c>
      <c r="GL81">
        <f t="shared" si="96"/>
        <v>0</v>
      </c>
      <c r="GM81">
        <f t="shared" si="97"/>
        <v>190189.49</v>
      </c>
      <c r="GN81">
        <f t="shared" si="98"/>
        <v>0</v>
      </c>
      <c r="GO81">
        <f t="shared" si="99"/>
        <v>190189.49</v>
      </c>
      <c r="GP81">
        <f t="shared" si="100"/>
        <v>0</v>
      </c>
      <c r="GR81">
        <v>0</v>
      </c>
      <c r="GS81">
        <v>3</v>
      </c>
      <c r="GT81">
        <v>0</v>
      </c>
      <c r="GU81" t="s">
        <v>3</v>
      </c>
      <c r="GV81">
        <f t="shared" si="101"/>
        <v>0</v>
      </c>
      <c r="GW81">
        <v>1</v>
      </c>
      <c r="GX81">
        <f t="shared" si="102"/>
        <v>0</v>
      </c>
      <c r="HA81">
        <v>0</v>
      </c>
      <c r="HB81">
        <v>0</v>
      </c>
      <c r="HC81">
        <f t="shared" si="103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5">
      <c r="A82">
        <v>17</v>
      </c>
      <c r="B82">
        <v>1</v>
      </c>
      <c r="E82" t="s">
        <v>162</v>
      </c>
      <c r="F82" t="s">
        <v>163</v>
      </c>
      <c r="G82" t="s">
        <v>164</v>
      </c>
      <c r="H82" t="s">
        <v>156</v>
      </c>
      <c r="I82">
        <v>1.27532</v>
      </c>
      <c r="J82">
        <v>0</v>
      </c>
      <c r="K82">
        <v>1.27532</v>
      </c>
      <c r="O82">
        <f t="shared" si="65"/>
        <v>912396.53</v>
      </c>
      <c r="P82">
        <f t="shared" si="66"/>
        <v>912396.53</v>
      </c>
      <c r="Q82">
        <f t="shared" si="67"/>
        <v>0</v>
      </c>
      <c r="R82">
        <f t="shared" si="68"/>
        <v>0</v>
      </c>
      <c r="S82">
        <f t="shared" si="69"/>
        <v>0</v>
      </c>
      <c r="T82">
        <f t="shared" si="70"/>
        <v>0</v>
      </c>
      <c r="U82">
        <f t="shared" si="71"/>
        <v>0</v>
      </c>
      <c r="V82">
        <f t="shared" si="72"/>
        <v>0</v>
      </c>
      <c r="W82">
        <f t="shared" si="73"/>
        <v>0</v>
      </c>
      <c r="X82">
        <f t="shared" si="74"/>
        <v>0</v>
      </c>
      <c r="Y82">
        <f t="shared" si="75"/>
        <v>0</v>
      </c>
      <c r="AA82">
        <v>59294086</v>
      </c>
      <c r="AB82">
        <f t="shared" si="76"/>
        <v>109225.28</v>
      </c>
      <c r="AC82">
        <f t="shared" si="77"/>
        <v>109225.28</v>
      </c>
      <c r="AD82">
        <f t="shared" si="78"/>
        <v>0</v>
      </c>
      <c r="AE82">
        <f t="shared" si="79"/>
        <v>0</v>
      </c>
      <c r="AF82">
        <f t="shared" si="80"/>
        <v>0</v>
      </c>
      <c r="AG82">
        <f t="shared" si="81"/>
        <v>0</v>
      </c>
      <c r="AH82">
        <f t="shared" si="82"/>
        <v>0</v>
      </c>
      <c r="AI82">
        <f t="shared" si="83"/>
        <v>0</v>
      </c>
      <c r="AJ82">
        <f t="shared" si="84"/>
        <v>0</v>
      </c>
      <c r="AK82">
        <v>109225.28</v>
      </c>
      <c r="AL82">
        <v>109225.28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6.55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165</v>
      </c>
      <c r="BM82">
        <v>1618</v>
      </c>
      <c r="BN82">
        <v>0</v>
      </c>
      <c r="BO82" t="s">
        <v>163</v>
      </c>
      <c r="BP82">
        <v>1</v>
      </c>
      <c r="BQ82">
        <v>201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0</v>
      </c>
      <c r="CA82">
        <v>0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85"/>
        <v>912396.53</v>
      </c>
      <c r="CQ82">
        <f t="shared" si="86"/>
        <v>715425.58</v>
      </c>
      <c r="CR82">
        <f t="shared" si="87"/>
        <v>0</v>
      </c>
      <c r="CS82">
        <f t="shared" si="88"/>
        <v>0</v>
      </c>
      <c r="CT82">
        <f t="shared" si="89"/>
        <v>0</v>
      </c>
      <c r="CU82">
        <f t="shared" si="90"/>
        <v>0</v>
      </c>
      <c r="CV82">
        <f t="shared" si="91"/>
        <v>0</v>
      </c>
      <c r="CW82">
        <f t="shared" si="92"/>
        <v>0</v>
      </c>
      <c r="CX82">
        <f t="shared" si="93"/>
        <v>0</v>
      </c>
      <c r="CY82">
        <f t="shared" si="94"/>
        <v>0</v>
      </c>
      <c r="CZ82">
        <f t="shared" si="95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1003</v>
      </c>
      <c r="DV82" t="s">
        <v>156</v>
      </c>
      <c r="DW82" t="s">
        <v>156</v>
      </c>
      <c r="DX82">
        <v>1000</v>
      </c>
      <c r="DZ82" t="s">
        <v>3</v>
      </c>
      <c r="EA82" t="s">
        <v>3</v>
      </c>
      <c r="EB82" t="s">
        <v>3</v>
      </c>
      <c r="EC82" t="s">
        <v>3</v>
      </c>
      <c r="EE82">
        <v>59521978</v>
      </c>
      <c r="EF82">
        <v>201</v>
      </c>
      <c r="EG82" t="s">
        <v>158</v>
      </c>
      <c r="EH82">
        <v>0</v>
      </c>
      <c r="EI82" t="s">
        <v>3</v>
      </c>
      <c r="EJ82">
        <v>2</v>
      </c>
      <c r="EK82">
        <v>1618</v>
      </c>
      <c r="EL82" t="s">
        <v>159</v>
      </c>
      <c r="EM82" t="s">
        <v>160</v>
      </c>
      <c r="EO82" t="s">
        <v>3</v>
      </c>
      <c r="EQ82">
        <v>0</v>
      </c>
      <c r="ER82">
        <v>109225.28</v>
      </c>
      <c r="ES82">
        <v>109225.28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3</v>
      </c>
      <c r="GD82">
        <v>0</v>
      </c>
      <c r="GF82">
        <v>1435456339</v>
      </c>
      <c r="GG82">
        <v>2</v>
      </c>
      <c r="GH82">
        <v>1</v>
      </c>
      <c r="GI82">
        <v>2</v>
      </c>
      <c r="GJ82">
        <v>0</v>
      </c>
      <c r="GK82">
        <f>ROUND(R82*(R12)/100,2)</f>
        <v>0</v>
      </c>
      <c r="GL82">
        <f t="shared" si="96"/>
        <v>0</v>
      </c>
      <c r="GM82">
        <f t="shared" si="97"/>
        <v>912396.53</v>
      </c>
      <c r="GN82">
        <f t="shared" si="98"/>
        <v>0</v>
      </c>
      <c r="GO82">
        <f t="shared" si="99"/>
        <v>912396.53</v>
      </c>
      <c r="GP82">
        <f t="shared" si="100"/>
        <v>0</v>
      </c>
      <c r="GR82">
        <v>0</v>
      </c>
      <c r="GS82">
        <v>3</v>
      </c>
      <c r="GT82">
        <v>0</v>
      </c>
      <c r="GU82" t="s">
        <v>3</v>
      </c>
      <c r="GV82">
        <f t="shared" si="101"/>
        <v>0</v>
      </c>
      <c r="GW82">
        <v>1</v>
      </c>
      <c r="GX82">
        <f t="shared" si="102"/>
        <v>0</v>
      </c>
      <c r="HA82">
        <v>0</v>
      </c>
      <c r="HB82">
        <v>0</v>
      </c>
      <c r="HC82">
        <f t="shared" si="103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5">
      <c r="A83">
        <v>17</v>
      </c>
      <c r="B83">
        <v>1</v>
      </c>
      <c r="C83">
        <f>ROW(SmtRes!A25)</f>
        <v>25</v>
      </c>
      <c r="D83">
        <f>ROW(EtalonRes!A25)</f>
        <v>25</v>
      </c>
      <c r="E83" t="s">
        <v>166</v>
      </c>
      <c r="F83" t="s">
        <v>167</v>
      </c>
      <c r="G83" t="s">
        <v>934</v>
      </c>
      <c r="H83" t="s">
        <v>168</v>
      </c>
      <c r="I83">
        <v>1</v>
      </c>
      <c r="J83">
        <v>0</v>
      </c>
      <c r="K83">
        <v>1</v>
      </c>
      <c r="O83">
        <f t="shared" si="65"/>
        <v>4039.79</v>
      </c>
      <c r="P83">
        <f t="shared" si="66"/>
        <v>118.65</v>
      </c>
      <c r="Q83">
        <f t="shared" si="67"/>
        <v>13.05</v>
      </c>
      <c r="R83">
        <f t="shared" si="68"/>
        <v>5.6</v>
      </c>
      <c r="S83">
        <f t="shared" si="69"/>
        <v>3908.09</v>
      </c>
      <c r="T83">
        <f t="shared" si="70"/>
        <v>0</v>
      </c>
      <c r="U83">
        <f t="shared" si="71"/>
        <v>13.003739999999999</v>
      </c>
      <c r="V83">
        <f t="shared" si="72"/>
        <v>0</v>
      </c>
      <c r="W83">
        <f t="shared" si="73"/>
        <v>0</v>
      </c>
      <c r="X83">
        <f t="shared" si="74"/>
        <v>3517.28</v>
      </c>
      <c r="Y83">
        <f t="shared" si="75"/>
        <v>1680.48</v>
      </c>
      <c r="AA83">
        <v>59294086</v>
      </c>
      <c r="AB83">
        <f t="shared" si="76"/>
        <v>163.84</v>
      </c>
      <c r="AC83">
        <f t="shared" si="77"/>
        <v>15.49</v>
      </c>
      <c r="AD83">
        <f t="shared" si="78"/>
        <v>1.63</v>
      </c>
      <c r="AE83">
        <f t="shared" si="79"/>
        <v>0.21</v>
      </c>
      <c r="AF83">
        <f t="shared" si="80"/>
        <v>146.72</v>
      </c>
      <c r="AG83">
        <f t="shared" si="81"/>
        <v>0</v>
      </c>
      <c r="AH83">
        <f t="shared" si="82"/>
        <v>12.42</v>
      </c>
      <c r="AI83">
        <f t="shared" si="83"/>
        <v>0</v>
      </c>
      <c r="AJ83">
        <f t="shared" si="84"/>
        <v>0</v>
      </c>
      <c r="AK83">
        <v>163.84</v>
      </c>
      <c r="AL83">
        <v>15.49</v>
      </c>
      <c r="AM83">
        <v>1.63</v>
      </c>
      <c r="AN83">
        <v>0.21</v>
      </c>
      <c r="AO83">
        <v>146.72</v>
      </c>
      <c r="AP83">
        <v>0</v>
      </c>
      <c r="AQ83">
        <v>12.42</v>
      </c>
      <c r="AR83">
        <v>0</v>
      </c>
      <c r="AS83">
        <v>0</v>
      </c>
      <c r="AT83">
        <v>90</v>
      </c>
      <c r="AU83">
        <v>43</v>
      </c>
      <c r="AV83">
        <v>1.0469999999999999</v>
      </c>
      <c r="AW83">
        <v>1</v>
      </c>
      <c r="AZ83">
        <v>1</v>
      </c>
      <c r="BA83">
        <v>25.44</v>
      </c>
      <c r="BB83">
        <v>7.63</v>
      </c>
      <c r="BC83">
        <v>7.66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169</v>
      </c>
      <c r="BM83">
        <v>2142</v>
      </c>
      <c r="BN83">
        <v>0</v>
      </c>
      <c r="BO83" t="s">
        <v>167</v>
      </c>
      <c r="BP83">
        <v>1</v>
      </c>
      <c r="BQ83">
        <v>40</v>
      </c>
      <c r="BR83">
        <v>0</v>
      </c>
      <c r="BS83">
        <v>25.44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90</v>
      </c>
      <c r="CA83">
        <v>43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5"/>
        <v>4039.79</v>
      </c>
      <c r="CQ83">
        <f t="shared" si="86"/>
        <v>118.65</v>
      </c>
      <c r="CR83">
        <f t="shared" si="87"/>
        <v>13.05</v>
      </c>
      <c r="CS83">
        <f t="shared" si="88"/>
        <v>5.6</v>
      </c>
      <c r="CT83">
        <f t="shared" si="89"/>
        <v>3908.09</v>
      </c>
      <c r="CU83">
        <f t="shared" si="90"/>
        <v>0</v>
      </c>
      <c r="CV83">
        <f t="shared" si="91"/>
        <v>13.003739999999999</v>
      </c>
      <c r="CW83">
        <f t="shared" si="92"/>
        <v>0</v>
      </c>
      <c r="CX83">
        <f t="shared" si="93"/>
        <v>0</v>
      </c>
      <c r="CY83">
        <f t="shared" si="94"/>
        <v>3517.2810000000004</v>
      </c>
      <c r="CZ83">
        <f t="shared" si="95"/>
        <v>1680.4787000000001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112</v>
      </c>
      <c r="DO83">
        <v>70</v>
      </c>
      <c r="DP83">
        <v>1.0469999999999999</v>
      </c>
      <c r="DQ83">
        <v>1</v>
      </c>
      <c r="DU83">
        <v>1013</v>
      </c>
      <c r="DV83" t="s">
        <v>168</v>
      </c>
      <c r="DW83" t="s">
        <v>168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59522508</v>
      </c>
      <c r="EF83">
        <v>40</v>
      </c>
      <c r="EG83" t="s">
        <v>107</v>
      </c>
      <c r="EH83">
        <v>0</v>
      </c>
      <c r="EI83" t="s">
        <v>3</v>
      </c>
      <c r="EJ83">
        <v>2</v>
      </c>
      <c r="EK83">
        <v>2142</v>
      </c>
      <c r="EL83" t="s">
        <v>170</v>
      </c>
      <c r="EM83" t="s">
        <v>171</v>
      </c>
      <c r="EO83" t="s">
        <v>3</v>
      </c>
      <c r="EQ83">
        <v>0</v>
      </c>
      <c r="ER83">
        <v>163.84</v>
      </c>
      <c r="ES83">
        <v>15.49</v>
      </c>
      <c r="ET83">
        <v>1.63</v>
      </c>
      <c r="EU83">
        <v>0.21</v>
      </c>
      <c r="EV83">
        <v>146.72</v>
      </c>
      <c r="EW83">
        <v>12.42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112</v>
      </c>
      <c r="FY83">
        <v>70</v>
      </c>
      <c r="GA83" t="s">
        <v>3</v>
      </c>
      <c r="GD83">
        <v>0</v>
      </c>
      <c r="GF83">
        <v>1252465696</v>
      </c>
      <c r="GG83">
        <v>2</v>
      </c>
      <c r="GH83">
        <v>1</v>
      </c>
      <c r="GI83">
        <v>2</v>
      </c>
      <c r="GJ83">
        <v>0</v>
      </c>
      <c r="GK83">
        <f>ROUND(R83*(R12)/100,2)</f>
        <v>8.7899999999999991</v>
      </c>
      <c r="GL83">
        <f t="shared" si="96"/>
        <v>0</v>
      </c>
      <c r="GM83">
        <f t="shared" si="97"/>
        <v>9246.34</v>
      </c>
      <c r="GN83">
        <f t="shared" si="98"/>
        <v>0</v>
      </c>
      <c r="GO83">
        <f t="shared" si="99"/>
        <v>9246.34</v>
      </c>
      <c r="GP83">
        <f t="shared" si="100"/>
        <v>0</v>
      </c>
      <c r="GR83">
        <v>0</v>
      </c>
      <c r="GS83">
        <v>3</v>
      </c>
      <c r="GT83">
        <v>0</v>
      </c>
      <c r="GU83" t="s">
        <v>3</v>
      </c>
      <c r="GV83">
        <f t="shared" si="101"/>
        <v>0</v>
      </c>
      <c r="GW83">
        <v>1</v>
      </c>
      <c r="GX83">
        <f t="shared" si="102"/>
        <v>0</v>
      </c>
      <c r="HA83">
        <v>0</v>
      </c>
      <c r="HB83">
        <v>0</v>
      </c>
      <c r="HC83">
        <f t="shared" si="103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5">
      <c r="A84">
        <v>17</v>
      </c>
      <c r="B84">
        <v>1</v>
      </c>
      <c r="E84" t="s">
        <v>172</v>
      </c>
      <c r="F84" t="s">
        <v>173</v>
      </c>
      <c r="G84" t="s">
        <v>935</v>
      </c>
      <c r="H84" t="s">
        <v>174</v>
      </c>
      <c r="I84">
        <v>1</v>
      </c>
      <c r="J84">
        <v>0</v>
      </c>
      <c r="K84">
        <v>1</v>
      </c>
      <c r="O84">
        <f t="shared" si="65"/>
        <v>31557.5</v>
      </c>
      <c r="P84">
        <f t="shared" si="66"/>
        <v>31557.5</v>
      </c>
      <c r="Q84">
        <f t="shared" si="67"/>
        <v>0</v>
      </c>
      <c r="R84">
        <f t="shared" si="68"/>
        <v>0</v>
      </c>
      <c r="S84">
        <f t="shared" si="69"/>
        <v>0</v>
      </c>
      <c r="T84">
        <f t="shared" si="70"/>
        <v>0</v>
      </c>
      <c r="U84">
        <f t="shared" si="71"/>
        <v>0</v>
      </c>
      <c r="V84">
        <f t="shared" si="72"/>
        <v>0</v>
      </c>
      <c r="W84">
        <f t="shared" si="73"/>
        <v>0</v>
      </c>
      <c r="X84">
        <f t="shared" si="74"/>
        <v>0</v>
      </c>
      <c r="Y84">
        <f t="shared" si="75"/>
        <v>0</v>
      </c>
      <c r="AA84">
        <v>59294086</v>
      </c>
      <c r="AB84">
        <f t="shared" si="76"/>
        <v>9861.7199999999993</v>
      </c>
      <c r="AC84">
        <f t="shared" si="77"/>
        <v>9861.7199999999993</v>
      </c>
      <c r="AD84">
        <f t="shared" si="78"/>
        <v>0</v>
      </c>
      <c r="AE84">
        <f t="shared" si="79"/>
        <v>0</v>
      </c>
      <c r="AF84">
        <f t="shared" si="80"/>
        <v>0</v>
      </c>
      <c r="AG84">
        <f t="shared" si="81"/>
        <v>0</v>
      </c>
      <c r="AH84">
        <f t="shared" si="82"/>
        <v>0</v>
      </c>
      <c r="AI84">
        <f t="shared" si="83"/>
        <v>0</v>
      </c>
      <c r="AJ84">
        <f t="shared" si="84"/>
        <v>0</v>
      </c>
      <c r="AK84">
        <v>9861.7199999999993</v>
      </c>
      <c r="AL84">
        <v>9861.7199999999993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3.2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175</v>
      </c>
      <c r="BM84">
        <v>1618</v>
      </c>
      <c r="BN84">
        <v>0</v>
      </c>
      <c r="BO84" t="s">
        <v>173</v>
      </c>
      <c r="BP84">
        <v>1</v>
      </c>
      <c r="BQ84">
        <v>201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5"/>
        <v>31557.5</v>
      </c>
      <c r="CQ84">
        <f t="shared" si="86"/>
        <v>31557.5</v>
      </c>
      <c r="CR84">
        <f t="shared" si="87"/>
        <v>0</v>
      </c>
      <c r="CS84">
        <f t="shared" si="88"/>
        <v>0</v>
      </c>
      <c r="CT84">
        <f t="shared" si="89"/>
        <v>0</v>
      </c>
      <c r="CU84">
        <f t="shared" si="90"/>
        <v>0</v>
      </c>
      <c r="CV84">
        <f t="shared" si="91"/>
        <v>0</v>
      </c>
      <c r="CW84">
        <f t="shared" si="92"/>
        <v>0</v>
      </c>
      <c r="CX84">
        <f t="shared" si="93"/>
        <v>0</v>
      </c>
      <c r="CY84">
        <f t="shared" si="94"/>
        <v>0</v>
      </c>
      <c r="CZ84">
        <f t="shared" si="95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174</v>
      </c>
      <c r="DW84" t="s">
        <v>174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59521978</v>
      </c>
      <c r="EF84">
        <v>201</v>
      </c>
      <c r="EG84" t="s">
        <v>158</v>
      </c>
      <c r="EH84">
        <v>0</v>
      </c>
      <c r="EI84" t="s">
        <v>3</v>
      </c>
      <c r="EJ84">
        <v>2</v>
      </c>
      <c r="EK84">
        <v>1618</v>
      </c>
      <c r="EL84" t="s">
        <v>159</v>
      </c>
      <c r="EM84" t="s">
        <v>160</v>
      </c>
      <c r="EO84" t="s">
        <v>3</v>
      </c>
      <c r="EQ84">
        <v>0</v>
      </c>
      <c r="ER84">
        <v>9861.7199999999993</v>
      </c>
      <c r="ES84">
        <v>9861.7199999999993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3</v>
      </c>
      <c r="GD84">
        <v>0</v>
      </c>
      <c r="GF84">
        <v>-687962842</v>
      </c>
      <c r="GG84">
        <v>2</v>
      </c>
      <c r="GH84">
        <v>1</v>
      </c>
      <c r="GI84">
        <v>2</v>
      </c>
      <c r="GJ84">
        <v>0</v>
      </c>
      <c r="GK84">
        <f>ROUND(R84*(R12)/100,2)</f>
        <v>0</v>
      </c>
      <c r="GL84">
        <f t="shared" si="96"/>
        <v>0</v>
      </c>
      <c r="GM84">
        <f t="shared" si="97"/>
        <v>31557.5</v>
      </c>
      <c r="GN84">
        <f t="shared" si="98"/>
        <v>0</v>
      </c>
      <c r="GO84">
        <f t="shared" si="99"/>
        <v>31557.5</v>
      </c>
      <c r="GP84">
        <f t="shared" si="100"/>
        <v>0</v>
      </c>
      <c r="GR84">
        <v>0</v>
      </c>
      <c r="GS84">
        <v>3</v>
      </c>
      <c r="GT84">
        <v>0</v>
      </c>
      <c r="GU84" t="s">
        <v>3</v>
      </c>
      <c r="GV84">
        <f t="shared" si="101"/>
        <v>0</v>
      </c>
      <c r="GW84">
        <v>1</v>
      </c>
      <c r="GX84">
        <f t="shared" si="102"/>
        <v>0</v>
      </c>
      <c r="HA84">
        <v>0</v>
      </c>
      <c r="HB84">
        <v>0</v>
      </c>
      <c r="HC84">
        <f t="shared" si="103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C85">
        <f>ROW(SmtRes!A29)</f>
        <v>29</v>
      </c>
      <c r="D85">
        <f>ROW(EtalonRes!A29)</f>
        <v>29</v>
      </c>
      <c r="E85" t="s">
        <v>176</v>
      </c>
      <c r="F85" t="s">
        <v>177</v>
      </c>
      <c r="G85" t="s">
        <v>936</v>
      </c>
      <c r="H85" t="s">
        <v>168</v>
      </c>
      <c r="I85">
        <v>2</v>
      </c>
      <c r="J85">
        <v>0</v>
      </c>
      <c r="K85">
        <v>2</v>
      </c>
      <c r="O85">
        <f t="shared" si="65"/>
        <v>9874.31</v>
      </c>
      <c r="P85">
        <f t="shared" si="66"/>
        <v>421.21</v>
      </c>
      <c r="Q85">
        <f t="shared" si="67"/>
        <v>50.22</v>
      </c>
      <c r="R85">
        <f t="shared" si="68"/>
        <v>22.39</v>
      </c>
      <c r="S85">
        <f t="shared" si="69"/>
        <v>9402.8799999999992</v>
      </c>
      <c r="T85">
        <f t="shared" si="70"/>
        <v>0</v>
      </c>
      <c r="U85">
        <f t="shared" si="71"/>
        <v>31.305299999999995</v>
      </c>
      <c r="V85">
        <f t="shared" si="72"/>
        <v>0</v>
      </c>
      <c r="W85">
        <f t="shared" si="73"/>
        <v>0</v>
      </c>
      <c r="X85">
        <f t="shared" si="74"/>
        <v>8462.59</v>
      </c>
      <c r="Y85">
        <f t="shared" si="75"/>
        <v>4043.24</v>
      </c>
      <c r="AA85">
        <v>59294086</v>
      </c>
      <c r="AB85">
        <f t="shared" si="76"/>
        <v>207.11</v>
      </c>
      <c r="AC85">
        <f t="shared" si="77"/>
        <v>27.53</v>
      </c>
      <c r="AD85">
        <f t="shared" si="78"/>
        <v>3.07</v>
      </c>
      <c r="AE85">
        <f t="shared" si="79"/>
        <v>0.42</v>
      </c>
      <c r="AF85">
        <f t="shared" si="80"/>
        <v>176.51</v>
      </c>
      <c r="AG85">
        <f t="shared" si="81"/>
        <v>0</v>
      </c>
      <c r="AH85">
        <f t="shared" si="82"/>
        <v>14.95</v>
      </c>
      <c r="AI85">
        <f t="shared" si="83"/>
        <v>0</v>
      </c>
      <c r="AJ85">
        <f t="shared" si="84"/>
        <v>0</v>
      </c>
      <c r="AK85">
        <v>207.11</v>
      </c>
      <c r="AL85">
        <v>27.53</v>
      </c>
      <c r="AM85">
        <v>3.07</v>
      </c>
      <c r="AN85">
        <v>0.42</v>
      </c>
      <c r="AO85">
        <v>176.51</v>
      </c>
      <c r="AP85">
        <v>0</v>
      </c>
      <c r="AQ85">
        <v>14.95</v>
      </c>
      <c r="AR85">
        <v>0</v>
      </c>
      <c r="AS85">
        <v>0</v>
      </c>
      <c r="AT85">
        <v>90</v>
      </c>
      <c r="AU85">
        <v>43</v>
      </c>
      <c r="AV85">
        <v>1.0469999999999999</v>
      </c>
      <c r="AW85">
        <v>1</v>
      </c>
      <c r="AZ85">
        <v>1</v>
      </c>
      <c r="BA85">
        <v>25.44</v>
      </c>
      <c r="BB85">
        <v>7.81</v>
      </c>
      <c r="BC85">
        <v>7.65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178</v>
      </c>
      <c r="BM85">
        <v>2170</v>
      </c>
      <c r="BN85">
        <v>0</v>
      </c>
      <c r="BO85" t="s">
        <v>177</v>
      </c>
      <c r="BP85">
        <v>1</v>
      </c>
      <c r="BQ85">
        <v>40</v>
      </c>
      <c r="BR85">
        <v>0</v>
      </c>
      <c r="BS85">
        <v>25.44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90</v>
      </c>
      <c r="CA85">
        <v>43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5"/>
        <v>9874.31</v>
      </c>
      <c r="CQ85">
        <f t="shared" si="86"/>
        <v>210.6</v>
      </c>
      <c r="CR85">
        <f t="shared" si="87"/>
        <v>25.07</v>
      </c>
      <c r="CS85">
        <f t="shared" si="88"/>
        <v>11.19</v>
      </c>
      <c r="CT85">
        <f t="shared" si="89"/>
        <v>4701.57</v>
      </c>
      <c r="CU85">
        <f t="shared" si="90"/>
        <v>0</v>
      </c>
      <c r="CV85">
        <f t="shared" si="91"/>
        <v>15.652649999999998</v>
      </c>
      <c r="CW85">
        <f t="shared" si="92"/>
        <v>0</v>
      </c>
      <c r="CX85">
        <f t="shared" si="93"/>
        <v>0</v>
      </c>
      <c r="CY85">
        <f t="shared" si="94"/>
        <v>8462.5919999999987</v>
      </c>
      <c r="CZ85">
        <f t="shared" si="95"/>
        <v>4043.2383999999997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112</v>
      </c>
      <c r="DO85">
        <v>70</v>
      </c>
      <c r="DP85">
        <v>1.0469999999999999</v>
      </c>
      <c r="DQ85">
        <v>1</v>
      </c>
      <c r="DU85">
        <v>1013</v>
      </c>
      <c r="DV85" t="s">
        <v>168</v>
      </c>
      <c r="DW85" t="s">
        <v>168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59522536</v>
      </c>
      <c r="EF85">
        <v>40</v>
      </c>
      <c r="EG85" t="s">
        <v>107</v>
      </c>
      <c r="EH85">
        <v>0</v>
      </c>
      <c r="EI85" t="s">
        <v>3</v>
      </c>
      <c r="EJ85">
        <v>2</v>
      </c>
      <c r="EK85">
        <v>2170</v>
      </c>
      <c r="EL85" t="s">
        <v>179</v>
      </c>
      <c r="EM85" t="s">
        <v>180</v>
      </c>
      <c r="EO85" t="s">
        <v>3</v>
      </c>
      <c r="EQ85">
        <v>0</v>
      </c>
      <c r="ER85">
        <v>207.11</v>
      </c>
      <c r="ES85">
        <v>27.53</v>
      </c>
      <c r="ET85">
        <v>3.07</v>
      </c>
      <c r="EU85">
        <v>0.42</v>
      </c>
      <c r="EV85">
        <v>176.51</v>
      </c>
      <c r="EW85">
        <v>14.95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112</v>
      </c>
      <c r="FY85">
        <v>70</v>
      </c>
      <c r="GA85" t="s">
        <v>3</v>
      </c>
      <c r="GD85">
        <v>0</v>
      </c>
      <c r="GF85">
        <v>1007772779</v>
      </c>
      <c r="GG85">
        <v>2</v>
      </c>
      <c r="GH85">
        <v>1</v>
      </c>
      <c r="GI85">
        <v>2</v>
      </c>
      <c r="GJ85">
        <v>0</v>
      </c>
      <c r="GK85">
        <f>ROUND(R85*(R12)/100,2)</f>
        <v>35.15</v>
      </c>
      <c r="GL85">
        <f t="shared" si="96"/>
        <v>0</v>
      </c>
      <c r="GM85">
        <f t="shared" si="97"/>
        <v>22415.29</v>
      </c>
      <c r="GN85">
        <f t="shared" si="98"/>
        <v>0</v>
      </c>
      <c r="GO85">
        <f t="shared" si="99"/>
        <v>22415.29</v>
      </c>
      <c r="GP85">
        <f t="shared" si="100"/>
        <v>0</v>
      </c>
      <c r="GR85">
        <v>0</v>
      </c>
      <c r="GS85">
        <v>3</v>
      </c>
      <c r="GT85">
        <v>0</v>
      </c>
      <c r="GU85" t="s">
        <v>3</v>
      </c>
      <c r="GV85">
        <f t="shared" si="101"/>
        <v>0</v>
      </c>
      <c r="GW85">
        <v>1</v>
      </c>
      <c r="GX85">
        <f t="shared" si="102"/>
        <v>0</v>
      </c>
      <c r="HA85">
        <v>0</v>
      </c>
      <c r="HB85">
        <v>0</v>
      </c>
      <c r="HC85">
        <f t="shared" si="103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E86" t="s">
        <v>181</v>
      </c>
      <c r="F86" t="s">
        <v>182</v>
      </c>
      <c r="G86" t="s">
        <v>937</v>
      </c>
      <c r="H86" t="s">
        <v>174</v>
      </c>
      <c r="I86">
        <v>2</v>
      </c>
      <c r="J86">
        <v>0</v>
      </c>
      <c r="K86">
        <v>2</v>
      </c>
      <c r="O86">
        <f t="shared" si="65"/>
        <v>67088.83</v>
      </c>
      <c r="P86">
        <f t="shared" si="66"/>
        <v>67088.83</v>
      </c>
      <c r="Q86">
        <f t="shared" si="67"/>
        <v>0</v>
      </c>
      <c r="R86">
        <f t="shared" si="68"/>
        <v>0</v>
      </c>
      <c r="S86">
        <f t="shared" si="69"/>
        <v>0</v>
      </c>
      <c r="T86">
        <f t="shared" si="70"/>
        <v>0</v>
      </c>
      <c r="U86">
        <f t="shared" si="71"/>
        <v>0</v>
      </c>
      <c r="V86">
        <f t="shared" si="72"/>
        <v>0</v>
      </c>
      <c r="W86">
        <f t="shared" si="73"/>
        <v>0</v>
      </c>
      <c r="X86">
        <f t="shared" si="74"/>
        <v>0</v>
      </c>
      <c r="Y86">
        <f t="shared" si="75"/>
        <v>0</v>
      </c>
      <c r="AA86">
        <v>59294086</v>
      </c>
      <c r="AB86">
        <f t="shared" si="76"/>
        <v>10482.629999999999</v>
      </c>
      <c r="AC86">
        <f t="shared" si="77"/>
        <v>10482.629999999999</v>
      </c>
      <c r="AD86">
        <f t="shared" si="78"/>
        <v>0</v>
      </c>
      <c r="AE86">
        <f t="shared" si="79"/>
        <v>0</v>
      </c>
      <c r="AF86">
        <f t="shared" si="80"/>
        <v>0</v>
      </c>
      <c r="AG86">
        <f t="shared" si="81"/>
        <v>0</v>
      </c>
      <c r="AH86">
        <f t="shared" si="82"/>
        <v>0</v>
      </c>
      <c r="AI86">
        <f t="shared" si="83"/>
        <v>0</v>
      </c>
      <c r="AJ86">
        <f t="shared" si="84"/>
        <v>0</v>
      </c>
      <c r="AK86">
        <v>10482.629999999999</v>
      </c>
      <c r="AL86">
        <v>10482.629999999999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3.2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183</v>
      </c>
      <c r="BM86">
        <v>1618</v>
      </c>
      <c r="BN86">
        <v>0</v>
      </c>
      <c r="BO86" t="s">
        <v>182</v>
      </c>
      <c r="BP86">
        <v>1</v>
      </c>
      <c r="BQ86">
        <v>201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85"/>
        <v>67088.83</v>
      </c>
      <c r="CQ86">
        <f t="shared" si="86"/>
        <v>33544.42</v>
      </c>
      <c r="CR86">
        <f t="shared" si="87"/>
        <v>0</v>
      </c>
      <c r="CS86">
        <f t="shared" si="88"/>
        <v>0</v>
      </c>
      <c r="CT86">
        <f t="shared" si="89"/>
        <v>0</v>
      </c>
      <c r="CU86">
        <f t="shared" si="90"/>
        <v>0</v>
      </c>
      <c r="CV86">
        <f t="shared" si="91"/>
        <v>0</v>
      </c>
      <c r="CW86">
        <f t="shared" si="92"/>
        <v>0</v>
      </c>
      <c r="CX86">
        <f t="shared" si="93"/>
        <v>0</v>
      </c>
      <c r="CY86">
        <f t="shared" si="94"/>
        <v>0</v>
      </c>
      <c r="CZ86">
        <f t="shared" si="95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174</v>
      </c>
      <c r="DW86" t="s">
        <v>174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59521978</v>
      </c>
      <c r="EF86">
        <v>201</v>
      </c>
      <c r="EG86" t="s">
        <v>158</v>
      </c>
      <c r="EH86">
        <v>0</v>
      </c>
      <c r="EI86" t="s">
        <v>3</v>
      </c>
      <c r="EJ86">
        <v>2</v>
      </c>
      <c r="EK86">
        <v>1618</v>
      </c>
      <c r="EL86" t="s">
        <v>159</v>
      </c>
      <c r="EM86" t="s">
        <v>160</v>
      </c>
      <c r="EO86" t="s">
        <v>3</v>
      </c>
      <c r="EQ86">
        <v>0</v>
      </c>
      <c r="ER86">
        <v>10482.629999999999</v>
      </c>
      <c r="ES86">
        <v>10482.629999999999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3</v>
      </c>
      <c r="GD86">
        <v>0</v>
      </c>
      <c r="GF86">
        <v>23011460</v>
      </c>
      <c r="GG86">
        <v>2</v>
      </c>
      <c r="GH86">
        <v>1</v>
      </c>
      <c r="GI86">
        <v>2</v>
      </c>
      <c r="GJ86">
        <v>0</v>
      </c>
      <c r="GK86">
        <f>ROUND(R86*(R12)/100,2)</f>
        <v>0</v>
      </c>
      <c r="GL86">
        <f t="shared" si="96"/>
        <v>0</v>
      </c>
      <c r="GM86">
        <f t="shared" si="97"/>
        <v>67088.83</v>
      </c>
      <c r="GN86">
        <f t="shared" si="98"/>
        <v>0</v>
      </c>
      <c r="GO86">
        <f t="shared" si="99"/>
        <v>67088.83</v>
      </c>
      <c r="GP86">
        <f t="shared" si="100"/>
        <v>0</v>
      </c>
      <c r="GR86">
        <v>0</v>
      </c>
      <c r="GS86">
        <v>3</v>
      </c>
      <c r="GT86">
        <v>0</v>
      </c>
      <c r="GU86" t="s">
        <v>3</v>
      </c>
      <c r="GV86">
        <f t="shared" si="101"/>
        <v>0</v>
      </c>
      <c r="GW86">
        <v>1</v>
      </c>
      <c r="GX86">
        <f t="shared" si="102"/>
        <v>0</v>
      </c>
      <c r="HA86">
        <v>0</v>
      </c>
      <c r="HB86">
        <v>0</v>
      </c>
      <c r="HC86">
        <f t="shared" si="103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8" spans="1:245" x14ac:dyDescent="0.25">
      <c r="A88" s="2">
        <v>51</v>
      </c>
      <c r="B88" s="2">
        <f>B66</f>
        <v>1</v>
      </c>
      <c r="C88" s="2">
        <f>A66</f>
        <v>4</v>
      </c>
      <c r="D88" s="2">
        <f>ROW(A66)</f>
        <v>66</v>
      </c>
      <c r="E88" s="2"/>
      <c r="F88" s="2" t="str">
        <f>IF(F66&lt;&gt;"",F66,"")</f>
        <v>Новый раздел</v>
      </c>
      <c r="G88" s="2" t="str">
        <f>IF(G66&lt;&gt;"",G66,"")</f>
        <v>Строительные работы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104">ROUND(AB88,2)</f>
        <v>2028952.36</v>
      </c>
      <c r="P88" s="2">
        <f t="shared" si="104"/>
        <v>1761832.32</v>
      </c>
      <c r="Q88" s="2">
        <f t="shared" si="104"/>
        <v>126295.9</v>
      </c>
      <c r="R88" s="2">
        <f t="shared" si="104"/>
        <v>62189.61</v>
      </c>
      <c r="S88" s="2">
        <f t="shared" si="104"/>
        <v>140824.14000000001</v>
      </c>
      <c r="T88" s="2">
        <f t="shared" si="104"/>
        <v>0</v>
      </c>
      <c r="U88" s="2">
        <f>AH88</f>
        <v>453.34837685999997</v>
      </c>
      <c r="V88" s="2">
        <f>AI88</f>
        <v>0</v>
      </c>
      <c r="W88" s="2">
        <f>ROUND(AJ88,2)</f>
        <v>0</v>
      </c>
      <c r="X88" s="2">
        <f>ROUND(AK88,2)</f>
        <v>126741.73</v>
      </c>
      <c r="Y88" s="2">
        <f>ROUND(AL88,2)</f>
        <v>60554.38</v>
      </c>
      <c r="Z88" s="2"/>
      <c r="AA88" s="2"/>
      <c r="AB88" s="2">
        <f>ROUND(SUMIF(AA70:AA86,"=59294086",O70:O86),2)</f>
        <v>2028952.36</v>
      </c>
      <c r="AC88" s="2">
        <f>ROUND(SUMIF(AA70:AA86,"=59294086",P70:P86),2)</f>
        <v>1761832.32</v>
      </c>
      <c r="AD88" s="2">
        <f>ROUND(SUMIF(AA70:AA86,"=59294086",Q70:Q86),2)</f>
        <v>126295.9</v>
      </c>
      <c r="AE88" s="2">
        <f>ROUND(SUMIF(AA70:AA86,"=59294086",R70:R86),2)</f>
        <v>62189.61</v>
      </c>
      <c r="AF88" s="2">
        <f>ROUND(SUMIF(AA70:AA86,"=59294086",S70:S86),2)</f>
        <v>140824.14000000001</v>
      </c>
      <c r="AG88" s="2">
        <f>ROUND(SUMIF(AA70:AA86,"=59294086",T70:T86),2)</f>
        <v>0</v>
      </c>
      <c r="AH88" s="2">
        <f>SUMIF(AA70:AA86,"=59294086",U70:U86)</f>
        <v>453.34837685999997</v>
      </c>
      <c r="AI88" s="2">
        <f>SUMIF(AA70:AA86,"=59294086",V70:V86)</f>
        <v>0</v>
      </c>
      <c r="AJ88" s="2">
        <f>ROUND(SUMIF(AA70:AA86,"=59294086",W70:W86),2)</f>
        <v>0</v>
      </c>
      <c r="AK88" s="2">
        <f>ROUND(SUMIF(AA70:AA86,"=59294086",X70:X86),2)</f>
        <v>126741.73</v>
      </c>
      <c r="AL88" s="2">
        <f>ROUND(SUMIF(AA70:AA86,"=59294086",Y70:Y86),2)</f>
        <v>60554.38</v>
      </c>
      <c r="AM88" s="2"/>
      <c r="AN88" s="2"/>
      <c r="AO88" s="2">
        <f t="shared" ref="AO88:BD88" si="105">ROUND(BX88,2)</f>
        <v>0</v>
      </c>
      <c r="AP88" s="2">
        <f t="shared" si="105"/>
        <v>0</v>
      </c>
      <c r="AQ88" s="2">
        <f t="shared" si="105"/>
        <v>0</v>
      </c>
      <c r="AR88" s="2">
        <f t="shared" si="105"/>
        <v>2313886.15</v>
      </c>
      <c r="AS88" s="2">
        <f t="shared" si="105"/>
        <v>3389.97</v>
      </c>
      <c r="AT88" s="2">
        <f t="shared" si="105"/>
        <v>2310496.1800000002</v>
      </c>
      <c r="AU88" s="2">
        <f t="shared" si="105"/>
        <v>0</v>
      </c>
      <c r="AV88" s="2">
        <f t="shared" si="105"/>
        <v>1761832.32</v>
      </c>
      <c r="AW88" s="2">
        <f t="shared" si="105"/>
        <v>1761832.32</v>
      </c>
      <c r="AX88" s="2">
        <f t="shared" si="105"/>
        <v>0</v>
      </c>
      <c r="AY88" s="2">
        <f t="shared" si="105"/>
        <v>1761832.32</v>
      </c>
      <c r="AZ88" s="2">
        <f t="shared" si="105"/>
        <v>0</v>
      </c>
      <c r="BA88" s="2">
        <f t="shared" si="105"/>
        <v>0</v>
      </c>
      <c r="BB88" s="2">
        <f t="shared" si="105"/>
        <v>0</v>
      </c>
      <c r="BC88" s="2">
        <f t="shared" si="105"/>
        <v>0</v>
      </c>
      <c r="BD88" s="2">
        <f t="shared" si="105"/>
        <v>0</v>
      </c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f>ROUND(SUMIF(AA70:AA86,"=59294086",FQ70:FQ86),2)</f>
        <v>0</v>
      </c>
      <c r="BY88" s="2">
        <f>ROUND(SUMIF(AA70:AA86,"=59294086",FR70:FR86),2)</f>
        <v>0</v>
      </c>
      <c r="BZ88" s="2">
        <f>ROUND(SUMIF(AA70:AA86,"=59294086",GL70:GL86),2)</f>
        <v>0</v>
      </c>
      <c r="CA88" s="2">
        <f>ROUND(SUMIF(AA70:AA86,"=59294086",GM70:GM86),2)</f>
        <v>2313886.15</v>
      </c>
      <c r="CB88" s="2">
        <f>ROUND(SUMIF(AA70:AA86,"=59294086",GN70:GN86),2)</f>
        <v>3389.97</v>
      </c>
      <c r="CC88" s="2">
        <f>ROUND(SUMIF(AA70:AA86,"=59294086",GO70:GO86),2)</f>
        <v>2310496.1800000002</v>
      </c>
      <c r="CD88" s="2">
        <f>ROUND(SUMIF(AA70:AA86,"=59294086",GP70:GP86),2)</f>
        <v>0</v>
      </c>
      <c r="CE88" s="2">
        <f>AC88-BX88</f>
        <v>1761832.32</v>
      </c>
      <c r="CF88" s="2">
        <f>AC88-BY88</f>
        <v>1761832.32</v>
      </c>
      <c r="CG88" s="2">
        <f>BX88-BZ88</f>
        <v>0</v>
      </c>
      <c r="CH88" s="2">
        <f>AC88-BX88-BY88+BZ88</f>
        <v>1761832.32</v>
      </c>
      <c r="CI88" s="2">
        <f>BY88-BZ88</f>
        <v>0</v>
      </c>
      <c r="CJ88" s="2">
        <f>ROUND(SUMIF(AA70:AA86,"=59294086",GX70:GX86),2)</f>
        <v>0</v>
      </c>
      <c r="CK88" s="2">
        <f>ROUND(SUMIF(AA70:AA86,"=59294086",GY70:GY86),2)</f>
        <v>0</v>
      </c>
      <c r="CL88" s="2">
        <f>ROUND(SUMIF(AA70:AA86,"=59294086",GZ70:GZ86),2)</f>
        <v>0</v>
      </c>
      <c r="CM88" s="2">
        <f>ROUND(SUMIF(AA70:AA86,"=59294086",HD70:HD86),2)</f>
        <v>0</v>
      </c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2028952.36</v>
      </c>
      <c r="G90" s="4" t="s">
        <v>48</v>
      </c>
      <c r="H90" s="4" t="s">
        <v>49</v>
      </c>
      <c r="I90" s="4"/>
      <c r="J90" s="4"/>
      <c r="K90" s="4">
        <v>201</v>
      </c>
      <c r="L90" s="4">
        <v>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2028952.36</v>
      </c>
      <c r="X90" s="4">
        <v>1</v>
      </c>
      <c r="Y90" s="4">
        <v>2028952.36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1761832.32</v>
      </c>
      <c r="G91" s="4" t="s">
        <v>50</v>
      </c>
      <c r="H91" s="4" t="s">
        <v>51</v>
      </c>
      <c r="I91" s="4"/>
      <c r="J91" s="4"/>
      <c r="K91" s="4">
        <v>202</v>
      </c>
      <c r="L91" s="4">
        <v>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1761832.32</v>
      </c>
      <c r="X91" s="4">
        <v>1</v>
      </c>
      <c r="Y91" s="4">
        <v>1761832.32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0</v>
      </c>
      <c r="G92" s="4" t="s">
        <v>52</v>
      </c>
      <c r="H92" s="4" t="s">
        <v>53</v>
      </c>
      <c r="I92" s="4"/>
      <c r="J92" s="4"/>
      <c r="K92" s="4">
        <v>222</v>
      </c>
      <c r="L92" s="4">
        <v>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1761832.32</v>
      </c>
      <c r="G93" s="4" t="s">
        <v>54</v>
      </c>
      <c r="H93" s="4" t="s">
        <v>55</v>
      </c>
      <c r="I93" s="4"/>
      <c r="J93" s="4"/>
      <c r="K93" s="4">
        <v>225</v>
      </c>
      <c r="L93" s="4">
        <v>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1761832.32</v>
      </c>
      <c r="X93" s="4">
        <v>1</v>
      </c>
      <c r="Y93" s="4">
        <v>1761832.32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1761832.32</v>
      </c>
      <c r="G94" s="4" t="s">
        <v>56</v>
      </c>
      <c r="H94" s="4" t="s">
        <v>57</v>
      </c>
      <c r="I94" s="4"/>
      <c r="J94" s="4"/>
      <c r="K94" s="4">
        <v>226</v>
      </c>
      <c r="L94" s="4">
        <v>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1761832.32</v>
      </c>
      <c r="X94" s="4">
        <v>1</v>
      </c>
      <c r="Y94" s="4">
        <v>1761832.32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0</v>
      </c>
      <c r="G95" s="4" t="s">
        <v>58</v>
      </c>
      <c r="H95" s="4" t="s">
        <v>59</v>
      </c>
      <c r="I95" s="4"/>
      <c r="J95" s="4"/>
      <c r="K95" s="4">
        <v>227</v>
      </c>
      <c r="L95" s="4">
        <v>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1761832.32</v>
      </c>
      <c r="G96" s="4" t="s">
        <v>60</v>
      </c>
      <c r="H96" s="4" t="s">
        <v>61</v>
      </c>
      <c r="I96" s="4"/>
      <c r="J96" s="4"/>
      <c r="K96" s="4">
        <v>228</v>
      </c>
      <c r="L96" s="4">
        <v>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1761832.32</v>
      </c>
      <c r="X96" s="4">
        <v>1</v>
      </c>
      <c r="Y96" s="4">
        <v>1761832.32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0</v>
      </c>
      <c r="G97" s="4" t="s">
        <v>62</v>
      </c>
      <c r="H97" s="4" t="s">
        <v>63</v>
      </c>
      <c r="I97" s="4"/>
      <c r="J97" s="4"/>
      <c r="K97" s="4">
        <v>216</v>
      </c>
      <c r="L97" s="4">
        <v>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64</v>
      </c>
      <c r="H98" s="4" t="s">
        <v>65</v>
      </c>
      <c r="I98" s="4"/>
      <c r="J98" s="4"/>
      <c r="K98" s="4">
        <v>223</v>
      </c>
      <c r="L98" s="4">
        <v>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0</v>
      </c>
      <c r="G99" s="4" t="s">
        <v>66</v>
      </c>
      <c r="H99" s="4" t="s">
        <v>67</v>
      </c>
      <c r="I99" s="4"/>
      <c r="J99" s="4"/>
      <c r="K99" s="4">
        <v>229</v>
      </c>
      <c r="L99" s="4">
        <v>10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126295.9</v>
      </c>
      <c r="G100" s="4" t="s">
        <v>68</v>
      </c>
      <c r="H100" s="4" t="s">
        <v>69</v>
      </c>
      <c r="I100" s="4"/>
      <c r="J100" s="4"/>
      <c r="K100" s="4">
        <v>203</v>
      </c>
      <c r="L100" s="4">
        <v>11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126295.9</v>
      </c>
      <c r="X100" s="4">
        <v>1</v>
      </c>
      <c r="Y100" s="4">
        <v>126295.9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70</v>
      </c>
      <c r="H101" s="4" t="s">
        <v>71</v>
      </c>
      <c r="I101" s="4"/>
      <c r="J101" s="4"/>
      <c r="K101" s="4">
        <v>231</v>
      </c>
      <c r="L101" s="4">
        <v>12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62189.61</v>
      </c>
      <c r="G102" s="4" t="s">
        <v>72</v>
      </c>
      <c r="H102" s="4" t="s">
        <v>73</v>
      </c>
      <c r="I102" s="4"/>
      <c r="J102" s="4"/>
      <c r="K102" s="4">
        <v>204</v>
      </c>
      <c r="L102" s="4">
        <v>13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62189.61</v>
      </c>
      <c r="X102" s="4">
        <v>1</v>
      </c>
      <c r="Y102" s="4">
        <v>62189.61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140824.14000000001</v>
      </c>
      <c r="G103" s="4" t="s">
        <v>74</v>
      </c>
      <c r="H103" s="4" t="s">
        <v>75</v>
      </c>
      <c r="I103" s="4"/>
      <c r="J103" s="4"/>
      <c r="K103" s="4">
        <v>205</v>
      </c>
      <c r="L103" s="4">
        <v>14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140824.14000000001</v>
      </c>
      <c r="X103" s="4">
        <v>1</v>
      </c>
      <c r="Y103" s="4">
        <v>140824.14000000001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76</v>
      </c>
      <c r="H104" s="4" t="s">
        <v>77</v>
      </c>
      <c r="I104" s="4"/>
      <c r="J104" s="4"/>
      <c r="K104" s="4">
        <v>232</v>
      </c>
      <c r="L104" s="4">
        <v>15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3389.97</v>
      </c>
      <c r="G105" s="4" t="s">
        <v>78</v>
      </c>
      <c r="H105" s="4" t="s">
        <v>79</v>
      </c>
      <c r="I105" s="4"/>
      <c r="J105" s="4"/>
      <c r="K105" s="4">
        <v>214</v>
      </c>
      <c r="L105" s="4">
        <v>16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3389.97</v>
      </c>
      <c r="X105" s="4">
        <v>1</v>
      </c>
      <c r="Y105" s="4">
        <v>3389.97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2310496.1800000002</v>
      </c>
      <c r="G106" s="4" t="s">
        <v>80</v>
      </c>
      <c r="H106" s="4" t="s">
        <v>81</v>
      </c>
      <c r="I106" s="4"/>
      <c r="J106" s="4"/>
      <c r="K106" s="4">
        <v>215</v>
      </c>
      <c r="L106" s="4">
        <v>17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2310496.1800000002</v>
      </c>
      <c r="X106" s="4">
        <v>1</v>
      </c>
      <c r="Y106" s="4">
        <v>2310496.1800000002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0</v>
      </c>
      <c r="G107" s="4" t="s">
        <v>82</v>
      </c>
      <c r="H107" s="4" t="s">
        <v>83</v>
      </c>
      <c r="I107" s="4"/>
      <c r="J107" s="4"/>
      <c r="K107" s="4">
        <v>217</v>
      </c>
      <c r="L107" s="4">
        <v>18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84</v>
      </c>
      <c r="H108" s="4" t="s">
        <v>85</v>
      </c>
      <c r="I108" s="4"/>
      <c r="J108" s="4"/>
      <c r="K108" s="4">
        <v>230</v>
      </c>
      <c r="L108" s="4">
        <v>19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86</v>
      </c>
      <c r="H109" s="4" t="s">
        <v>87</v>
      </c>
      <c r="I109" s="4"/>
      <c r="J109" s="4"/>
      <c r="K109" s="4">
        <v>206</v>
      </c>
      <c r="L109" s="4">
        <v>20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Source!U88</f>
        <v>453.34837685999997</v>
      </c>
      <c r="G110" s="4" t="s">
        <v>88</v>
      </c>
      <c r="H110" s="4" t="s">
        <v>89</v>
      </c>
      <c r="I110" s="4"/>
      <c r="J110" s="4"/>
      <c r="K110" s="4">
        <v>207</v>
      </c>
      <c r="L110" s="4">
        <v>21</v>
      </c>
      <c r="M110" s="4">
        <v>3</v>
      </c>
      <c r="N110" s="4" t="s">
        <v>3</v>
      </c>
      <c r="O110" s="4">
        <v>-1</v>
      </c>
      <c r="P110" s="4"/>
      <c r="Q110" s="4"/>
      <c r="R110" s="4"/>
      <c r="S110" s="4"/>
      <c r="T110" s="4"/>
      <c r="U110" s="4"/>
      <c r="V110" s="4"/>
      <c r="W110" s="4">
        <v>453.34837686000003</v>
      </c>
      <c r="X110" s="4">
        <v>1</v>
      </c>
      <c r="Y110" s="4">
        <v>453.34837686000003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Source!V88</f>
        <v>0</v>
      </c>
      <c r="G111" s="4" t="s">
        <v>90</v>
      </c>
      <c r="H111" s="4" t="s">
        <v>91</v>
      </c>
      <c r="I111" s="4"/>
      <c r="J111" s="4"/>
      <c r="K111" s="4">
        <v>208</v>
      </c>
      <c r="L111" s="4">
        <v>22</v>
      </c>
      <c r="M111" s="4">
        <v>3</v>
      </c>
      <c r="N111" s="4" t="s">
        <v>3</v>
      </c>
      <c r="O111" s="4">
        <v>-1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92</v>
      </c>
      <c r="H112" s="4" t="s">
        <v>93</v>
      </c>
      <c r="I112" s="4"/>
      <c r="J112" s="4"/>
      <c r="K112" s="4">
        <v>209</v>
      </c>
      <c r="L112" s="4">
        <v>23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233</v>
      </c>
      <c r="F113" s="4">
        <f>ROUND(Source!BD88,O113)</f>
        <v>0</v>
      </c>
      <c r="G113" s="4" t="s">
        <v>94</v>
      </c>
      <c r="H113" s="4" t="s">
        <v>95</v>
      </c>
      <c r="I113" s="4"/>
      <c r="J113" s="4"/>
      <c r="K113" s="4">
        <v>233</v>
      </c>
      <c r="L113" s="4">
        <v>24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ROUND(Source!X88,O114)</f>
        <v>126741.73</v>
      </c>
      <c r="G114" s="4" t="s">
        <v>96</v>
      </c>
      <c r="H114" s="4" t="s">
        <v>97</v>
      </c>
      <c r="I114" s="4"/>
      <c r="J114" s="4"/>
      <c r="K114" s="4">
        <v>210</v>
      </c>
      <c r="L114" s="4">
        <v>25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126741.73</v>
      </c>
      <c r="X114" s="4">
        <v>1</v>
      </c>
      <c r="Y114" s="4">
        <v>126741.73</v>
      </c>
      <c r="Z114" s="4"/>
      <c r="AA114" s="4"/>
      <c r="AB114" s="4"/>
    </row>
    <row r="115" spans="1:245" x14ac:dyDescent="0.25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ROUND(Source!Y88,O115)</f>
        <v>60554.38</v>
      </c>
      <c r="G115" s="4" t="s">
        <v>98</v>
      </c>
      <c r="H115" s="4" t="s">
        <v>99</v>
      </c>
      <c r="I115" s="4"/>
      <c r="J115" s="4"/>
      <c r="K115" s="4">
        <v>211</v>
      </c>
      <c r="L115" s="4">
        <v>26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60554.38</v>
      </c>
      <c r="X115" s="4">
        <v>1</v>
      </c>
      <c r="Y115" s="4">
        <v>60554.38</v>
      </c>
      <c r="Z115" s="4"/>
      <c r="AA115" s="4"/>
      <c r="AB115" s="4"/>
    </row>
    <row r="116" spans="1:245" x14ac:dyDescent="0.25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ROUND(Source!AR88,O116)</f>
        <v>2313886.15</v>
      </c>
      <c r="G116" s="4" t="s">
        <v>100</v>
      </c>
      <c r="H116" s="4" t="s">
        <v>101</v>
      </c>
      <c r="I116" s="4"/>
      <c r="J116" s="4"/>
      <c r="K116" s="4">
        <v>224</v>
      </c>
      <c r="L116" s="4">
        <v>27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2313886.15</v>
      </c>
      <c r="X116" s="4">
        <v>1</v>
      </c>
      <c r="Y116" s="4">
        <v>2313886.15</v>
      </c>
      <c r="Z116" s="4"/>
      <c r="AA116" s="4"/>
      <c r="AB116" s="4"/>
    </row>
    <row r="118" spans="1:245" x14ac:dyDescent="0.25">
      <c r="A118" s="1">
        <v>4</v>
      </c>
      <c r="B118" s="1">
        <v>1</v>
      </c>
      <c r="C118" s="1"/>
      <c r="D118" s="1">
        <f>ROW(A126)</f>
        <v>126</v>
      </c>
      <c r="E118" s="1"/>
      <c r="F118" s="1" t="s">
        <v>16</v>
      </c>
      <c r="G118" s="1" t="s">
        <v>184</v>
      </c>
      <c r="H118" s="1" t="s">
        <v>3</v>
      </c>
      <c r="I118" s="1">
        <v>0</v>
      </c>
      <c r="J118" s="1"/>
      <c r="K118" s="1">
        <v>0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/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45" x14ac:dyDescent="0.25">
      <c r="A120" s="2">
        <v>52</v>
      </c>
      <c r="B120" s="2">
        <f t="shared" ref="B120:G120" si="106">B126</f>
        <v>1</v>
      </c>
      <c r="C120" s="2">
        <f t="shared" si="106"/>
        <v>4</v>
      </c>
      <c r="D120" s="2">
        <f t="shared" si="106"/>
        <v>118</v>
      </c>
      <c r="E120" s="2">
        <f t="shared" si="106"/>
        <v>0</v>
      </c>
      <c r="F120" s="2" t="str">
        <f t="shared" si="106"/>
        <v>Новый раздел</v>
      </c>
      <c r="G120" s="2" t="str">
        <f t="shared" si="106"/>
        <v>Демонтажные работы</v>
      </c>
      <c r="H120" s="2"/>
      <c r="I120" s="2"/>
      <c r="J120" s="2"/>
      <c r="K120" s="2"/>
      <c r="L120" s="2"/>
      <c r="M120" s="2"/>
      <c r="N120" s="2"/>
      <c r="O120" s="2">
        <f t="shared" ref="O120:AT120" si="107">O126</f>
        <v>1210.43</v>
      </c>
      <c r="P120" s="2">
        <f t="shared" si="107"/>
        <v>0</v>
      </c>
      <c r="Q120" s="2">
        <f t="shared" si="107"/>
        <v>0</v>
      </c>
      <c r="R120" s="2">
        <f t="shared" si="107"/>
        <v>0</v>
      </c>
      <c r="S120" s="2">
        <f t="shared" si="107"/>
        <v>1210.43</v>
      </c>
      <c r="T120" s="2">
        <f t="shared" si="107"/>
        <v>0</v>
      </c>
      <c r="U120" s="2">
        <f t="shared" si="107"/>
        <v>3.8584853999999993</v>
      </c>
      <c r="V120" s="2">
        <f t="shared" si="107"/>
        <v>0</v>
      </c>
      <c r="W120" s="2">
        <f t="shared" si="107"/>
        <v>0</v>
      </c>
      <c r="X120" s="2">
        <f t="shared" si="107"/>
        <v>1089.3900000000001</v>
      </c>
      <c r="Y120" s="2">
        <f t="shared" si="107"/>
        <v>520.49</v>
      </c>
      <c r="Z120" s="2">
        <f t="shared" si="107"/>
        <v>0</v>
      </c>
      <c r="AA120" s="2">
        <f t="shared" si="107"/>
        <v>0</v>
      </c>
      <c r="AB120" s="2">
        <f t="shared" si="107"/>
        <v>1210.43</v>
      </c>
      <c r="AC120" s="2">
        <f t="shared" si="107"/>
        <v>0</v>
      </c>
      <c r="AD120" s="2">
        <f t="shared" si="107"/>
        <v>0</v>
      </c>
      <c r="AE120" s="2">
        <f t="shared" si="107"/>
        <v>0</v>
      </c>
      <c r="AF120" s="2">
        <f t="shared" si="107"/>
        <v>1210.43</v>
      </c>
      <c r="AG120" s="2">
        <f t="shared" si="107"/>
        <v>0</v>
      </c>
      <c r="AH120" s="2">
        <f t="shared" si="107"/>
        <v>3.8584853999999993</v>
      </c>
      <c r="AI120" s="2">
        <f t="shared" si="107"/>
        <v>0</v>
      </c>
      <c r="AJ120" s="2">
        <f t="shared" si="107"/>
        <v>0</v>
      </c>
      <c r="AK120" s="2">
        <f t="shared" si="107"/>
        <v>1089.3900000000001</v>
      </c>
      <c r="AL120" s="2">
        <f t="shared" si="107"/>
        <v>520.49</v>
      </c>
      <c r="AM120" s="2">
        <f t="shared" si="107"/>
        <v>0</v>
      </c>
      <c r="AN120" s="2">
        <f t="shared" si="107"/>
        <v>0</v>
      </c>
      <c r="AO120" s="2">
        <f t="shared" si="107"/>
        <v>0</v>
      </c>
      <c r="AP120" s="2">
        <f t="shared" si="107"/>
        <v>0</v>
      </c>
      <c r="AQ120" s="2">
        <f t="shared" si="107"/>
        <v>0</v>
      </c>
      <c r="AR120" s="2">
        <f t="shared" si="107"/>
        <v>2820.31</v>
      </c>
      <c r="AS120" s="2">
        <f t="shared" si="107"/>
        <v>0</v>
      </c>
      <c r="AT120" s="2">
        <f t="shared" si="107"/>
        <v>2820.31</v>
      </c>
      <c r="AU120" s="2">
        <f t="shared" ref="AU120:BZ120" si="108">AU126</f>
        <v>0</v>
      </c>
      <c r="AV120" s="2">
        <f t="shared" si="108"/>
        <v>0</v>
      </c>
      <c r="AW120" s="2">
        <f t="shared" si="108"/>
        <v>0</v>
      </c>
      <c r="AX120" s="2">
        <f t="shared" si="108"/>
        <v>0</v>
      </c>
      <c r="AY120" s="2">
        <f t="shared" si="108"/>
        <v>0</v>
      </c>
      <c r="AZ120" s="2">
        <f t="shared" si="108"/>
        <v>0</v>
      </c>
      <c r="BA120" s="2">
        <f t="shared" si="108"/>
        <v>0</v>
      </c>
      <c r="BB120" s="2">
        <f t="shared" si="108"/>
        <v>0</v>
      </c>
      <c r="BC120" s="2">
        <f t="shared" si="108"/>
        <v>0</v>
      </c>
      <c r="BD120" s="2">
        <f t="shared" si="108"/>
        <v>0</v>
      </c>
      <c r="BE120" s="2">
        <f t="shared" si="108"/>
        <v>0</v>
      </c>
      <c r="BF120" s="2">
        <f t="shared" si="108"/>
        <v>0</v>
      </c>
      <c r="BG120" s="2">
        <f t="shared" si="108"/>
        <v>0</v>
      </c>
      <c r="BH120" s="2">
        <f t="shared" si="108"/>
        <v>0</v>
      </c>
      <c r="BI120" s="2">
        <f t="shared" si="108"/>
        <v>0</v>
      </c>
      <c r="BJ120" s="2">
        <f t="shared" si="108"/>
        <v>0</v>
      </c>
      <c r="BK120" s="2">
        <f t="shared" si="108"/>
        <v>0</v>
      </c>
      <c r="BL120" s="2">
        <f t="shared" si="108"/>
        <v>0</v>
      </c>
      <c r="BM120" s="2">
        <f t="shared" si="108"/>
        <v>0</v>
      </c>
      <c r="BN120" s="2">
        <f t="shared" si="108"/>
        <v>0</v>
      </c>
      <c r="BO120" s="2">
        <f t="shared" si="108"/>
        <v>0</v>
      </c>
      <c r="BP120" s="2">
        <f t="shared" si="108"/>
        <v>0</v>
      </c>
      <c r="BQ120" s="2">
        <f t="shared" si="108"/>
        <v>0</v>
      </c>
      <c r="BR120" s="2">
        <f t="shared" si="108"/>
        <v>0</v>
      </c>
      <c r="BS120" s="2">
        <f t="shared" si="108"/>
        <v>0</v>
      </c>
      <c r="BT120" s="2">
        <f t="shared" si="108"/>
        <v>0</v>
      </c>
      <c r="BU120" s="2">
        <f t="shared" si="108"/>
        <v>0</v>
      </c>
      <c r="BV120" s="2">
        <f t="shared" si="108"/>
        <v>0</v>
      </c>
      <c r="BW120" s="2">
        <f t="shared" si="108"/>
        <v>0</v>
      </c>
      <c r="BX120" s="2">
        <f t="shared" si="108"/>
        <v>0</v>
      </c>
      <c r="BY120" s="2">
        <f t="shared" si="108"/>
        <v>0</v>
      </c>
      <c r="BZ120" s="2">
        <f t="shared" si="108"/>
        <v>0</v>
      </c>
      <c r="CA120" s="2">
        <f t="shared" ref="CA120:DF120" si="109">CA126</f>
        <v>2820.31</v>
      </c>
      <c r="CB120" s="2">
        <f t="shared" si="109"/>
        <v>0</v>
      </c>
      <c r="CC120" s="2">
        <f t="shared" si="109"/>
        <v>2820.31</v>
      </c>
      <c r="CD120" s="2">
        <f t="shared" si="109"/>
        <v>0</v>
      </c>
      <c r="CE120" s="2">
        <f t="shared" si="109"/>
        <v>0</v>
      </c>
      <c r="CF120" s="2">
        <f t="shared" si="109"/>
        <v>0</v>
      </c>
      <c r="CG120" s="2">
        <f t="shared" si="109"/>
        <v>0</v>
      </c>
      <c r="CH120" s="2">
        <f t="shared" si="109"/>
        <v>0</v>
      </c>
      <c r="CI120" s="2">
        <f t="shared" si="109"/>
        <v>0</v>
      </c>
      <c r="CJ120" s="2">
        <f t="shared" si="109"/>
        <v>0</v>
      </c>
      <c r="CK120" s="2">
        <f t="shared" si="109"/>
        <v>0</v>
      </c>
      <c r="CL120" s="2">
        <f t="shared" si="109"/>
        <v>0</v>
      </c>
      <c r="CM120" s="2">
        <f t="shared" si="109"/>
        <v>0</v>
      </c>
      <c r="CN120" s="2">
        <f t="shared" si="109"/>
        <v>0</v>
      </c>
      <c r="CO120" s="2">
        <f t="shared" si="109"/>
        <v>0</v>
      </c>
      <c r="CP120" s="2">
        <f t="shared" si="109"/>
        <v>0</v>
      </c>
      <c r="CQ120" s="2">
        <f t="shared" si="109"/>
        <v>0</v>
      </c>
      <c r="CR120" s="2">
        <f t="shared" si="109"/>
        <v>0</v>
      </c>
      <c r="CS120" s="2">
        <f t="shared" si="109"/>
        <v>0</v>
      </c>
      <c r="CT120" s="2">
        <f t="shared" si="109"/>
        <v>0</v>
      </c>
      <c r="CU120" s="2">
        <f t="shared" si="109"/>
        <v>0</v>
      </c>
      <c r="CV120" s="2">
        <f t="shared" si="109"/>
        <v>0</v>
      </c>
      <c r="CW120" s="2">
        <f t="shared" si="109"/>
        <v>0</v>
      </c>
      <c r="CX120" s="2">
        <f t="shared" si="109"/>
        <v>0</v>
      </c>
      <c r="CY120" s="2">
        <f t="shared" si="109"/>
        <v>0</v>
      </c>
      <c r="CZ120" s="2">
        <f t="shared" si="109"/>
        <v>0</v>
      </c>
      <c r="DA120" s="2">
        <f t="shared" si="109"/>
        <v>0</v>
      </c>
      <c r="DB120" s="2">
        <f t="shared" si="109"/>
        <v>0</v>
      </c>
      <c r="DC120" s="2">
        <f t="shared" si="109"/>
        <v>0</v>
      </c>
      <c r="DD120" s="2">
        <f t="shared" si="109"/>
        <v>0</v>
      </c>
      <c r="DE120" s="2">
        <f t="shared" si="109"/>
        <v>0</v>
      </c>
      <c r="DF120" s="2">
        <f t="shared" si="109"/>
        <v>0</v>
      </c>
      <c r="DG120" s="3">
        <f t="shared" ref="DG120:EL120" si="110">DG126</f>
        <v>0</v>
      </c>
      <c r="DH120" s="3">
        <f t="shared" si="110"/>
        <v>0</v>
      </c>
      <c r="DI120" s="3">
        <f t="shared" si="110"/>
        <v>0</v>
      </c>
      <c r="DJ120" s="3">
        <f t="shared" si="110"/>
        <v>0</v>
      </c>
      <c r="DK120" s="3">
        <f t="shared" si="110"/>
        <v>0</v>
      </c>
      <c r="DL120" s="3">
        <f t="shared" si="110"/>
        <v>0</v>
      </c>
      <c r="DM120" s="3">
        <f t="shared" si="110"/>
        <v>0</v>
      </c>
      <c r="DN120" s="3">
        <f t="shared" si="110"/>
        <v>0</v>
      </c>
      <c r="DO120" s="3">
        <f t="shared" si="110"/>
        <v>0</v>
      </c>
      <c r="DP120" s="3">
        <f t="shared" si="110"/>
        <v>0</v>
      </c>
      <c r="DQ120" s="3">
        <f t="shared" si="110"/>
        <v>0</v>
      </c>
      <c r="DR120" s="3">
        <f t="shared" si="110"/>
        <v>0</v>
      </c>
      <c r="DS120" s="3">
        <f t="shared" si="110"/>
        <v>0</v>
      </c>
      <c r="DT120" s="3">
        <f t="shared" si="110"/>
        <v>0</v>
      </c>
      <c r="DU120" s="3">
        <f t="shared" si="110"/>
        <v>0</v>
      </c>
      <c r="DV120" s="3">
        <f t="shared" si="110"/>
        <v>0</v>
      </c>
      <c r="DW120" s="3">
        <f t="shared" si="110"/>
        <v>0</v>
      </c>
      <c r="DX120" s="3">
        <f t="shared" si="110"/>
        <v>0</v>
      </c>
      <c r="DY120" s="3">
        <f t="shared" si="110"/>
        <v>0</v>
      </c>
      <c r="DZ120" s="3">
        <f t="shared" si="110"/>
        <v>0</v>
      </c>
      <c r="EA120" s="3">
        <f t="shared" si="110"/>
        <v>0</v>
      </c>
      <c r="EB120" s="3">
        <f t="shared" si="110"/>
        <v>0</v>
      </c>
      <c r="EC120" s="3">
        <f t="shared" si="110"/>
        <v>0</v>
      </c>
      <c r="ED120" s="3">
        <f t="shared" si="110"/>
        <v>0</v>
      </c>
      <c r="EE120" s="3">
        <f t="shared" si="110"/>
        <v>0</v>
      </c>
      <c r="EF120" s="3">
        <f t="shared" si="110"/>
        <v>0</v>
      </c>
      <c r="EG120" s="3">
        <f t="shared" si="110"/>
        <v>0</v>
      </c>
      <c r="EH120" s="3">
        <f t="shared" si="110"/>
        <v>0</v>
      </c>
      <c r="EI120" s="3">
        <f t="shared" si="110"/>
        <v>0</v>
      </c>
      <c r="EJ120" s="3">
        <f t="shared" si="110"/>
        <v>0</v>
      </c>
      <c r="EK120" s="3">
        <f t="shared" si="110"/>
        <v>0</v>
      </c>
      <c r="EL120" s="3">
        <f t="shared" si="110"/>
        <v>0</v>
      </c>
      <c r="EM120" s="3">
        <f t="shared" ref="EM120:FR120" si="111">EM126</f>
        <v>0</v>
      </c>
      <c r="EN120" s="3">
        <f t="shared" si="111"/>
        <v>0</v>
      </c>
      <c r="EO120" s="3">
        <f t="shared" si="111"/>
        <v>0</v>
      </c>
      <c r="EP120" s="3">
        <f t="shared" si="111"/>
        <v>0</v>
      </c>
      <c r="EQ120" s="3">
        <f t="shared" si="111"/>
        <v>0</v>
      </c>
      <c r="ER120" s="3">
        <f t="shared" si="111"/>
        <v>0</v>
      </c>
      <c r="ES120" s="3">
        <f t="shared" si="111"/>
        <v>0</v>
      </c>
      <c r="ET120" s="3">
        <f t="shared" si="111"/>
        <v>0</v>
      </c>
      <c r="EU120" s="3">
        <f t="shared" si="111"/>
        <v>0</v>
      </c>
      <c r="EV120" s="3">
        <f t="shared" si="111"/>
        <v>0</v>
      </c>
      <c r="EW120" s="3">
        <f t="shared" si="111"/>
        <v>0</v>
      </c>
      <c r="EX120" s="3">
        <f t="shared" si="111"/>
        <v>0</v>
      </c>
      <c r="EY120" s="3">
        <f t="shared" si="111"/>
        <v>0</v>
      </c>
      <c r="EZ120" s="3">
        <f t="shared" si="111"/>
        <v>0</v>
      </c>
      <c r="FA120" s="3">
        <f t="shared" si="111"/>
        <v>0</v>
      </c>
      <c r="FB120" s="3">
        <f t="shared" si="111"/>
        <v>0</v>
      </c>
      <c r="FC120" s="3">
        <f t="shared" si="111"/>
        <v>0</v>
      </c>
      <c r="FD120" s="3">
        <f t="shared" si="111"/>
        <v>0</v>
      </c>
      <c r="FE120" s="3">
        <f t="shared" si="111"/>
        <v>0</v>
      </c>
      <c r="FF120" s="3">
        <f t="shared" si="111"/>
        <v>0</v>
      </c>
      <c r="FG120" s="3">
        <f t="shared" si="111"/>
        <v>0</v>
      </c>
      <c r="FH120" s="3">
        <f t="shared" si="111"/>
        <v>0</v>
      </c>
      <c r="FI120" s="3">
        <f t="shared" si="111"/>
        <v>0</v>
      </c>
      <c r="FJ120" s="3">
        <f t="shared" si="111"/>
        <v>0</v>
      </c>
      <c r="FK120" s="3">
        <f t="shared" si="111"/>
        <v>0</v>
      </c>
      <c r="FL120" s="3">
        <f t="shared" si="111"/>
        <v>0</v>
      </c>
      <c r="FM120" s="3">
        <f t="shared" si="111"/>
        <v>0</v>
      </c>
      <c r="FN120" s="3">
        <f t="shared" si="111"/>
        <v>0</v>
      </c>
      <c r="FO120" s="3">
        <f t="shared" si="111"/>
        <v>0</v>
      </c>
      <c r="FP120" s="3">
        <f t="shared" si="111"/>
        <v>0</v>
      </c>
      <c r="FQ120" s="3">
        <f t="shared" si="111"/>
        <v>0</v>
      </c>
      <c r="FR120" s="3">
        <f t="shared" si="111"/>
        <v>0</v>
      </c>
      <c r="FS120" s="3">
        <f t="shared" ref="FS120:GX120" si="112">FS126</f>
        <v>0</v>
      </c>
      <c r="FT120" s="3">
        <f t="shared" si="112"/>
        <v>0</v>
      </c>
      <c r="FU120" s="3">
        <f t="shared" si="112"/>
        <v>0</v>
      </c>
      <c r="FV120" s="3">
        <f t="shared" si="112"/>
        <v>0</v>
      </c>
      <c r="FW120" s="3">
        <f t="shared" si="112"/>
        <v>0</v>
      </c>
      <c r="FX120" s="3">
        <f t="shared" si="112"/>
        <v>0</v>
      </c>
      <c r="FY120" s="3">
        <f t="shared" si="112"/>
        <v>0</v>
      </c>
      <c r="FZ120" s="3">
        <f t="shared" si="112"/>
        <v>0</v>
      </c>
      <c r="GA120" s="3">
        <f t="shared" si="112"/>
        <v>0</v>
      </c>
      <c r="GB120" s="3">
        <f t="shared" si="112"/>
        <v>0</v>
      </c>
      <c r="GC120" s="3">
        <f t="shared" si="112"/>
        <v>0</v>
      </c>
      <c r="GD120" s="3">
        <f t="shared" si="112"/>
        <v>0</v>
      </c>
      <c r="GE120" s="3">
        <f t="shared" si="112"/>
        <v>0</v>
      </c>
      <c r="GF120" s="3">
        <f t="shared" si="112"/>
        <v>0</v>
      </c>
      <c r="GG120" s="3">
        <f t="shared" si="112"/>
        <v>0</v>
      </c>
      <c r="GH120" s="3">
        <f t="shared" si="112"/>
        <v>0</v>
      </c>
      <c r="GI120" s="3">
        <f t="shared" si="112"/>
        <v>0</v>
      </c>
      <c r="GJ120" s="3">
        <f t="shared" si="112"/>
        <v>0</v>
      </c>
      <c r="GK120" s="3">
        <f t="shared" si="112"/>
        <v>0</v>
      </c>
      <c r="GL120" s="3">
        <f t="shared" si="112"/>
        <v>0</v>
      </c>
      <c r="GM120" s="3">
        <f t="shared" si="112"/>
        <v>0</v>
      </c>
      <c r="GN120" s="3">
        <f t="shared" si="112"/>
        <v>0</v>
      </c>
      <c r="GO120" s="3">
        <f t="shared" si="112"/>
        <v>0</v>
      </c>
      <c r="GP120" s="3">
        <f t="shared" si="112"/>
        <v>0</v>
      </c>
      <c r="GQ120" s="3">
        <f t="shared" si="112"/>
        <v>0</v>
      </c>
      <c r="GR120" s="3">
        <f t="shared" si="112"/>
        <v>0</v>
      </c>
      <c r="GS120" s="3">
        <f t="shared" si="112"/>
        <v>0</v>
      </c>
      <c r="GT120" s="3">
        <f t="shared" si="112"/>
        <v>0</v>
      </c>
      <c r="GU120" s="3">
        <f t="shared" si="112"/>
        <v>0</v>
      </c>
      <c r="GV120" s="3">
        <f t="shared" si="112"/>
        <v>0</v>
      </c>
      <c r="GW120" s="3">
        <f t="shared" si="112"/>
        <v>0</v>
      </c>
      <c r="GX120" s="3">
        <f t="shared" si="112"/>
        <v>0</v>
      </c>
    </row>
    <row r="122" spans="1:245" x14ac:dyDescent="0.25">
      <c r="A122">
        <v>17</v>
      </c>
      <c r="B122">
        <v>1</v>
      </c>
      <c r="C122">
        <f>ROW(SmtRes!A30)</f>
        <v>30</v>
      </c>
      <c r="D122">
        <f>ROW(EtalonRes!A30)</f>
        <v>30</v>
      </c>
      <c r="E122" t="s">
        <v>185</v>
      </c>
      <c r="F122" t="s">
        <v>186</v>
      </c>
      <c r="G122" t="s">
        <v>187</v>
      </c>
      <c r="H122" t="s">
        <v>188</v>
      </c>
      <c r="I122">
        <f>ROUND(6/100,9)</f>
        <v>0.06</v>
      </c>
      <c r="J122">
        <v>0</v>
      </c>
      <c r="K122">
        <f>ROUND(6/100,9)</f>
        <v>0.06</v>
      </c>
      <c r="O122">
        <f>ROUND(CP122,2)</f>
        <v>113.97</v>
      </c>
      <c r="P122">
        <f>ROUND((ROUND((AC122*AW122*I122),2)*BC122),2)</f>
        <v>0</v>
      </c>
      <c r="Q122">
        <f>(ROUND((ROUND((((ET122*0.3))*AV122*I122),2)*BB122),2)+ROUND((ROUND(((AE122-((EU122*0.3)))*AV122*I122),2)*BS122),2))</f>
        <v>0</v>
      </c>
      <c r="R122">
        <f>ROUND((ROUND((AE122*AV122*I122),2)*BS122),2)</f>
        <v>0</v>
      </c>
      <c r="S122">
        <f>ROUND((ROUND((AF122*AV122*I122),2)*BA122),2)</f>
        <v>113.97</v>
      </c>
      <c r="T122">
        <f>ROUND(CU122*I122,2)</f>
        <v>0</v>
      </c>
      <c r="U122">
        <f>CV122*I122</f>
        <v>0.36299339999999991</v>
      </c>
      <c r="V122">
        <f>CW122*I122</f>
        <v>0</v>
      </c>
      <c r="W122">
        <f>ROUND(CX122*I122,2)</f>
        <v>0</v>
      </c>
      <c r="X122">
        <f t="shared" ref="X122:Y124" si="113">ROUND(CY122,2)</f>
        <v>102.57</v>
      </c>
      <c r="Y122">
        <f t="shared" si="113"/>
        <v>49.01</v>
      </c>
      <c r="AA122">
        <v>59294086</v>
      </c>
      <c r="AB122">
        <f>ROUND((AC122+AD122+AF122),6)</f>
        <v>69.912000000000006</v>
      </c>
      <c r="AC122">
        <f>ROUND(((ES122*0)),6)</f>
        <v>0</v>
      </c>
      <c r="AD122">
        <f>ROUND(((((ET122*0.3))-((EU122*0.3)))+AE122),6)</f>
        <v>0</v>
      </c>
      <c r="AE122">
        <f t="shared" ref="AE122:AF124" si="114">ROUND(((EU122*0.3)),6)</f>
        <v>0</v>
      </c>
      <c r="AF122">
        <f t="shared" si="114"/>
        <v>69.912000000000006</v>
      </c>
      <c r="AG122">
        <f>ROUND((AP122),6)</f>
        <v>0</v>
      </c>
      <c r="AH122">
        <f t="shared" ref="AH122:AI124" si="115">((EW122*0.3))</f>
        <v>5.669999999999999</v>
      </c>
      <c r="AI122">
        <f t="shared" si="115"/>
        <v>0</v>
      </c>
      <c r="AJ122">
        <f>(AS122)</f>
        <v>0</v>
      </c>
      <c r="AK122">
        <v>235.14</v>
      </c>
      <c r="AL122">
        <v>2.1</v>
      </c>
      <c r="AM122">
        <v>0</v>
      </c>
      <c r="AN122">
        <v>0</v>
      </c>
      <c r="AO122">
        <v>233.04</v>
      </c>
      <c r="AP122">
        <v>0</v>
      </c>
      <c r="AQ122">
        <v>18.899999999999999</v>
      </c>
      <c r="AR122">
        <v>0</v>
      </c>
      <c r="AS122">
        <v>0</v>
      </c>
      <c r="AT122">
        <v>90</v>
      </c>
      <c r="AU122">
        <v>43</v>
      </c>
      <c r="AV122">
        <v>1.0669999999999999</v>
      </c>
      <c r="AW122">
        <v>1.081</v>
      </c>
      <c r="AZ122">
        <v>1</v>
      </c>
      <c r="BA122">
        <v>25.44</v>
      </c>
      <c r="BB122">
        <v>1</v>
      </c>
      <c r="BC122">
        <v>6.58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2</v>
      </c>
      <c r="BJ122" t="s">
        <v>189</v>
      </c>
      <c r="BM122">
        <v>318</v>
      </c>
      <c r="BN122">
        <v>0</v>
      </c>
      <c r="BO122" t="s">
        <v>186</v>
      </c>
      <c r="BP122">
        <v>1</v>
      </c>
      <c r="BQ122">
        <v>40</v>
      </c>
      <c r="BR122">
        <v>0</v>
      </c>
      <c r="BS122">
        <v>25.44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90</v>
      </c>
      <c r="CA122">
        <v>43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190</v>
      </c>
      <c r="CO122">
        <v>0</v>
      </c>
      <c r="CP122">
        <f>(P122+Q122+S122)</f>
        <v>113.97</v>
      </c>
      <c r="CQ122">
        <f>ROUND((ROUND((AC122*AW122*1),2)*BC122),2)</f>
        <v>0</v>
      </c>
      <c r="CR122">
        <f>(ROUND((ROUND((((ET122*0.3))*AV122*1),2)*BB122),2)+ROUND((ROUND(((AE122-((EU122*0.3)))*AV122*1),2)*BS122),2))</f>
        <v>0</v>
      </c>
      <c r="CS122">
        <f>ROUND((ROUND((AE122*AV122*1),2)*BS122),2)</f>
        <v>0</v>
      </c>
      <c r="CT122">
        <f>ROUND((ROUND((AF122*AV122*1),2)*BA122),2)</f>
        <v>1897.82</v>
      </c>
      <c r="CU122">
        <f>AG122</f>
        <v>0</v>
      </c>
      <c r="CV122">
        <f>(AH122*AV122)</f>
        <v>6.0498899999999987</v>
      </c>
      <c r="CW122">
        <f t="shared" ref="CW122:CX124" si="116">AI122</f>
        <v>0</v>
      </c>
      <c r="CX122">
        <f t="shared" si="116"/>
        <v>0</v>
      </c>
      <c r="CY122">
        <f>S122*(BZ122/100)</f>
        <v>102.57300000000001</v>
      </c>
      <c r="CZ122">
        <f>S122*(CA122/100)</f>
        <v>49.007100000000001</v>
      </c>
      <c r="DB122">
        <v>1</v>
      </c>
      <c r="DC122" t="s">
        <v>3</v>
      </c>
      <c r="DD122" t="s">
        <v>191</v>
      </c>
      <c r="DE122" t="s">
        <v>192</v>
      </c>
      <c r="DF122" t="s">
        <v>192</v>
      </c>
      <c r="DG122" t="s">
        <v>192</v>
      </c>
      <c r="DH122" t="s">
        <v>3</v>
      </c>
      <c r="DI122" t="s">
        <v>192</v>
      </c>
      <c r="DJ122" t="s">
        <v>192</v>
      </c>
      <c r="DK122" t="s">
        <v>3</v>
      </c>
      <c r="DL122" t="s">
        <v>3</v>
      </c>
      <c r="DM122" t="s">
        <v>3</v>
      </c>
      <c r="DN122">
        <v>112</v>
      </c>
      <c r="DO122">
        <v>70</v>
      </c>
      <c r="DP122">
        <v>1.0669999999999999</v>
      </c>
      <c r="DQ122">
        <v>1.081</v>
      </c>
      <c r="DU122">
        <v>1010</v>
      </c>
      <c r="DV122" t="s">
        <v>188</v>
      </c>
      <c r="DW122" t="s">
        <v>188</v>
      </c>
      <c r="DX122">
        <v>100</v>
      </c>
      <c r="DZ122" t="s">
        <v>3</v>
      </c>
      <c r="EA122" t="s">
        <v>3</v>
      </c>
      <c r="EB122" t="s">
        <v>3</v>
      </c>
      <c r="EC122" t="s">
        <v>3</v>
      </c>
      <c r="EE122">
        <v>59520678</v>
      </c>
      <c r="EF122">
        <v>40</v>
      </c>
      <c r="EG122" t="s">
        <v>107</v>
      </c>
      <c r="EH122">
        <v>0</v>
      </c>
      <c r="EI122" t="s">
        <v>3</v>
      </c>
      <c r="EJ122">
        <v>2</v>
      </c>
      <c r="EK122">
        <v>318</v>
      </c>
      <c r="EL122" t="s">
        <v>108</v>
      </c>
      <c r="EM122" t="s">
        <v>109</v>
      </c>
      <c r="EO122" t="s">
        <v>193</v>
      </c>
      <c r="EQ122">
        <v>0</v>
      </c>
      <c r="ER122">
        <v>235.14</v>
      </c>
      <c r="ES122">
        <v>2.1</v>
      </c>
      <c r="ET122">
        <v>0</v>
      </c>
      <c r="EU122">
        <v>0</v>
      </c>
      <c r="EV122">
        <v>233.04</v>
      </c>
      <c r="EW122">
        <v>18.899999999999999</v>
      </c>
      <c r="EX122">
        <v>0</v>
      </c>
      <c r="EY122">
        <v>0</v>
      </c>
      <c r="FQ122">
        <v>0</v>
      </c>
      <c r="FR122">
        <v>0</v>
      </c>
      <c r="FS122">
        <v>2</v>
      </c>
      <c r="FX122">
        <v>112</v>
      </c>
      <c r="FY122">
        <v>70</v>
      </c>
      <c r="GA122" t="s">
        <v>3</v>
      </c>
      <c r="GD122">
        <v>0</v>
      </c>
      <c r="GF122">
        <v>-661317403</v>
      </c>
      <c r="GG122">
        <v>2</v>
      </c>
      <c r="GH122">
        <v>1</v>
      </c>
      <c r="GI122">
        <v>2</v>
      </c>
      <c r="GJ122">
        <v>0</v>
      </c>
      <c r="GK122">
        <f>ROUND(R122*(R12)/100,2)</f>
        <v>0</v>
      </c>
      <c r="GL122">
        <f>ROUND(IF(AND(BH122=3,BI122=3,FS122&lt;&gt;0),P122,0),2)</f>
        <v>0</v>
      </c>
      <c r="GM122">
        <f>ROUND(O122+X122+Y122+GK122,2)+GX122</f>
        <v>265.55</v>
      </c>
      <c r="GN122">
        <f>IF(OR(BI122=0,BI122=1),GM122-GX122,0)</f>
        <v>0</v>
      </c>
      <c r="GO122">
        <f>IF(BI122=2,GM122-GX122,0)</f>
        <v>265.55</v>
      </c>
      <c r="GP122">
        <f>IF(BI122=4,GM122-GX122,0)</f>
        <v>0</v>
      </c>
      <c r="GR122">
        <v>0</v>
      </c>
      <c r="GS122">
        <v>3</v>
      </c>
      <c r="GT122">
        <v>0</v>
      </c>
      <c r="GU122" t="s">
        <v>3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5">
      <c r="A123">
        <v>17</v>
      </c>
      <c r="B123">
        <v>1</v>
      </c>
      <c r="C123">
        <f>ROW(SmtRes!A31)</f>
        <v>31</v>
      </c>
      <c r="D123">
        <f>ROW(EtalonRes!A31)</f>
        <v>31</v>
      </c>
      <c r="E123" t="s">
        <v>194</v>
      </c>
      <c r="F123" t="s">
        <v>195</v>
      </c>
      <c r="G123" t="s">
        <v>196</v>
      </c>
      <c r="H123" t="s">
        <v>188</v>
      </c>
      <c r="I123">
        <f>ROUND(6/100,9)</f>
        <v>0.06</v>
      </c>
      <c r="J123">
        <v>0</v>
      </c>
      <c r="K123">
        <f>ROUND(6/100,9)</f>
        <v>0.06</v>
      </c>
      <c r="O123">
        <f>ROUND(CP123,2)</f>
        <v>171.21</v>
      </c>
      <c r="P123">
        <f>ROUND((ROUND((AC123*AW123*I123),2)*BC123),2)</f>
        <v>0</v>
      </c>
      <c r="Q123">
        <f>(ROUND((ROUND((((ET123*0.3))*AV123*I123),2)*BB123),2)+ROUND((ROUND(((AE123-((EU123*0.3)))*AV123*I123),2)*BS123),2))</f>
        <v>0</v>
      </c>
      <c r="R123">
        <f>ROUND((ROUND((AE123*AV123*I123),2)*BS123),2)</f>
        <v>0</v>
      </c>
      <c r="S123">
        <f>ROUND((ROUND((AF123*AV123*I123),2)*BA123),2)</f>
        <v>171.21</v>
      </c>
      <c r="T123">
        <f>ROUND(CU123*I123,2)</f>
        <v>0</v>
      </c>
      <c r="U123">
        <f>CV123*I123</f>
        <v>0.54545039999999989</v>
      </c>
      <c r="V123">
        <f>CW123*I123</f>
        <v>0</v>
      </c>
      <c r="W123">
        <f>ROUND(CX123*I123,2)</f>
        <v>0</v>
      </c>
      <c r="X123">
        <f t="shared" si="113"/>
        <v>154.09</v>
      </c>
      <c r="Y123">
        <f t="shared" si="113"/>
        <v>73.62</v>
      </c>
      <c r="AA123">
        <v>59294086</v>
      </c>
      <c r="AB123">
        <f>ROUND((AC123+AD123+AF123),6)</f>
        <v>105.051</v>
      </c>
      <c r="AC123">
        <f>ROUND(((ES123*0)),6)</f>
        <v>0</v>
      </c>
      <c r="AD123">
        <f>ROUND(((((ET123*0.3))-((EU123*0.3)))+AE123),6)</f>
        <v>0</v>
      </c>
      <c r="AE123">
        <f t="shared" si="114"/>
        <v>0</v>
      </c>
      <c r="AF123">
        <f t="shared" si="114"/>
        <v>105.051</v>
      </c>
      <c r="AG123">
        <f>ROUND((AP123),6)</f>
        <v>0</v>
      </c>
      <c r="AH123">
        <f t="shared" si="115"/>
        <v>8.52</v>
      </c>
      <c r="AI123">
        <f t="shared" si="115"/>
        <v>0</v>
      </c>
      <c r="AJ123">
        <f>(AS123)</f>
        <v>0</v>
      </c>
      <c r="AK123">
        <v>354.37</v>
      </c>
      <c r="AL123">
        <v>4.2</v>
      </c>
      <c r="AM123">
        <v>0</v>
      </c>
      <c r="AN123">
        <v>0</v>
      </c>
      <c r="AO123">
        <v>350.17</v>
      </c>
      <c r="AP123">
        <v>0</v>
      </c>
      <c r="AQ123">
        <v>28.4</v>
      </c>
      <c r="AR123">
        <v>0</v>
      </c>
      <c r="AS123">
        <v>0</v>
      </c>
      <c r="AT123">
        <v>90</v>
      </c>
      <c r="AU123">
        <v>43</v>
      </c>
      <c r="AV123">
        <v>1.0669999999999999</v>
      </c>
      <c r="AW123">
        <v>1.081</v>
      </c>
      <c r="AZ123">
        <v>1</v>
      </c>
      <c r="BA123">
        <v>25.44</v>
      </c>
      <c r="BB123">
        <v>1</v>
      </c>
      <c r="BC123">
        <v>6.58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2</v>
      </c>
      <c r="BJ123" t="s">
        <v>197</v>
      </c>
      <c r="BM123">
        <v>318</v>
      </c>
      <c r="BN123">
        <v>0</v>
      </c>
      <c r="BO123" t="s">
        <v>195</v>
      </c>
      <c r="BP123">
        <v>1</v>
      </c>
      <c r="BQ123">
        <v>40</v>
      </c>
      <c r="BR123">
        <v>0</v>
      </c>
      <c r="BS123">
        <v>25.44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90</v>
      </c>
      <c r="CA123">
        <v>43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190</v>
      </c>
      <c r="CO123">
        <v>0</v>
      </c>
      <c r="CP123">
        <f>(P123+Q123+S123)</f>
        <v>171.21</v>
      </c>
      <c r="CQ123">
        <f>ROUND((ROUND((AC123*AW123*1),2)*BC123),2)</f>
        <v>0</v>
      </c>
      <c r="CR123">
        <f>(ROUND((ROUND((((ET123*0.3))*AV123*1),2)*BB123),2)+ROUND((ROUND(((AE123-((EU123*0.3)))*AV123*1),2)*BS123),2))</f>
        <v>0</v>
      </c>
      <c r="CS123">
        <f>ROUND((ROUND((AE123*AV123*1),2)*BS123),2)</f>
        <v>0</v>
      </c>
      <c r="CT123">
        <f>ROUND((ROUND((AF123*AV123*1),2)*BA123),2)</f>
        <v>2851.57</v>
      </c>
      <c r="CU123">
        <f>AG123</f>
        <v>0</v>
      </c>
      <c r="CV123">
        <f>(AH123*AV123)</f>
        <v>9.0908399999999983</v>
      </c>
      <c r="CW123">
        <f t="shared" si="116"/>
        <v>0</v>
      </c>
      <c r="CX123">
        <f t="shared" si="116"/>
        <v>0</v>
      </c>
      <c r="CY123">
        <f>S123*(BZ123/100)</f>
        <v>154.089</v>
      </c>
      <c r="CZ123">
        <f>S123*(CA123/100)</f>
        <v>73.6203</v>
      </c>
      <c r="DB123">
        <v>2</v>
      </c>
      <c r="DC123" t="s">
        <v>3</v>
      </c>
      <c r="DD123" t="s">
        <v>191</v>
      </c>
      <c r="DE123" t="s">
        <v>192</v>
      </c>
      <c r="DF123" t="s">
        <v>192</v>
      </c>
      <c r="DG123" t="s">
        <v>192</v>
      </c>
      <c r="DH123" t="s">
        <v>3</v>
      </c>
      <c r="DI123" t="s">
        <v>192</v>
      </c>
      <c r="DJ123" t="s">
        <v>192</v>
      </c>
      <c r="DK123" t="s">
        <v>3</v>
      </c>
      <c r="DL123" t="s">
        <v>3</v>
      </c>
      <c r="DM123" t="s">
        <v>3</v>
      </c>
      <c r="DN123">
        <v>112</v>
      </c>
      <c r="DO123">
        <v>70</v>
      </c>
      <c r="DP123">
        <v>1.0669999999999999</v>
      </c>
      <c r="DQ123">
        <v>1.081</v>
      </c>
      <c r="DU123">
        <v>1010</v>
      </c>
      <c r="DV123" t="s">
        <v>188</v>
      </c>
      <c r="DW123" t="s">
        <v>188</v>
      </c>
      <c r="DX123">
        <v>100</v>
      </c>
      <c r="DZ123" t="s">
        <v>3</v>
      </c>
      <c r="EA123" t="s">
        <v>3</v>
      </c>
      <c r="EB123" t="s">
        <v>3</v>
      </c>
      <c r="EC123" t="s">
        <v>3</v>
      </c>
      <c r="EE123">
        <v>59520678</v>
      </c>
      <c r="EF123">
        <v>40</v>
      </c>
      <c r="EG123" t="s">
        <v>107</v>
      </c>
      <c r="EH123">
        <v>0</v>
      </c>
      <c r="EI123" t="s">
        <v>3</v>
      </c>
      <c r="EJ123">
        <v>2</v>
      </c>
      <c r="EK123">
        <v>318</v>
      </c>
      <c r="EL123" t="s">
        <v>108</v>
      </c>
      <c r="EM123" t="s">
        <v>109</v>
      </c>
      <c r="EO123" t="s">
        <v>193</v>
      </c>
      <c r="EQ123">
        <v>0</v>
      </c>
      <c r="ER123">
        <v>354.37</v>
      </c>
      <c r="ES123">
        <v>4.2</v>
      </c>
      <c r="ET123">
        <v>0</v>
      </c>
      <c r="EU123">
        <v>0</v>
      </c>
      <c r="EV123">
        <v>350.17</v>
      </c>
      <c r="EW123">
        <v>28.4</v>
      </c>
      <c r="EX123">
        <v>0</v>
      </c>
      <c r="EY123">
        <v>0</v>
      </c>
      <c r="FQ123">
        <v>0</v>
      </c>
      <c r="FR123">
        <v>0</v>
      </c>
      <c r="FS123">
        <v>2</v>
      </c>
      <c r="FX123">
        <v>112</v>
      </c>
      <c r="FY123">
        <v>70</v>
      </c>
      <c r="GA123" t="s">
        <v>3</v>
      </c>
      <c r="GD123">
        <v>0</v>
      </c>
      <c r="GF123">
        <v>1819860941</v>
      </c>
      <c r="GG123">
        <v>2</v>
      </c>
      <c r="GH123">
        <v>1</v>
      </c>
      <c r="GI123">
        <v>2</v>
      </c>
      <c r="GJ123">
        <v>0</v>
      </c>
      <c r="GK123">
        <f>ROUND(R123*(R12)/100,2)</f>
        <v>0</v>
      </c>
      <c r="GL123">
        <f>ROUND(IF(AND(BH123=3,BI123=3,FS123&lt;&gt;0),P123,0),2)</f>
        <v>0</v>
      </c>
      <c r="GM123">
        <f>ROUND(O123+X123+Y123+GK123,2)+GX123</f>
        <v>398.92</v>
      </c>
      <c r="GN123">
        <f>IF(OR(BI123=0,BI123=1),GM123-GX123,0)</f>
        <v>0</v>
      </c>
      <c r="GO123">
        <f>IF(BI123=2,GM123-GX123,0)</f>
        <v>398.92</v>
      </c>
      <c r="GP123">
        <f>IF(BI123=4,GM123-GX123,0)</f>
        <v>0</v>
      </c>
      <c r="GR123">
        <v>0</v>
      </c>
      <c r="GS123">
        <v>3</v>
      </c>
      <c r="GT123">
        <v>0</v>
      </c>
      <c r="GU123" t="s">
        <v>3</v>
      </c>
      <c r="GV123">
        <f>ROUND((GT123),6)</f>
        <v>0</v>
      </c>
      <c r="GW123">
        <v>1</v>
      </c>
      <c r="GX123">
        <f>ROUND(HC123*I123,2)</f>
        <v>0</v>
      </c>
      <c r="HA123">
        <v>0</v>
      </c>
      <c r="HB123">
        <v>0</v>
      </c>
      <c r="HC123">
        <f>GV123*GW123</f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5">
      <c r="A124">
        <v>17</v>
      </c>
      <c r="B124">
        <v>1</v>
      </c>
      <c r="C124">
        <f>ROW(SmtRes!A32)</f>
        <v>32</v>
      </c>
      <c r="D124">
        <f>ROW(EtalonRes!A32)</f>
        <v>32</v>
      </c>
      <c r="E124" t="s">
        <v>198</v>
      </c>
      <c r="F124" t="s">
        <v>199</v>
      </c>
      <c r="G124" t="s">
        <v>200</v>
      </c>
      <c r="H124" t="s">
        <v>188</v>
      </c>
      <c r="I124">
        <f>ROUND(24/100,9)</f>
        <v>0.24</v>
      </c>
      <c r="J124">
        <v>0</v>
      </c>
      <c r="K124">
        <f>ROUND(24/100,9)</f>
        <v>0.24</v>
      </c>
      <c r="O124">
        <f>ROUND(CP124,2)</f>
        <v>925.25</v>
      </c>
      <c r="P124">
        <f>ROUND((ROUND((AC124*AW124*I124),2)*BC124),2)</f>
        <v>0</v>
      </c>
      <c r="Q124">
        <f>(ROUND((ROUND((((ET124*0.3))*AV124*I124),2)*BB124),2)+ROUND((ROUND(((AE124-((EU124*0.3)))*AV124*I124),2)*BS124),2))</f>
        <v>0</v>
      </c>
      <c r="R124">
        <f>ROUND((ROUND((AE124*AV124*I124),2)*BS124),2)</f>
        <v>0</v>
      </c>
      <c r="S124">
        <f>ROUND((ROUND((AF124*AV124*I124),2)*BA124),2)</f>
        <v>925.25</v>
      </c>
      <c r="T124">
        <f>ROUND(CU124*I124,2)</f>
        <v>0</v>
      </c>
      <c r="U124">
        <f>CV124*I124</f>
        <v>2.9500415999999996</v>
      </c>
      <c r="V124">
        <f>CW124*I124</f>
        <v>0</v>
      </c>
      <c r="W124">
        <f>ROUND(CX124*I124,2)</f>
        <v>0</v>
      </c>
      <c r="X124">
        <f t="shared" si="113"/>
        <v>832.73</v>
      </c>
      <c r="Y124">
        <f t="shared" si="113"/>
        <v>397.86</v>
      </c>
      <c r="AA124">
        <v>59294086</v>
      </c>
      <c r="AB124">
        <f>ROUND((AC124+AD124+AF124),6)</f>
        <v>142.041</v>
      </c>
      <c r="AC124">
        <f>ROUND(((ES124*0)),6)</f>
        <v>0</v>
      </c>
      <c r="AD124">
        <f>ROUND(((((ET124*0.3))-((EU124*0.3)))+AE124),6)</f>
        <v>0</v>
      </c>
      <c r="AE124">
        <f t="shared" si="114"/>
        <v>0</v>
      </c>
      <c r="AF124">
        <f t="shared" si="114"/>
        <v>142.041</v>
      </c>
      <c r="AG124">
        <f>ROUND((AP124),6)</f>
        <v>0</v>
      </c>
      <c r="AH124">
        <f t="shared" si="115"/>
        <v>11.52</v>
      </c>
      <c r="AI124">
        <f t="shared" si="115"/>
        <v>0</v>
      </c>
      <c r="AJ124">
        <f>(AS124)</f>
        <v>0</v>
      </c>
      <c r="AK124">
        <v>478.37</v>
      </c>
      <c r="AL124">
        <v>4.9000000000000004</v>
      </c>
      <c r="AM124">
        <v>0</v>
      </c>
      <c r="AN124">
        <v>0</v>
      </c>
      <c r="AO124">
        <v>473.47</v>
      </c>
      <c r="AP124">
        <v>0</v>
      </c>
      <c r="AQ124">
        <v>38.4</v>
      </c>
      <c r="AR124">
        <v>0</v>
      </c>
      <c r="AS124">
        <v>0</v>
      </c>
      <c r="AT124">
        <v>90</v>
      </c>
      <c r="AU124">
        <v>43</v>
      </c>
      <c r="AV124">
        <v>1.0669999999999999</v>
      </c>
      <c r="AW124">
        <v>1.081</v>
      </c>
      <c r="AZ124">
        <v>1</v>
      </c>
      <c r="BA124">
        <v>25.44</v>
      </c>
      <c r="BB124">
        <v>1</v>
      </c>
      <c r="BC124">
        <v>6.58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201</v>
      </c>
      <c r="BM124">
        <v>318</v>
      </c>
      <c r="BN124">
        <v>0</v>
      </c>
      <c r="BO124" t="s">
        <v>199</v>
      </c>
      <c r="BP124">
        <v>1</v>
      </c>
      <c r="BQ124">
        <v>40</v>
      </c>
      <c r="BR124">
        <v>0</v>
      </c>
      <c r="BS124">
        <v>25.44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90</v>
      </c>
      <c r="CA124">
        <v>43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190</v>
      </c>
      <c r="CO124">
        <v>0</v>
      </c>
      <c r="CP124">
        <f>(P124+Q124+S124)</f>
        <v>925.25</v>
      </c>
      <c r="CQ124">
        <f>ROUND((ROUND((AC124*AW124*1),2)*BC124),2)</f>
        <v>0</v>
      </c>
      <c r="CR124">
        <f>(ROUND((ROUND((((ET124*0.3))*AV124*1),2)*BB124),2)+ROUND((ROUND(((AE124-((EU124*0.3)))*AV124*1),2)*BS124),2))</f>
        <v>0</v>
      </c>
      <c r="CS124">
        <f>ROUND((ROUND((AE124*AV124*1),2)*BS124),2)</f>
        <v>0</v>
      </c>
      <c r="CT124">
        <f>ROUND((ROUND((AF124*AV124*1),2)*BA124),2)</f>
        <v>3855.69</v>
      </c>
      <c r="CU124">
        <f>AG124</f>
        <v>0</v>
      </c>
      <c r="CV124">
        <f>(AH124*AV124)</f>
        <v>12.291839999999999</v>
      </c>
      <c r="CW124">
        <f t="shared" si="116"/>
        <v>0</v>
      </c>
      <c r="CX124">
        <f t="shared" si="116"/>
        <v>0</v>
      </c>
      <c r="CY124">
        <f>S124*(BZ124/100)</f>
        <v>832.72500000000002</v>
      </c>
      <c r="CZ124">
        <f>S124*(CA124/100)</f>
        <v>397.85750000000002</v>
      </c>
      <c r="DB124">
        <v>3</v>
      </c>
      <c r="DC124" t="s">
        <v>3</v>
      </c>
      <c r="DD124" t="s">
        <v>191</v>
      </c>
      <c r="DE124" t="s">
        <v>192</v>
      </c>
      <c r="DF124" t="s">
        <v>192</v>
      </c>
      <c r="DG124" t="s">
        <v>192</v>
      </c>
      <c r="DH124" t="s">
        <v>3</v>
      </c>
      <c r="DI124" t="s">
        <v>192</v>
      </c>
      <c r="DJ124" t="s">
        <v>192</v>
      </c>
      <c r="DK124" t="s">
        <v>3</v>
      </c>
      <c r="DL124" t="s">
        <v>3</v>
      </c>
      <c r="DM124" t="s">
        <v>3</v>
      </c>
      <c r="DN124">
        <v>112</v>
      </c>
      <c r="DO124">
        <v>70</v>
      </c>
      <c r="DP124">
        <v>1.0669999999999999</v>
      </c>
      <c r="DQ124">
        <v>1.081</v>
      </c>
      <c r="DU124">
        <v>1010</v>
      </c>
      <c r="DV124" t="s">
        <v>188</v>
      </c>
      <c r="DW124" t="s">
        <v>188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59520678</v>
      </c>
      <c r="EF124">
        <v>40</v>
      </c>
      <c r="EG124" t="s">
        <v>107</v>
      </c>
      <c r="EH124">
        <v>0</v>
      </c>
      <c r="EI124" t="s">
        <v>3</v>
      </c>
      <c r="EJ124">
        <v>2</v>
      </c>
      <c r="EK124">
        <v>318</v>
      </c>
      <c r="EL124" t="s">
        <v>108</v>
      </c>
      <c r="EM124" t="s">
        <v>109</v>
      </c>
      <c r="EO124" t="s">
        <v>193</v>
      </c>
      <c r="EQ124">
        <v>0</v>
      </c>
      <c r="ER124">
        <v>478.37</v>
      </c>
      <c r="ES124">
        <v>4.9000000000000004</v>
      </c>
      <c r="ET124">
        <v>0</v>
      </c>
      <c r="EU124">
        <v>0</v>
      </c>
      <c r="EV124">
        <v>473.47</v>
      </c>
      <c r="EW124">
        <v>38.4</v>
      </c>
      <c r="EX124">
        <v>0</v>
      </c>
      <c r="EY124">
        <v>0</v>
      </c>
      <c r="FQ124">
        <v>0</v>
      </c>
      <c r="FR124">
        <v>0</v>
      </c>
      <c r="FS124">
        <v>2</v>
      </c>
      <c r="FX124">
        <v>112</v>
      </c>
      <c r="FY124">
        <v>70</v>
      </c>
      <c r="GA124" t="s">
        <v>3</v>
      </c>
      <c r="GD124">
        <v>0</v>
      </c>
      <c r="GF124">
        <v>1139848442</v>
      </c>
      <c r="GG124">
        <v>2</v>
      </c>
      <c r="GH124">
        <v>1</v>
      </c>
      <c r="GI124">
        <v>2</v>
      </c>
      <c r="GJ124">
        <v>0</v>
      </c>
      <c r="GK124">
        <f>ROUND(R124*(R12)/100,2)</f>
        <v>0</v>
      </c>
      <c r="GL124">
        <f>ROUND(IF(AND(BH124=3,BI124=3,FS124&lt;&gt;0),P124,0),2)</f>
        <v>0</v>
      </c>
      <c r="GM124">
        <f>ROUND(O124+X124+Y124+GK124,2)+GX124</f>
        <v>2155.84</v>
      </c>
      <c r="GN124">
        <f>IF(OR(BI124=0,BI124=1),GM124-GX124,0)</f>
        <v>0</v>
      </c>
      <c r="GO124">
        <f>IF(BI124=2,GM124-GX124,0)</f>
        <v>2155.84</v>
      </c>
      <c r="GP124">
        <f>IF(BI124=4,GM124-GX124,0)</f>
        <v>0</v>
      </c>
      <c r="GR124">
        <v>0</v>
      </c>
      <c r="GS124">
        <v>3</v>
      </c>
      <c r="GT124">
        <v>0</v>
      </c>
      <c r="GU124" t="s">
        <v>3</v>
      </c>
      <c r="GV124">
        <f>ROUND((GT124),6)</f>
        <v>0</v>
      </c>
      <c r="GW124">
        <v>1</v>
      </c>
      <c r="GX124">
        <f>ROUND(HC124*I124,2)</f>
        <v>0</v>
      </c>
      <c r="HA124">
        <v>0</v>
      </c>
      <c r="HB124">
        <v>0</v>
      </c>
      <c r="HC124">
        <f>GV124*GW124</f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6" spans="1:245" x14ac:dyDescent="0.25">
      <c r="A126" s="2">
        <v>51</v>
      </c>
      <c r="B126" s="2">
        <f>B118</f>
        <v>1</v>
      </c>
      <c r="C126" s="2">
        <f>A118</f>
        <v>4</v>
      </c>
      <c r="D126" s="2">
        <f>ROW(A118)</f>
        <v>118</v>
      </c>
      <c r="E126" s="2"/>
      <c r="F126" s="2" t="str">
        <f>IF(F118&lt;&gt;"",F118,"")</f>
        <v>Новый раздел</v>
      </c>
      <c r="G126" s="2" t="str">
        <f>IF(G118&lt;&gt;"",G118,"")</f>
        <v>Демонтажные работы</v>
      </c>
      <c r="H126" s="2">
        <v>0</v>
      </c>
      <c r="I126" s="2"/>
      <c r="J126" s="2"/>
      <c r="K126" s="2"/>
      <c r="L126" s="2"/>
      <c r="M126" s="2"/>
      <c r="N126" s="2"/>
      <c r="O126" s="2">
        <f t="shared" ref="O126:T126" si="117">ROUND(AB126,2)</f>
        <v>1210.43</v>
      </c>
      <c r="P126" s="2">
        <f t="shared" si="117"/>
        <v>0</v>
      </c>
      <c r="Q126" s="2">
        <f t="shared" si="117"/>
        <v>0</v>
      </c>
      <c r="R126" s="2">
        <f t="shared" si="117"/>
        <v>0</v>
      </c>
      <c r="S126" s="2">
        <f t="shared" si="117"/>
        <v>1210.43</v>
      </c>
      <c r="T126" s="2">
        <f t="shared" si="117"/>
        <v>0</v>
      </c>
      <c r="U126" s="2">
        <f>AH126</f>
        <v>3.8584853999999993</v>
      </c>
      <c r="V126" s="2">
        <f>AI126</f>
        <v>0</v>
      </c>
      <c r="W126" s="2">
        <f>ROUND(AJ126,2)</f>
        <v>0</v>
      </c>
      <c r="X126" s="2">
        <f>ROUND(AK126,2)</f>
        <v>1089.3900000000001</v>
      </c>
      <c r="Y126" s="2">
        <f>ROUND(AL126,2)</f>
        <v>520.49</v>
      </c>
      <c r="Z126" s="2"/>
      <c r="AA126" s="2"/>
      <c r="AB126" s="2">
        <f>ROUND(SUMIF(AA122:AA124,"=59294086",O122:O124),2)</f>
        <v>1210.43</v>
      </c>
      <c r="AC126" s="2">
        <f>ROUND(SUMIF(AA122:AA124,"=59294086",P122:P124),2)</f>
        <v>0</v>
      </c>
      <c r="AD126" s="2">
        <f>ROUND(SUMIF(AA122:AA124,"=59294086",Q122:Q124),2)</f>
        <v>0</v>
      </c>
      <c r="AE126" s="2">
        <f>ROUND(SUMIF(AA122:AA124,"=59294086",R122:R124),2)</f>
        <v>0</v>
      </c>
      <c r="AF126" s="2">
        <f>ROUND(SUMIF(AA122:AA124,"=59294086",S122:S124),2)</f>
        <v>1210.43</v>
      </c>
      <c r="AG126" s="2">
        <f>ROUND(SUMIF(AA122:AA124,"=59294086",T122:T124),2)</f>
        <v>0</v>
      </c>
      <c r="AH126" s="2">
        <f>SUMIF(AA122:AA124,"=59294086",U122:U124)</f>
        <v>3.8584853999999993</v>
      </c>
      <c r="AI126" s="2">
        <f>SUMIF(AA122:AA124,"=59294086",V122:V124)</f>
        <v>0</v>
      </c>
      <c r="AJ126" s="2">
        <f>ROUND(SUMIF(AA122:AA124,"=59294086",W122:W124),2)</f>
        <v>0</v>
      </c>
      <c r="AK126" s="2">
        <f>ROUND(SUMIF(AA122:AA124,"=59294086",X122:X124),2)</f>
        <v>1089.3900000000001</v>
      </c>
      <c r="AL126" s="2">
        <f>ROUND(SUMIF(AA122:AA124,"=59294086",Y122:Y124),2)</f>
        <v>520.49</v>
      </c>
      <c r="AM126" s="2"/>
      <c r="AN126" s="2"/>
      <c r="AO126" s="2">
        <f t="shared" ref="AO126:BD126" si="118">ROUND(BX126,2)</f>
        <v>0</v>
      </c>
      <c r="AP126" s="2">
        <f t="shared" si="118"/>
        <v>0</v>
      </c>
      <c r="AQ126" s="2">
        <f t="shared" si="118"/>
        <v>0</v>
      </c>
      <c r="AR126" s="2">
        <f t="shared" si="118"/>
        <v>2820.31</v>
      </c>
      <c r="AS126" s="2">
        <f t="shared" si="118"/>
        <v>0</v>
      </c>
      <c r="AT126" s="2">
        <f t="shared" si="118"/>
        <v>2820.31</v>
      </c>
      <c r="AU126" s="2">
        <f t="shared" si="118"/>
        <v>0</v>
      </c>
      <c r="AV126" s="2">
        <f t="shared" si="118"/>
        <v>0</v>
      </c>
      <c r="AW126" s="2">
        <f t="shared" si="118"/>
        <v>0</v>
      </c>
      <c r="AX126" s="2">
        <f t="shared" si="118"/>
        <v>0</v>
      </c>
      <c r="AY126" s="2">
        <f t="shared" si="118"/>
        <v>0</v>
      </c>
      <c r="AZ126" s="2">
        <f t="shared" si="118"/>
        <v>0</v>
      </c>
      <c r="BA126" s="2">
        <f t="shared" si="118"/>
        <v>0</v>
      </c>
      <c r="BB126" s="2">
        <f t="shared" si="118"/>
        <v>0</v>
      </c>
      <c r="BC126" s="2">
        <f t="shared" si="118"/>
        <v>0</v>
      </c>
      <c r="BD126" s="2">
        <f t="shared" si="118"/>
        <v>0</v>
      </c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>
        <f>ROUND(SUMIF(AA122:AA124,"=59294086",FQ122:FQ124),2)</f>
        <v>0</v>
      </c>
      <c r="BY126" s="2">
        <f>ROUND(SUMIF(AA122:AA124,"=59294086",FR122:FR124),2)</f>
        <v>0</v>
      </c>
      <c r="BZ126" s="2">
        <f>ROUND(SUMIF(AA122:AA124,"=59294086",GL122:GL124),2)</f>
        <v>0</v>
      </c>
      <c r="CA126" s="2">
        <f>ROUND(SUMIF(AA122:AA124,"=59294086",GM122:GM124),2)</f>
        <v>2820.31</v>
      </c>
      <c r="CB126" s="2">
        <f>ROUND(SUMIF(AA122:AA124,"=59294086",GN122:GN124),2)</f>
        <v>0</v>
      </c>
      <c r="CC126" s="2">
        <f>ROUND(SUMIF(AA122:AA124,"=59294086",GO122:GO124),2)</f>
        <v>2820.31</v>
      </c>
      <c r="CD126" s="2">
        <f>ROUND(SUMIF(AA122:AA124,"=59294086",GP122:GP124),2)</f>
        <v>0</v>
      </c>
      <c r="CE126" s="2">
        <f>AC126-BX126</f>
        <v>0</v>
      </c>
      <c r="CF126" s="2">
        <f>AC126-BY126</f>
        <v>0</v>
      </c>
      <c r="CG126" s="2">
        <f>BX126-BZ126</f>
        <v>0</v>
      </c>
      <c r="CH126" s="2">
        <f>AC126-BX126-BY126+BZ126</f>
        <v>0</v>
      </c>
      <c r="CI126" s="2">
        <f>BY126-BZ126</f>
        <v>0</v>
      </c>
      <c r="CJ126" s="2">
        <f>ROUND(SUMIF(AA122:AA124,"=59294086",GX122:GX124),2)</f>
        <v>0</v>
      </c>
      <c r="CK126" s="2">
        <f>ROUND(SUMIF(AA122:AA124,"=59294086",GY122:GY124),2)</f>
        <v>0</v>
      </c>
      <c r="CL126" s="2">
        <f>ROUND(SUMIF(AA122:AA124,"=59294086",GZ122:GZ124),2)</f>
        <v>0</v>
      </c>
      <c r="CM126" s="2">
        <f>ROUND(SUMIF(AA122:AA124,"=59294086",HD122:HD124),2)</f>
        <v>0</v>
      </c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>
        <v>0</v>
      </c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201</v>
      </c>
      <c r="F128" s="4">
        <f>ROUND(Source!O126,O128)</f>
        <v>1210.43</v>
      </c>
      <c r="G128" s="4" t="s">
        <v>48</v>
      </c>
      <c r="H128" s="4" t="s">
        <v>49</v>
      </c>
      <c r="I128" s="4"/>
      <c r="J128" s="4"/>
      <c r="K128" s="4">
        <v>201</v>
      </c>
      <c r="L128" s="4">
        <v>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1210.43</v>
      </c>
      <c r="X128" s="4">
        <v>1</v>
      </c>
      <c r="Y128" s="4">
        <v>1210.43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202</v>
      </c>
      <c r="F129" s="4">
        <f>ROUND(Source!P126,O129)</f>
        <v>0</v>
      </c>
      <c r="G129" s="4" t="s">
        <v>50</v>
      </c>
      <c r="H129" s="4" t="s">
        <v>51</v>
      </c>
      <c r="I129" s="4"/>
      <c r="J129" s="4"/>
      <c r="K129" s="4">
        <v>202</v>
      </c>
      <c r="L129" s="4">
        <v>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222</v>
      </c>
      <c r="F130" s="4">
        <f>ROUND(Source!AO126,O130)</f>
        <v>0</v>
      </c>
      <c r="G130" s="4" t="s">
        <v>52</v>
      </c>
      <c r="H130" s="4" t="s">
        <v>53</v>
      </c>
      <c r="I130" s="4"/>
      <c r="J130" s="4"/>
      <c r="K130" s="4">
        <v>222</v>
      </c>
      <c r="L130" s="4">
        <v>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225</v>
      </c>
      <c r="F131" s="4">
        <f>ROUND(Source!AV126,O131)</f>
        <v>0</v>
      </c>
      <c r="G131" s="4" t="s">
        <v>54</v>
      </c>
      <c r="H131" s="4" t="s">
        <v>55</v>
      </c>
      <c r="I131" s="4"/>
      <c r="J131" s="4"/>
      <c r="K131" s="4">
        <v>225</v>
      </c>
      <c r="L131" s="4">
        <v>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226</v>
      </c>
      <c r="F132" s="4">
        <f>ROUND(Source!AW126,O132)</f>
        <v>0</v>
      </c>
      <c r="G132" s="4" t="s">
        <v>56</v>
      </c>
      <c r="H132" s="4" t="s">
        <v>57</v>
      </c>
      <c r="I132" s="4"/>
      <c r="J132" s="4"/>
      <c r="K132" s="4">
        <v>226</v>
      </c>
      <c r="L132" s="4">
        <v>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227</v>
      </c>
      <c r="F133" s="4">
        <f>ROUND(Source!AX126,O133)</f>
        <v>0</v>
      </c>
      <c r="G133" s="4" t="s">
        <v>58</v>
      </c>
      <c r="H133" s="4" t="s">
        <v>59</v>
      </c>
      <c r="I133" s="4"/>
      <c r="J133" s="4"/>
      <c r="K133" s="4">
        <v>227</v>
      </c>
      <c r="L133" s="4">
        <v>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228</v>
      </c>
      <c r="F134" s="4">
        <f>ROUND(Source!AY126,O134)</f>
        <v>0</v>
      </c>
      <c r="G134" s="4" t="s">
        <v>60</v>
      </c>
      <c r="H134" s="4" t="s">
        <v>61</v>
      </c>
      <c r="I134" s="4"/>
      <c r="J134" s="4"/>
      <c r="K134" s="4">
        <v>228</v>
      </c>
      <c r="L134" s="4">
        <v>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216</v>
      </c>
      <c r="F135" s="4">
        <f>ROUND(Source!AP126,O135)</f>
        <v>0</v>
      </c>
      <c r="G135" s="4" t="s">
        <v>62</v>
      </c>
      <c r="H135" s="4" t="s">
        <v>63</v>
      </c>
      <c r="I135" s="4"/>
      <c r="J135" s="4"/>
      <c r="K135" s="4">
        <v>216</v>
      </c>
      <c r="L135" s="4">
        <v>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223</v>
      </c>
      <c r="F136" s="4">
        <f>ROUND(Source!AQ126,O136)</f>
        <v>0</v>
      </c>
      <c r="G136" s="4" t="s">
        <v>64</v>
      </c>
      <c r="H136" s="4" t="s">
        <v>65</v>
      </c>
      <c r="I136" s="4"/>
      <c r="J136" s="4"/>
      <c r="K136" s="4">
        <v>223</v>
      </c>
      <c r="L136" s="4">
        <v>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229</v>
      </c>
      <c r="F137" s="4">
        <f>ROUND(Source!AZ126,O137)</f>
        <v>0</v>
      </c>
      <c r="G137" s="4" t="s">
        <v>66</v>
      </c>
      <c r="H137" s="4" t="s">
        <v>67</v>
      </c>
      <c r="I137" s="4"/>
      <c r="J137" s="4"/>
      <c r="K137" s="4">
        <v>229</v>
      </c>
      <c r="L137" s="4">
        <v>10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203</v>
      </c>
      <c r="F138" s="4">
        <f>ROUND(Source!Q126,O138)</f>
        <v>0</v>
      </c>
      <c r="G138" s="4" t="s">
        <v>68</v>
      </c>
      <c r="H138" s="4" t="s">
        <v>69</v>
      </c>
      <c r="I138" s="4"/>
      <c r="J138" s="4"/>
      <c r="K138" s="4">
        <v>203</v>
      </c>
      <c r="L138" s="4">
        <v>11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231</v>
      </c>
      <c r="F139" s="4">
        <f>ROUND(Source!BB126,O139)</f>
        <v>0</v>
      </c>
      <c r="G139" s="4" t="s">
        <v>70</v>
      </c>
      <c r="H139" s="4" t="s">
        <v>71</v>
      </c>
      <c r="I139" s="4"/>
      <c r="J139" s="4"/>
      <c r="K139" s="4">
        <v>231</v>
      </c>
      <c r="L139" s="4">
        <v>12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204</v>
      </c>
      <c r="F140" s="4">
        <f>ROUND(Source!R126,O140)</f>
        <v>0</v>
      </c>
      <c r="G140" s="4" t="s">
        <v>72</v>
      </c>
      <c r="H140" s="4" t="s">
        <v>73</v>
      </c>
      <c r="I140" s="4"/>
      <c r="J140" s="4"/>
      <c r="K140" s="4">
        <v>204</v>
      </c>
      <c r="L140" s="4">
        <v>13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205</v>
      </c>
      <c r="F141" s="4">
        <f>ROUND(Source!S126,O141)</f>
        <v>1210.43</v>
      </c>
      <c r="G141" s="4" t="s">
        <v>74</v>
      </c>
      <c r="H141" s="4" t="s">
        <v>75</v>
      </c>
      <c r="I141" s="4"/>
      <c r="J141" s="4"/>
      <c r="K141" s="4">
        <v>205</v>
      </c>
      <c r="L141" s="4">
        <v>14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1210.43</v>
      </c>
      <c r="X141" s="4">
        <v>1</v>
      </c>
      <c r="Y141" s="4">
        <v>1210.43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232</v>
      </c>
      <c r="F142" s="4">
        <f>ROUND(Source!BC126,O142)</f>
        <v>0</v>
      </c>
      <c r="G142" s="4" t="s">
        <v>76</v>
      </c>
      <c r="H142" s="4" t="s">
        <v>77</v>
      </c>
      <c r="I142" s="4"/>
      <c r="J142" s="4"/>
      <c r="K142" s="4">
        <v>232</v>
      </c>
      <c r="L142" s="4">
        <v>15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214</v>
      </c>
      <c r="F143" s="4">
        <f>ROUND(Source!AS126,O143)</f>
        <v>0</v>
      </c>
      <c r="G143" s="4" t="s">
        <v>78</v>
      </c>
      <c r="H143" s="4" t="s">
        <v>79</v>
      </c>
      <c r="I143" s="4"/>
      <c r="J143" s="4"/>
      <c r="K143" s="4">
        <v>214</v>
      </c>
      <c r="L143" s="4">
        <v>16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215</v>
      </c>
      <c r="F144" s="4">
        <f>ROUND(Source!AT126,O144)</f>
        <v>2820.31</v>
      </c>
      <c r="G144" s="4" t="s">
        <v>80</v>
      </c>
      <c r="H144" s="4" t="s">
        <v>81</v>
      </c>
      <c r="I144" s="4"/>
      <c r="J144" s="4"/>
      <c r="K144" s="4">
        <v>215</v>
      </c>
      <c r="L144" s="4">
        <v>17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2820.31</v>
      </c>
      <c r="X144" s="4">
        <v>1</v>
      </c>
      <c r="Y144" s="4">
        <v>2820.31</v>
      </c>
      <c r="Z144" s="4"/>
      <c r="AA144" s="4"/>
      <c r="AB144" s="4"/>
    </row>
    <row r="145" spans="1:206" x14ac:dyDescent="0.25">
      <c r="A145" s="4">
        <v>50</v>
      </c>
      <c r="B145" s="4">
        <v>0</v>
      </c>
      <c r="C145" s="4">
        <v>0</v>
      </c>
      <c r="D145" s="4">
        <v>1</v>
      </c>
      <c r="E145" s="4">
        <v>217</v>
      </c>
      <c r="F145" s="4">
        <f>ROUND(Source!AU126,O145)</f>
        <v>0</v>
      </c>
      <c r="G145" s="4" t="s">
        <v>82</v>
      </c>
      <c r="H145" s="4" t="s">
        <v>83</v>
      </c>
      <c r="I145" s="4"/>
      <c r="J145" s="4"/>
      <c r="K145" s="4">
        <v>217</v>
      </c>
      <c r="L145" s="4">
        <v>18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5">
      <c r="A146" s="4">
        <v>50</v>
      </c>
      <c r="B146" s="4">
        <v>0</v>
      </c>
      <c r="C146" s="4">
        <v>0</v>
      </c>
      <c r="D146" s="4">
        <v>1</v>
      </c>
      <c r="E146" s="4">
        <v>230</v>
      </c>
      <c r="F146" s="4">
        <f>ROUND(Source!BA126,O146)</f>
        <v>0</v>
      </c>
      <c r="G146" s="4" t="s">
        <v>84</v>
      </c>
      <c r="H146" s="4" t="s">
        <v>85</v>
      </c>
      <c r="I146" s="4"/>
      <c r="J146" s="4"/>
      <c r="K146" s="4">
        <v>230</v>
      </c>
      <c r="L146" s="4">
        <v>19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5">
      <c r="A147" s="4">
        <v>50</v>
      </c>
      <c r="B147" s="4">
        <v>0</v>
      </c>
      <c r="C147" s="4">
        <v>0</v>
      </c>
      <c r="D147" s="4">
        <v>1</v>
      </c>
      <c r="E147" s="4">
        <v>206</v>
      </c>
      <c r="F147" s="4">
        <f>ROUND(Source!T126,O147)</f>
        <v>0</v>
      </c>
      <c r="G147" s="4" t="s">
        <v>86</v>
      </c>
      <c r="H147" s="4" t="s">
        <v>87</v>
      </c>
      <c r="I147" s="4"/>
      <c r="J147" s="4"/>
      <c r="K147" s="4">
        <v>206</v>
      </c>
      <c r="L147" s="4">
        <v>20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207</v>
      </c>
      <c r="F148" s="4">
        <f>Source!U126</f>
        <v>3.8584853999999993</v>
      </c>
      <c r="G148" s="4" t="s">
        <v>88</v>
      </c>
      <c r="H148" s="4" t="s">
        <v>89</v>
      </c>
      <c r="I148" s="4"/>
      <c r="J148" s="4"/>
      <c r="K148" s="4">
        <v>207</v>
      </c>
      <c r="L148" s="4">
        <v>21</v>
      </c>
      <c r="M148" s="4">
        <v>3</v>
      </c>
      <c r="N148" s="4" t="s">
        <v>3</v>
      </c>
      <c r="O148" s="4">
        <v>-1</v>
      </c>
      <c r="P148" s="4"/>
      <c r="Q148" s="4"/>
      <c r="R148" s="4"/>
      <c r="S148" s="4"/>
      <c r="T148" s="4"/>
      <c r="U148" s="4"/>
      <c r="V148" s="4"/>
      <c r="W148" s="4">
        <v>3.8584854000000002</v>
      </c>
      <c r="X148" s="4">
        <v>1</v>
      </c>
      <c r="Y148" s="4">
        <v>3.8584854000000002</v>
      </c>
      <c r="Z148" s="4"/>
      <c r="AA148" s="4"/>
      <c r="AB148" s="4"/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208</v>
      </c>
      <c r="F149" s="4">
        <f>Source!V126</f>
        <v>0</v>
      </c>
      <c r="G149" s="4" t="s">
        <v>90</v>
      </c>
      <c r="H149" s="4" t="s">
        <v>91</v>
      </c>
      <c r="I149" s="4"/>
      <c r="J149" s="4"/>
      <c r="K149" s="4">
        <v>208</v>
      </c>
      <c r="L149" s="4">
        <v>22</v>
      </c>
      <c r="M149" s="4">
        <v>3</v>
      </c>
      <c r="N149" s="4" t="s">
        <v>3</v>
      </c>
      <c r="O149" s="4">
        <v>-1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209</v>
      </c>
      <c r="F150" s="4">
        <f>ROUND(Source!W126,O150)</f>
        <v>0</v>
      </c>
      <c r="G150" s="4" t="s">
        <v>92</v>
      </c>
      <c r="H150" s="4" t="s">
        <v>93</v>
      </c>
      <c r="I150" s="4"/>
      <c r="J150" s="4"/>
      <c r="K150" s="4">
        <v>209</v>
      </c>
      <c r="L150" s="4">
        <v>23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233</v>
      </c>
      <c r="F151" s="4">
        <f>ROUND(Source!BD126,O151)</f>
        <v>0</v>
      </c>
      <c r="G151" s="4" t="s">
        <v>94</v>
      </c>
      <c r="H151" s="4" t="s">
        <v>95</v>
      </c>
      <c r="I151" s="4"/>
      <c r="J151" s="4"/>
      <c r="K151" s="4">
        <v>233</v>
      </c>
      <c r="L151" s="4">
        <v>24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5">
      <c r="A152" s="4">
        <v>50</v>
      </c>
      <c r="B152" s="4">
        <v>0</v>
      </c>
      <c r="C152" s="4">
        <v>0</v>
      </c>
      <c r="D152" s="4">
        <v>1</v>
      </c>
      <c r="E152" s="4">
        <v>210</v>
      </c>
      <c r="F152" s="4">
        <f>ROUND(Source!X126,O152)</f>
        <v>1089.3900000000001</v>
      </c>
      <c r="G152" s="4" t="s">
        <v>96</v>
      </c>
      <c r="H152" s="4" t="s">
        <v>97</v>
      </c>
      <c r="I152" s="4"/>
      <c r="J152" s="4"/>
      <c r="K152" s="4">
        <v>210</v>
      </c>
      <c r="L152" s="4">
        <v>25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1089.3900000000001</v>
      </c>
      <c r="X152" s="4">
        <v>1</v>
      </c>
      <c r="Y152" s="4">
        <v>1089.3900000000001</v>
      </c>
      <c r="Z152" s="4"/>
      <c r="AA152" s="4"/>
      <c r="AB152" s="4"/>
    </row>
    <row r="153" spans="1:206" x14ac:dyDescent="0.25">
      <c r="A153" s="4">
        <v>50</v>
      </c>
      <c r="B153" s="4">
        <v>0</v>
      </c>
      <c r="C153" s="4">
        <v>0</v>
      </c>
      <c r="D153" s="4">
        <v>1</v>
      </c>
      <c r="E153" s="4">
        <v>211</v>
      </c>
      <c r="F153" s="4">
        <f>ROUND(Source!Y126,O153)</f>
        <v>520.49</v>
      </c>
      <c r="G153" s="4" t="s">
        <v>98</v>
      </c>
      <c r="H153" s="4" t="s">
        <v>99</v>
      </c>
      <c r="I153" s="4"/>
      <c r="J153" s="4"/>
      <c r="K153" s="4">
        <v>211</v>
      </c>
      <c r="L153" s="4">
        <v>26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520.49</v>
      </c>
      <c r="X153" s="4">
        <v>1</v>
      </c>
      <c r="Y153" s="4">
        <v>520.49</v>
      </c>
      <c r="Z153" s="4"/>
      <c r="AA153" s="4"/>
      <c r="AB153" s="4"/>
    </row>
    <row r="154" spans="1:206" x14ac:dyDescent="0.25">
      <c r="A154" s="4">
        <v>50</v>
      </c>
      <c r="B154" s="4">
        <v>0</v>
      </c>
      <c r="C154" s="4">
        <v>0</v>
      </c>
      <c r="D154" s="4">
        <v>1</v>
      </c>
      <c r="E154" s="4">
        <v>224</v>
      </c>
      <c r="F154" s="4">
        <f>ROUND(Source!AR126,O154)</f>
        <v>2820.31</v>
      </c>
      <c r="G154" s="4" t="s">
        <v>100</v>
      </c>
      <c r="H154" s="4" t="s">
        <v>101</v>
      </c>
      <c r="I154" s="4"/>
      <c r="J154" s="4"/>
      <c r="K154" s="4">
        <v>224</v>
      </c>
      <c r="L154" s="4">
        <v>27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2820.31</v>
      </c>
      <c r="X154" s="4">
        <v>1</v>
      </c>
      <c r="Y154" s="4">
        <v>2820.31</v>
      </c>
      <c r="Z154" s="4"/>
      <c r="AA154" s="4"/>
      <c r="AB154" s="4"/>
    </row>
    <row r="156" spans="1:206" x14ac:dyDescent="0.25">
      <c r="A156" s="2">
        <v>51</v>
      </c>
      <c r="B156" s="2">
        <f>B20</f>
        <v>1</v>
      </c>
      <c r="C156" s="2">
        <f>A20</f>
        <v>3</v>
      </c>
      <c r="D156" s="2">
        <f>ROW(A20)</f>
        <v>20</v>
      </c>
      <c r="E156" s="2"/>
      <c r="F156" s="2" t="str">
        <f>IF(F20&lt;&gt;"",F20,"")</f>
        <v>02-01-01</v>
      </c>
      <c r="G156" s="2" t="str">
        <f>IF(G20&lt;&gt;"",G20,"")</f>
        <v>СМР КЛ 10 кВ (открытая прокладка)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119">ROUND(O36+O88+O126+AB156,2)</f>
        <v>2118358.37</v>
      </c>
      <c r="P156" s="2">
        <f t="shared" si="119"/>
        <v>1761832.32</v>
      </c>
      <c r="Q156" s="2">
        <f t="shared" si="119"/>
        <v>134551.37</v>
      </c>
      <c r="R156" s="2">
        <f t="shared" si="119"/>
        <v>64826.21</v>
      </c>
      <c r="S156" s="2">
        <f t="shared" si="119"/>
        <v>221974.68</v>
      </c>
      <c r="T156" s="2">
        <f t="shared" si="119"/>
        <v>0</v>
      </c>
      <c r="U156" s="2">
        <f>U36+U88+U126+AH156</f>
        <v>761.19378788400002</v>
      </c>
      <c r="V156" s="2">
        <f>V36+V88+V126+AI156</f>
        <v>0</v>
      </c>
      <c r="W156" s="2">
        <f>ROUND(W36+W88+W126+AJ156,2)</f>
        <v>0</v>
      </c>
      <c r="X156" s="2">
        <f>ROUND(X36+X88+X126+AK156,2)</f>
        <v>195810.63</v>
      </c>
      <c r="Y156" s="2">
        <f>ROUND(Y36+Y88+Y126+AL156,2)</f>
        <v>93889.43</v>
      </c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>
        <f t="shared" ref="AO156:BD156" si="120">ROUND(AO36+AO88+AO126+BX156,2)</f>
        <v>0</v>
      </c>
      <c r="AP156" s="2">
        <f t="shared" si="120"/>
        <v>0</v>
      </c>
      <c r="AQ156" s="2">
        <f t="shared" si="120"/>
        <v>0</v>
      </c>
      <c r="AR156" s="2">
        <f t="shared" si="120"/>
        <v>2509835.58</v>
      </c>
      <c r="AS156" s="2">
        <f t="shared" si="120"/>
        <v>196519.09</v>
      </c>
      <c r="AT156" s="2">
        <f t="shared" si="120"/>
        <v>2313316.4900000002</v>
      </c>
      <c r="AU156" s="2">
        <f t="shared" si="120"/>
        <v>0</v>
      </c>
      <c r="AV156" s="2">
        <f t="shared" si="120"/>
        <v>1761832.32</v>
      </c>
      <c r="AW156" s="2">
        <f t="shared" si="120"/>
        <v>1761832.32</v>
      </c>
      <c r="AX156" s="2">
        <f t="shared" si="120"/>
        <v>0</v>
      </c>
      <c r="AY156" s="2">
        <f t="shared" si="120"/>
        <v>1761832.32</v>
      </c>
      <c r="AZ156" s="2">
        <f t="shared" si="120"/>
        <v>0</v>
      </c>
      <c r="BA156" s="2">
        <f t="shared" si="120"/>
        <v>0</v>
      </c>
      <c r="BB156" s="2">
        <f t="shared" si="120"/>
        <v>0</v>
      </c>
      <c r="BC156" s="2">
        <f t="shared" si="120"/>
        <v>0</v>
      </c>
      <c r="BD156" s="2">
        <f t="shared" si="120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06" x14ac:dyDescent="0.25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2118358.37</v>
      </c>
      <c r="G158" s="4" t="s">
        <v>48</v>
      </c>
      <c r="H158" s="4" t="s">
        <v>49</v>
      </c>
      <c r="I158" s="4"/>
      <c r="J158" s="4"/>
      <c r="K158" s="4">
        <v>201</v>
      </c>
      <c r="L158" s="4">
        <v>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2118358.37</v>
      </c>
      <c r="X158" s="4">
        <v>1</v>
      </c>
      <c r="Y158" s="4">
        <v>2118358.37</v>
      </c>
      <c r="Z158" s="4"/>
      <c r="AA158" s="4"/>
      <c r="AB158" s="4"/>
    </row>
    <row r="159" spans="1:206" x14ac:dyDescent="0.25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1761832.32</v>
      </c>
      <c r="G159" s="4" t="s">
        <v>50</v>
      </c>
      <c r="H159" s="4" t="s">
        <v>51</v>
      </c>
      <c r="I159" s="4"/>
      <c r="J159" s="4"/>
      <c r="K159" s="4">
        <v>202</v>
      </c>
      <c r="L159" s="4">
        <v>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1761832.32</v>
      </c>
      <c r="X159" s="4">
        <v>1</v>
      </c>
      <c r="Y159" s="4">
        <v>1761832.32</v>
      </c>
      <c r="Z159" s="4"/>
      <c r="AA159" s="4"/>
      <c r="AB159" s="4"/>
    </row>
    <row r="160" spans="1:206" x14ac:dyDescent="0.25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52</v>
      </c>
      <c r="H160" s="4" t="s">
        <v>53</v>
      </c>
      <c r="I160" s="4"/>
      <c r="J160" s="4"/>
      <c r="K160" s="4">
        <v>222</v>
      </c>
      <c r="L160" s="4">
        <v>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1761832.32</v>
      </c>
      <c r="G161" s="4" t="s">
        <v>54</v>
      </c>
      <c r="H161" s="4" t="s">
        <v>55</v>
      </c>
      <c r="I161" s="4"/>
      <c r="J161" s="4"/>
      <c r="K161" s="4">
        <v>225</v>
      </c>
      <c r="L161" s="4">
        <v>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1761832.32</v>
      </c>
      <c r="X161" s="4">
        <v>1</v>
      </c>
      <c r="Y161" s="4">
        <v>1761832.32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1761832.32</v>
      </c>
      <c r="G162" s="4" t="s">
        <v>56</v>
      </c>
      <c r="H162" s="4" t="s">
        <v>57</v>
      </c>
      <c r="I162" s="4"/>
      <c r="J162" s="4"/>
      <c r="K162" s="4">
        <v>226</v>
      </c>
      <c r="L162" s="4">
        <v>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1761832.32</v>
      </c>
      <c r="X162" s="4">
        <v>1</v>
      </c>
      <c r="Y162" s="4">
        <v>1761832.32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58</v>
      </c>
      <c r="H163" s="4" t="s">
        <v>59</v>
      </c>
      <c r="I163" s="4"/>
      <c r="J163" s="4"/>
      <c r="K163" s="4">
        <v>227</v>
      </c>
      <c r="L163" s="4">
        <v>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1761832.32</v>
      </c>
      <c r="G164" s="4" t="s">
        <v>60</v>
      </c>
      <c r="H164" s="4" t="s">
        <v>61</v>
      </c>
      <c r="I164" s="4"/>
      <c r="J164" s="4"/>
      <c r="K164" s="4">
        <v>228</v>
      </c>
      <c r="L164" s="4">
        <v>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1761832.32</v>
      </c>
      <c r="X164" s="4">
        <v>1</v>
      </c>
      <c r="Y164" s="4">
        <v>1761832.32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0</v>
      </c>
      <c r="G165" s="4" t="s">
        <v>62</v>
      </c>
      <c r="H165" s="4" t="s">
        <v>63</v>
      </c>
      <c r="I165" s="4"/>
      <c r="J165" s="4"/>
      <c r="K165" s="4">
        <v>216</v>
      </c>
      <c r="L165" s="4">
        <v>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64</v>
      </c>
      <c r="H166" s="4" t="s">
        <v>65</v>
      </c>
      <c r="I166" s="4"/>
      <c r="J166" s="4"/>
      <c r="K166" s="4">
        <v>223</v>
      </c>
      <c r="L166" s="4">
        <v>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0</v>
      </c>
      <c r="G167" s="4" t="s">
        <v>66</v>
      </c>
      <c r="H167" s="4" t="s">
        <v>67</v>
      </c>
      <c r="I167" s="4"/>
      <c r="J167" s="4"/>
      <c r="K167" s="4">
        <v>229</v>
      </c>
      <c r="L167" s="4">
        <v>10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134551.37</v>
      </c>
      <c r="G168" s="4" t="s">
        <v>68</v>
      </c>
      <c r="H168" s="4" t="s">
        <v>69</v>
      </c>
      <c r="I168" s="4"/>
      <c r="J168" s="4"/>
      <c r="K168" s="4">
        <v>203</v>
      </c>
      <c r="L168" s="4">
        <v>11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134551.37</v>
      </c>
      <c r="X168" s="4">
        <v>1</v>
      </c>
      <c r="Y168" s="4">
        <v>134551.37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70</v>
      </c>
      <c r="H169" s="4" t="s">
        <v>71</v>
      </c>
      <c r="I169" s="4"/>
      <c r="J169" s="4"/>
      <c r="K169" s="4">
        <v>231</v>
      </c>
      <c r="L169" s="4">
        <v>12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64826.21</v>
      </c>
      <c r="G170" s="4" t="s">
        <v>72</v>
      </c>
      <c r="H170" s="4" t="s">
        <v>73</v>
      </c>
      <c r="I170" s="4"/>
      <c r="J170" s="4"/>
      <c r="K170" s="4">
        <v>204</v>
      </c>
      <c r="L170" s="4">
        <v>13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64826.21</v>
      </c>
      <c r="X170" s="4">
        <v>1</v>
      </c>
      <c r="Y170" s="4">
        <v>64826.21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221974.68</v>
      </c>
      <c r="G171" s="4" t="s">
        <v>74</v>
      </c>
      <c r="H171" s="4" t="s">
        <v>75</v>
      </c>
      <c r="I171" s="4"/>
      <c r="J171" s="4"/>
      <c r="K171" s="4">
        <v>205</v>
      </c>
      <c r="L171" s="4">
        <v>14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221974.68</v>
      </c>
      <c r="X171" s="4">
        <v>1</v>
      </c>
      <c r="Y171" s="4">
        <v>221974.68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76</v>
      </c>
      <c r="H172" s="4" t="s">
        <v>77</v>
      </c>
      <c r="I172" s="4"/>
      <c r="J172" s="4"/>
      <c r="K172" s="4">
        <v>232</v>
      </c>
      <c r="L172" s="4">
        <v>15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196519.09</v>
      </c>
      <c r="G173" s="4" t="s">
        <v>78</v>
      </c>
      <c r="H173" s="4" t="s">
        <v>79</v>
      </c>
      <c r="I173" s="4"/>
      <c r="J173" s="4"/>
      <c r="K173" s="4">
        <v>214</v>
      </c>
      <c r="L173" s="4">
        <v>16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196519.09</v>
      </c>
      <c r="X173" s="4">
        <v>1</v>
      </c>
      <c r="Y173" s="4">
        <v>196519.09</v>
      </c>
      <c r="Z173" s="4"/>
      <c r="AA173" s="4"/>
      <c r="AB173" s="4"/>
    </row>
    <row r="174" spans="1:28" x14ac:dyDescent="0.25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2313316.4900000002</v>
      </c>
      <c r="G174" s="4" t="s">
        <v>80</v>
      </c>
      <c r="H174" s="4" t="s">
        <v>81</v>
      </c>
      <c r="I174" s="4"/>
      <c r="J174" s="4"/>
      <c r="K174" s="4">
        <v>215</v>
      </c>
      <c r="L174" s="4">
        <v>17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2313316.4900000002</v>
      </c>
      <c r="X174" s="4">
        <v>1</v>
      </c>
      <c r="Y174" s="4">
        <v>2313316.4900000002</v>
      </c>
      <c r="Z174" s="4"/>
      <c r="AA174" s="4"/>
      <c r="AB174" s="4"/>
    </row>
    <row r="175" spans="1:28" x14ac:dyDescent="0.25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82</v>
      </c>
      <c r="H175" s="4" t="s">
        <v>83</v>
      </c>
      <c r="I175" s="4"/>
      <c r="J175" s="4"/>
      <c r="K175" s="4">
        <v>217</v>
      </c>
      <c r="L175" s="4">
        <v>18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5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84</v>
      </c>
      <c r="H176" s="4" t="s">
        <v>85</v>
      </c>
      <c r="I176" s="4"/>
      <c r="J176" s="4"/>
      <c r="K176" s="4">
        <v>230</v>
      </c>
      <c r="L176" s="4">
        <v>19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5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86</v>
      </c>
      <c r="H177" s="4" t="s">
        <v>87</v>
      </c>
      <c r="I177" s="4"/>
      <c r="J177" s="4"/>
      <c r="K177" s="4">
        <v>206</v>
      </c>
      <c r="L177" s="4">
        <v>20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5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Source!U156</f>
        <v>761.19378788400002</v>
      </c>
      <c r="G178" s="4" t="s">
        <v>88</v>
      </c>
      <c r="H178" s="4" t="s">
        <v>89</v>
      </c>
      <c r="I178" s="4"/>
      <c r="J178" s="4"/>
      <c r="K178" s="4">
        <v>207</v>
      </c>
      <c r="L178" s="4">
        <v>21</v>
      </c>
      <c r="M178" s="4">
        <v>3</v>
      </c>
      <c r="N178" s="4" t="s">
        <v>3</v>
      </c>
      <c r="O178" s="4">
        <v>-1</v>
      </c>
      <c r="P178" s="4"/>
      <c r="Q178" s="4"/>
      <c r="R178" s="4"/>
      <c r="S178" s="4"/>
      <c r="T178" s="4"/>
      <c r="U178" s="4"/>
      <c r="V178" s="4"/>
      <c r="W178" s="4">
        <v>761.19378788400013</v>
      </c>
      <c r="X178" s="4">
        <v>1</v>
      </c>
      <c r="Y178" s="4">
        <v>761.19378788400013</v>
      </c>
      <c r="Z178" s="4"/>
      <c r="AA178" s="4"/>
      <c r="AB178" s="4"/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Source!V156</f>
        <v>0</v>
      </c>
      <c r="G179" s="4" t="s">
        <v>90</v>
      </c>
      <c r="H179" s="4" t="s">
        <v>91</v>
      </c>
      <c r="I179" s="4"/>
      <c r="J179" s="4"/>
      <c r="K179" s="4">
        <v>208</v>
      </c>
      <c r="L179" s="4">
        <v>22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0</v>
      </c>
      <c r="G180" s="4" t="s">
        <v>92</v>
      </c>
      <c r="H180" s="4" t="s">
        <v>93</v>
      </c>
      <c r="I180" s="4"/>
      <c r="J180" s="4"/>
      <c r="K180" s="4">
        <v>209</v>
      </c>
      <c r="L180" s="4">
        <v>23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94</v>
      </c>
      <c r="H181" s="4" t="s">
        <v>95</v>
      </c>
      <c r="I181" s="4"/>
      <c r="J181" s="4"/>
      <c r="K181" s="4">
        <v>233</v>
      </c>
      <c r="L181" s="4">
        <v>24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5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195810.63</v>
      </c>
      <c r="G182" s="4" t="s">
        <v>96</v>
      </c>
      <c r="H182" s="4" t="s">
        <v>97</v>
      </c>
      <c r="I182" s="4"/>
      <c r="J182" s="4"/>
      <c r="K182" s="4">
        <v>210</v>
      </c>
      <c r="L182" s="4">
        <v>25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195810.63</v>
      </c>
      <c r="X182" s="4">
        <v>1</v>
      </c>
      <c r="Y182" s="4">
        <v>195810.63</v>
      </c>
      <c r="Z182" s="4"/>
      <c r="AA182" s="4"/>
      <c r="AB182" s="4"/>
    </row>
    <row r="183" spans="1:206" x14ac:dyDescent="0.25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93889.43</v>
      </c>
      <c r="G183" s="4" t="s">
        <v>98</v>
      </c>
      <c r="H183" s="4" t="s">
        <v>99</v>
      </c>
      <c r="I183" s="4"/>
      <c r="J183" s="4"/>
      <c r="K183" s="4">
        <v>211</v>
      </c>
      <c r="L183" s="4">
        <v>26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93889.43</v>
      </c>
      <c r="X183" s="4">
        <v>1</v>
      </c>
      <c r="Y183" s="4">
        <v>93889.43</v>
      </c>
      <c r="Z183" s="4"/>
      <c r="AA183" s="4"/>
      <c r="AB183" s="4"/>
    </row>
    <row r="184" spans="1:206" x14ac:dyDescent="0.25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2509835.58</v>
      </c>
      <c r="G184" s="4" t="s">
        <v>100</v>
      </c>
      <c r="H184" s="4" t="s">
        <v>101</v>
      </c>
      <c r="I184" s="4"/>
      <c r="J184" s="4"/>
      <c r="K184" s="4">
        <v>224</v>
      </c>
      <c r="L184" s="4">
        <v>27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2509835.58</v>
      </c>
      <c r="X184" s="4">
        <v>1</v>
      </c>
      <c r="Y184" s="4">
        <v>2509835.58</v>
      </c>
      <c r="Z184" s="4"/>
      <c r="AA184" s="4"/>
      <c r="AB184" s="4"/>
    </row>
    <row r="186" spans="1:206" x14ac:dyDescent="0.25">
      <c r="A186" s="1">
        <v>3</v>
      </c>
      <c r="B186" s="1">
        <v>1</v>
      </c>
      <c r="C186" s="1"/>
      <c r="D186" s="1">
        <f>ROW(A277)</f>
        <v>277</v>
      </c>
      <c r="E186" s="1"/>
      <c r="F186" s="1" t="s">
        <v>202</v>
      </c>
      <c r="G186" s="1" t="s">
        <v>203</v>
      </c>
      <c r="H186" s="1" t="s">
        <v>3</v>
      </c>
      <c r="I186" s="1">
        <v>0</v>
      </c>
      <c r="J186" s="1" t="s">
        <v>3</v>
      </c>
      <c r="K186" s="1">
        <v>-1</v>
      </c>
      <c r="L186" s="1" t="s">
        <v>202</v>
      </c>
      <c r="M186" s="1" t="s">
        <v>3</v>
      </c>
      <c r="N186" s="1"/>
      <c r="O186" s="1"/>
      <c r="P186" s="1"/>
      <c r="Q186" s="1"/>
      <c r="R186" s="1"/>
      <c r="S186" s="1">
        <v>0</v>
      </c>
      <c r="T186" s="1"/>
      <c r="U186" s="1" t="s">
        <v>3</v>
      </c>
      <c r="V186" s="1">
        <v>0</v>
      </c>
      <c r="W186" s="1"/>
      <c r="X186" s="1"/>
      <c r="Y186" s="1"/>
      <c r="Z186" s="1"/>
      <c r="AA186" s="1"/>
      <c r="AB186" s="1" t="s">
        <v>3</v>
      </c>
      <c r="AC186" s="1" t="s">
        <v>3</v>
      </c>
      <c r="AD186" s="1" t="s">
        <v>3</v>
      </c>
      <c r="AE186" s="1" t="s">
        <v>3</v>
      </c>
      <c r="AF186" s="1" t="s">
        <v>3</v>
      </c>
      <c r="AG186" s="1" t="s">
        <v>3</v>
      </c>
      <c r="AH186" s="1"/>
      <c r="AI186" s="1"/>
      <c r="AJ186" s="1"/>
      <c r="AK186" s="1"/>
      <c r="AL186" s="1"/>
      <c r="AM186" s="1"/>
      <c r="AN186" s="1"/>
      <c r="AO186" s="1"/>
      <c r="AP186" s="1" t="s">
        <v>3</v>
      </c>
      <c r="AQ186" s="1" t="s">
        <v>3</v>
      </c>
      <c r="AR186" s="1" t="s">
        <v>3</v>
      </c>
      <c r="AS186" s="1"/>
      <c r="AT186" s="1"/>
      <c r="AU186" s="1"/>
      <c r="AV186" s="1"/>
      <c r="AW186" s="1"/>
      <c r="AX186" s="1"/>
      <c r="AY186" s="1"/>
      <c r="AZ186" s="1" t="s">
        <v>3</v>
      </c>
      <c r="BA186" s="1"/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3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3</v>
      </c>
      <c r="BO186" s="1" t="s">
        <v>3</v>
      </c>
      <c r="BP186" s="1" t="s">
        <v>3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>
        <v>0</v>
      </c>
      <c r="CG186" s="1">
        <v>0</v>
      </c>
      <c r="CH186" s="1"/>
      <c r="CI186" s="1" t="s">
        <v>3</v>
      </c>
      <c r="CJ186" s="1" t="s">
        <v>3</v>
      </c>
      <c r="CK186" t="s">
        <v>3</v>
      </c>
      <c r="CL186" t="s">
        <v>3</v>
      </c>
      <c r="CM186" t="s">
        <v>3</v>
      </c>
      <c r="CN186" t="s">
        <v>3</v>
      </c>
      <c r="CO186" t="s">
        <v>3</v>
      </c>
      <c r="CP186" t="s">
        <v>3</v>
      </c>
      <c r="CQ186" t="s">
        <v>3</v>
      </c>
    </row>
    <row r="188" spans="1:206" x14ac:dyDescent="0.25">
      <c r="A188" s="2">
        <v>52</v>
      </c>
      <c r="B188" s="2">
        <f t="shared" ref="B188:G188" si="121">B277</f>
        <v>1</v>
      </c>
      <c r="C188" s="2">
        <f t="shared" si="121"/>
        <v>3</v>
      </c>
      <c r="D188" s="2">
        <f t="shared" si="121"/>
        <v>186</v>
      </c>
      <c r="E188" s="2">
        <f t="shared" si="121"/>
        <v>0</v>
      </c>
      <c r="F188" s="2" t="str">
        <f t="shared" si="121"/>
        <v>02-01-02</v>
      </c>
      <c r="G188" s="2" t="str">
        <f t="shared" si="121"/>
        <v>СМР КЛ 10 кВ (прокладка в трубе)</v>
      </c>
      <c r="H188" s="2"/>
      <c r="I188" s="2"/>
      <c r="J188" s="2"/>
      <c r="K188" s="2"/>
      <c r="L188" s="2"/>
      <c r="M188" s="2"/>
      <c r="N188" s="2"/>
      <c r="O188" s="2">
        <f t="shared" ref="O188:AT188" si="122">O277</f>
        <v>1447382.98</v>
      </c>
      <c r="P188" s="2">
        <f t="shared" si="122"/>
        <v>1256212.8899999999</v>
      </c>
      <c r="Q188" s="2">
        <f t="shared" si="122"/>
        <v>19332.05</v>
      </c>
      <c r="R188" s="2">
        <f t="shared" si="122"/>
        <v>7402.79</v>
      </c>
      <c r="S188" s="2">
        <f t="shared" si="122"/>
        <v>171838.04</v>
      </c>
      <c r="T188" s="2">
        <f t="shared" si="122"/>
        <v>0</v>
      </c>
      <c r="U188" s="2">
        <f t="shared" si="122"/>
        <v>559.52030596400004</v>
      </c>
      <c r="V188" s="2">
        <f t="shared" si="122"/>
        <v>0</v>
      </c>
      <c r="W188" s="2">
        <f t="shared" si="122"/>
        <v>0</v>
      </c>
      <c r="X188" s="2">
        <f t="shared" si="122"/>
        <v>152838.19</v>
      </c>
      <c r="Y188" s="2">
        <f t="shared" si="122"/>
        <v>72762.59</v>
      </c>
      <c r="Z188" s="2">
        <f t="shared" si="122"/>
        <v>0</v>
      </c>
      <c r="AA188" s="2">
        <f t="shared" si="122"/>
        <v>0</v>
      </c>
      <c r="AB188" s="2">
        <f t="shared" si="122"/>
        <v>0</v>
      </c>
      <c r="AC188" s="2">
        <f t="shared" si="122"/>
        <v>0</v>
      </c>
      <c r="AD188" s="2">
        <f t="shared" si="122"/>
        <v>0</v>
      </c>
      <c r="AE188" s="2">
        <f t="shared" si="122"/>
        <v>0</v>
      </c>
      <c r="AF188" s="2">
        <f t="shared" si="122"/>
        <v>0</v>
      </c>
      <c r="AG188" s="2">
        <f t="shared" si="122"/>
        <v>0</v>
      </c>
      <c r="AH188" s="2">
        <f t="shared" si="122"/>
        <v>0</v>
      </c>
      <c r="AI188" s="2">
        <f t="shared" si="122"/>
        <v>0</v>
      </c>
      <c r="AJ188" s="2">
        <f t="shared" si="122"/>
        <v>0</v>
      </c>
      <c r="AK188" s="2">
        <f t="shared" si="122"/>
        <v>0</v>
      </c>
      <c r="AL188" s="2">
        <f t="shared" si="122"/>
        <v>0</v>
      </c>
      <c r="AM188" s="2">
        <f t="shared" si="122"/>
        <v>0</v>
      </c>
      <c r="AN188" s="2">
        <f t="shared" si="122"/>
        <v>0</v>
      </c>
      <c r="AO188" s="2">
        <f t="shared" si="122"/>
        <v>0</v>
      </c>
      <c r="AP188" s="2">
        <f t="shared" si="122"/>
        <v>0</v>
      </c>
      <c r="AQ188" s="2">
        <f t="shared" si="122"/>
        <v>0</v>
      </c>
      <c r="AR188" s="2">
        <f t="shared" si="122"/>
        <v>1684606.14</v>
      </c>
      <c r="AS188" s="2">
        <f t="shared" si="122"/>
        <v>701220.04</v>
      </c>
      <c r="AT188" s="2">
        <f t="shared" si="122"/>
        <v>983386.1</v>
      </c>
      <c r="AU188" s="2">
        <f t="shared" ref="AU188:BZ188" si="123">AU277</f>
        <v>0</v>
      </c>
      <c r="AV188" s="2">
        <f t="shared" si="123"/>
        <v>1256212.8899999999</v>
      </c>
      <c r="AW188" s="2">
        <f t="shared" si="123"/>
        <v>1256212.8899999999</v>
      </c>
      <c r="AX188" s="2">
        <f t="shared" si="123"/>
        <v>0</v>
      </c>
      <c r="AY188" s="2">
        <f t="shared" si="123"/>
        <v>1256212.8899999999</v>
      </c>
      <c r="AZ188" s="2">
        <f t="shared" si="123"/>
        <v>0</v>
      </c>
      <c r="BA188" s="2">
        <f t="shared" si="123"/>
        <v>0</v>
      </c>
      <c r="BB188" s="2">
        <f t="shared" si="123"/>
        <v>0</v>
      </c>
      <c r="BC188" s="2">
        <f t="shared" si="123"/>
        <v>0</v>
      </c>
      <c r="BD188" s="2">
        <f t="shared" si="123"/>
        <v>0</v>
      </c>
      <c r="BE188" s="2">
        <f t="shared" si="123"/>
        <v>0</v>
      </c>
      <c r="BF188" s="2">
        <f t="shared" si="123"/>
        <v>0</v>
      </c>
      <c r="BG188" s="2">
        <f t="shared" si="123"/>
        <v>0</v>
      </c>
      <c r="BH188" s="2">
        <f t="shared" si="123"/>
        <v>0</v>
      </c>
      <c r="BI188" s="2">
        <f t="shared" si="123"/>
        <v>0</v>
      </c>
      <c r="BJ188" s="2">
        <f t="shared" si="123"/>
        <v>0</v>
      </c>
      <c r="BK188" s="2">
        <f t="shared" si="123"/>
        <v>0</v>
      </c>
      <c r="BL188" s="2">
        <f t="shared" si="123"/>
        <v>0</v>
      </c>
      <c r="BM188" s="2">
        <f t="shared" si="123"/>
        <v>0</v>
      </c>
      <c r="BN188" s="2">
        <f t="shared" si="123"/>
        <v>0</v>
      </c>
      <c r="BO188" s="2">
        <f t="shared" si="123"/>
        <v>0</v>
      </c>
      <c r="BP188" s="2">
        <f t="shared" si="123"/>
        <v>0</v>
      </c>
      <c r="BQ188" s="2">
        <f t="shared" si="123"/>
        <v>0</v>
      </c>
      <c r="BR188" s="2">
        <f t="shared" si="123"/>
        <v>0</v>
      </c>
      <c r="BS188" s="2">
        <f t="shared" si="123"/>
        <v>0</v>
      </c>
      <c r="BT188" s="2">
        <f t="shared" si="123"/>
        <v>0</v>
      </c>
      <c r="BU188" s="2">
        <f t="shared" si="123"/>
        <v>0</v>
      </c>
      <c r="BV188" s="2">
        <f t="shared" si="123"/>
        <v>0</v>
      </c>
      <c r="BW188" s="2">
        <f t="shared" si="123"/>
        <v>0</v>
      </c>
      <c r="BX188" s="2">
        <f t="shared" si="123"/>
        <v>0</v>
      </c>
      <c r="BY188" s="2">
        <f t="shared" si="123"/>
        <v>0</v>
      </c>
      <c r="BZ188" s="2">
        <f t="shared" si="123"/>
        <v>0</v>
      </c>
      <c r="CA188" s="2">
        <f t="shared" ref="CA188:DF188" si="124">CA277</f>
        <v>0</v>
      </c>
      <c r="CB188" s="2">
        <f t="shared" si="124"/>
        <v>0</v>
      </c>
      <c r="CC188" s="2">
        <f t="shared" si="124"/>
        <v>0</v>
      </c>
      <c r="CD188" s="2">
        <f t="shared" si="124"/>
        <v>0</v>
      </c>
      <c r="CE188" s="2">
        <f t="shared" si="124"/>
        <v>0</v>
      </c>
      <c r="CF188" s="2">
        <f t="shared" si="124"/>
        <v>0</v>
      </c>
      <c r="CG188" s="2">
        <f t="shared" si="124"/>
        <v>0</v>
      </c>
      <c r="CH188" s="2">
        <f t="shared" si="124"/>
        <v>0</v>
      </c>
      <c r="CI188" s="2">
        <f t="shared" si="124"/>
        <v>0</v>
      </c>
      <c r="CJ188" s="2">
        <f t="shared" si="124"/>
        <v>0</v>
      </c>
      <c r="CK188" s="2">
        <f t="shared" si="124"/>
        <v>0</v>
      </c>
      <c r="CL188" s="2">
        <f t="shared" si="124"/>
        <v>0</v>
      </c>
      <c r="CM188" s="2">
        <f t="shared" si="124"/>
        <v>0</v>
      </c>
      <c r="CN188" s="2">
        <f t="shared" si="124"/>
        <v>0</v>
      </c>
      <c r="CO188" s="2">
        <f t="shared" si="124"/>
        <v>0</v>
      </c>
      <c r="CP188" s="2">
        <f t="shared" si="124"/>
        <v>0</v>
      </c>
      <c r="CQ188" s="2">
        <f t="shared" si="124"/>
        <v>0</v>
      </c>
      <c r="CR188" s="2">
        <f t="shared" si="124"/>
        <v>0</v>
      </c>
      <c r="CS188" s="2">
        <f t="shared" si="124"/>
        <v>0</v>
      </c>
      <c r="CT188" s="2">
        <f t="shared" si="124"/>
        <v>0</v>
      </c>
      <c r="CU188" s="2">
        <f t="shared" si="124"/>
        <v>0</v>
      </c>
      <c r="CV188" s="2">
        <f t="shared" si="124"/>
        <v>0</v>
      </c>
      <c r="CW188" s="2">
        <f t="shared" si="124"/>
        <v>0</v>
      </c>
      <c r="CX188" s="2">
        <f t="shared" si="124"/>
        <v>0</v>
      </c>
      <c r="CY188" s="2">
        <f t="shared" si="124"/>
        <v>0</v>
      </c>
      <c r="CZ188" s="2">
        <f t="shared" si="124"/>
        <v>0</v>
      </c>
      <c r="DA188" s="2">
        <f t="shared" si="124"/>
        <v>0</v>
      </c>
      <c r="DB188" s="2">
        <f t="shared" si="124"/>
        <v>0</v>
      </c>
      <c r="DC188" s="2">
        <f t="shared" si="124"/>
        <v>0</v>
      </c>
      <c r="DD188" s="2">
        <f t="shared" si="124"/>
        <v>0</v>
      </c>
      <c r="DE188" s="2">
        <f t="shared" si="124"/>
        <v>0</v>
      </c>
      <c r="DF188" s="2">
        <f t="shared" si="124"/>
        <v>0</v>
      </c>
      <c r="DG188" s="3">
        <f t="shared" ref="DG188:EL188" si="125">DG277</f>
        <v>0</v>
      </c>
      <c r="DH188" s="3">
        <f t="shared" si="125"/>
        <v>0</v>
      </c>
      <c r="DI188" s="3">
        <f t="shared" si="125"/>
        <v>0</v>
      </c>
      <c r="DJ188" s="3">
        <f t="shared" si="125"/>
        <v>0</v>
      </c>
      <c r="DK188" s="3">
        <f t="shared" si="125"/>
        <v>0</v>
      </c>
      <c r="DL188" s="3">
        <f t="shared" si="125"/>
        <v>0</v>
      </c>
      <c r="DM188" s="3">
        <f t="shared" si="125"/>
        <v>0</v>
      </c>
      <c r="DN188" s="3">
        <f t="shared" si="125"/>
        <v>0</v>
      </c>
      <c r="DO188" s="3">
        <f t="shared" si="125"/>
        <v>0</v>
      </c>
      <c r="DP188" s="3">
        <f t="shared" si="125"/>
        <v>0</v>
      </c>
      <c r="DQ188" s="3">
        <f t="shared" si="125"/>
        <v>0</v>
      </c>
      <c r="DR188" s="3">
        <f t="shared" si="125"/>
        <v>0</v>
      </c>
      <c r="DS188" s="3">
        <f t="shared" si="125"/>
        <v>0</v>
      </c>
      <c r="DT188" s="3">
        <f t="shared" si="125"/>
        <v>0</v>
      </c>
      <c r="DU188" s="3">
        <f t="shared" si="125"/>
        <v>0</v>
      </c>
      <c r="DV188" s="3">
        <f t="shared" si="125"/>
        <v>0</v>
      </c>
      <c r="DW188" s="3">
        <f t="shared" si="125"/>
        <v>0</v>
      </c>
      <c r="DX188" s="3">
        <f t="shared" si="125"/>
        <v>0</v>
      </c>
      <c r="DY188" s="3">
        <f t="shared" si="125"/>
        <v>0</v>
      </c>
      <c r="DZ188" s="3">
        <f t="shared" si="125"/>
        <v>0</v>
      </c>
      <c r="EA188" s="3">
        <f t="shared" si="125"/>
        <v>0</v>
      </c>
      <c r="EB188" s="3">
        <f t="shared" si="125"/>
        <v>0</v>
      </c>
      <c r="EC188" s="3">
        <f t="shared" si="125"/>
        <v>0</v>
      </c>
      <c r="ED188" s="3">
        <f t="shared" si="125"/>
        <v>0</v>
      </c>
      <c r="EE188" s="3">
        <f t="shared" si="125"/>
        <v>0</v>
      </c>
      <c r="EF188" s="3">
        <f t="shared" si="125"/>
        <v>0</v>
      </c>
      <c r="EG188" s="3">
        <f t="shared" si="125"/>
        <v>0</v>
      </c>
      <c r="EH188" s="3">
        <f t="shared" si="125"/>
        <v>0</v>
      </c>
      <c r="EI188" s="3">
        <f t="shared" si="125"/>
        <v>0</v>
      </c>
      <c r="EJ188" s="3">
        <f t="shared" si="125"/>
        <v>0</v>
      </c>
      <c r="EK188" s="3">
        <f t="shared" si="125"/>
        <v>0</v>
      </c>
      <c r="EL188" s="3">
        <f t="shared" si="125"/>
        <v>0</v>
      </c>
      <c r="EM188" s="3">
        <f t="shared" ref="EM188:FR188" si="126">EM277</f>
        <v>0</v>
      </c>
      <c r="EN188" s="3">
        <f t="shared" si="126"/>
        <v>0</v>
      </c>
      <c r="EO188" s="3">
        <f t="shared" si="126"/>
        <v>0</v>
      </c>
      <c r="EP188" s="3">
        <f t="shared" si="126"/>
        <v>0</v>
      </c>
      <c r="EQ188" s="3">
        <f t="shared" si="126"/>
        <v>0</v>
      </c>
      <c r="ER188" s="3">
        <f t="shared" si="126"/>
        <v>0</v>
      </c>
      <c r="ES188" s="3">
        <f t="shared" si="126"/>
        <v>0</v>
      </c>
      <c r="ET188" s="3">
        <f t="shared" si="126"/>
        <v>0</v>
      </c>
      <c r="EU188" s="3">
        <f t="shared" si="126"/>
        <v>0</v>
      </c>
      <c r="EV188" s="3">
        <f t="shared" si="126"/>
        <v>0</v>
      </c>
      <c r="EW188" s="3">
        <f t="shared" si="126"/>
        <v>0</v>
      </c>
      <c r="EX188" s="3">
        <f t="shared" si="126"/>
        <v>0</v>
      </c>
      <c r="EY188" s="3">
        <f t="shared" si="126"/>
        <v>0</v>
      </c>
      <c r="EZ188" s="3">
        <f t="shared" si="126"/>
        <v>0</v>
      </c>
      <c r="FA188" s="3">
        <f t="shared" si="126"/>
        <v>0</v>
      </c>
      <c r="FB188" s="3">
        <f t="shared" si="126"/>
        <v>0</v>
      </c>
      <c r="FC188" s="3">
        <f t="shared" si="126"/>
        <v>0</v>
      </c>
      <c r="FD188" s="3">
        <f t="shared" si="126"/>
        <v>0</v>
      </c>
      <c r="FE188" s="3">
        <f t="shared" si="126"/>
        <v>0</v>
      </c>
      <c r="FF188" s="3">
        <f t="shared" si="126"/>
        <v>0</v>
      </c>
      <c r="FG188" s="3">
        <f t="shared" si="126"/>
        <v>0</v>
      </c>
      <c r="FH188" s="3">
        <f t="shared" si="126"/>
        <v>0</v>
      </c>
      <c r="FI188" s="3">
        <f t="shared" si="126"/>
        <v>0</v>
      </c>
      <c r="FJ188" s="3">
        <f t="shared" si="126"/>
        <v>0</v>
      </c>
      <c r="FK188" s="3">
        <f t="shared" si="126"/>
        <v>0</v>
      </c>
      <c r="FL188" s="3">
        <f t="shared" si="126"/>
        <v>0</v>
      </c>
      <c r="FM188" s="3">
        <f t="shared" si="126"/>
        <v>0</v>
      </c>
      <c r="FN188" s="3">
        <f t="shared" si="126"/>
        <v>0</v>
      </c>
      <c r="FO188" s="3">
        <f t="shared" si="126"/>
        <v>0</v>
      </c>
      <c r="FP188" s="3">
        <f t="shared" si="126"/>
        <v>0</v>
      </c>
      <c r="FQ188" s="3">
        <f t="shared" si="126"/>
        <v>0</v>
      </c>
      <c r="FR188" s="3">
        <f t="shared" si="126"/>
        <v>0</v>
      </c>
      <c r="FS188" s="3">
        <f t="shared" ref="FS188:GX188" si="127">FS277</f>
        <v>0</v>
      </c>
      <c r="FT188" s="3">
        <f t="shared" si="127"/>
        <v>0</v>
      </c>
      <c r="FU188" s="3">
        <f t="shared" si="127"/>
        <v>0</v>
      </c>
      <c r="FV188" s="3">
        <f t="shared" si="127"/>
        <v>0</v>
      </c>
      <c r="FW188" s="3">
        <f t="shared" si="127"/>
        <v>0</v>
      </c>
      <c r="FX188" s="3">
        <f t="shared" si="127"/>
        <v>0</v>
      </c>
      <c r="FY188" s="3">
        <f t="shared" si="127"/>
        <v>0</v>
      </c>
      <c r="FZ188" s="3">
        <f t="shared" si="127"/>
        <v>0</v>
      </c>
      <c r="GA188" s="3">
        <f t="shared" si="127"/>
        <v>0</v>
      </c>
      <c r="GB188" s="3">
        <f t="shared" si="127"/>
        <v>0</v>
      </c>
      <c r="GC188" s="3">
        <f t="shared" si="127"/>
        <v>0</v>
      </c>
      <c r="GD188" s="3">
        <f t="shared" si="127"/>
        <v>0</v>
      </c>
      <c r="GE188" s="3">
        <f t="shared" si="127"/>
        <v>0</v>
      </c>
      <c r="GF188" s="3">
        <f t="shared" si="127"/>
        <v>0</v>
      </c>
      <c r="GG188" s="3">
        <f t="shared" si="127"/>
        <v>0</v>
      </c>
      <c r="GH188" s="3">
        <f t="shared" si="127"/>
        <v>0</v>
      </c>
      <c r="GI188" s="3">
        <f t="shared" si="127"/>
        <v>0</v>
      </c>
      <c r="GJ188" s="3">
        <f t="shared" si="127"/>
        <v>0</v>
      </c>
      <c r="GK188" s="3">
        <f t="shared" si="127"/>
        <v>0</v>
      </c>
      <c r="GL188" s="3">
        <f t="shared" si="127"/>
        <v>0</v>
      </c>
      <c r="GM188" s="3">
        <f t="shared" si="127"/>
        <v>0</v>
      </c>
      <c r="GN188" s="3">
        <f t="shared" si="127"/>
        <v>0</v>
      </c>
      <c r="GO188" s="3">
        <f t="shared" si="127"/>
        <v>0</v>
      </c>
      <c r="GP188" s="3">
        <f t="shared" si="127"/>
        <v>0</v>
      </c>
      <c r="GQ188" s="3">
        <f t="shared" si="127"/>
        <v>0</v>
      </c>
      <c r="GR188" s="3">
        <f t="shared" si="127"/>
        <v>0</v>
      </c>
      <c r="GS188" s="3">
        <f t="shared" si="127"/>
        <v>0</v>
      </c>
      <c r="GT188" s="3">
        <f t="shared" si="127"/>
        <v>0</v>
      </c>
      <c r="GU188" s="3">
        <f t="shared" si="127"/>
        <v>0</v>
      </c>
      <c r="GV188" s="3">
        <f t="shared" si="127"/>
        <v>0</v>
      </c>
      <c r="GW188" s="3">
        <f t="shared" si="127"/>
        <v>0</v>
      </c>
      <c r="GX188" s="3">
        <f t="shared" si="127"/>
        <v>0</v>
      </c>
    </row>
    <row r="190" spans="1:206" x14ac:dyDescent="0.25">
      <c r="A190" s="1">
        <v>4</v>
      </c>
      <c r="B190" s="1">
        <v>1</v>
      </c>
      <c r="C190" s="1"/>
      <c r="D190" s="1">
        <f>ROW(A202)</f>
        <v>202</v>
      </c>
      <c r="E190" s="1"/>
      <c r="F190" s="1" t="s">
        <v>16</v>
      </c>
      <c r="G190" s="1" t="s">
        <v>17</v>
      </c>
      <c r="H190" s="1" t="s">
        <v>3</v>
      </c>
      <c r="I190" s="1">
        <v>0</v>
      </c>
      <c r="J190" s="1"/>
      <c r="K190" s="1">
        <v>-1</v>
      </c>
      <c r="L190" s="1"/>
      <c r="M190" s="1" t="s">
        <v>3</v>
      </c>
      <c r="N190" s="1"/>
      <c r="O190" s="1"/>
      <c r="P190" s="1"/>
      <c r="Q190" s="1"/>
      <c r="R190" s="1"/>
      <c r="S190" s="1">
        <v>0</v>
      </c>
      <c r="T190" s="1"/>
      <c r="U190" s="1" t="s">
        <v>3</v>
      </c>
      <c r="V190" s="1">
        <v>0</v>
      </c>
      <c r="W190" s="1"/>
      <c r="X190" s="1"/>
      <c r="Y190" s="1"/>
      <c r="Z190" s="1"/>
      <c r="AA190" s="1"/>
      <c r="AB190" s="1" t="s">
        <v>3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/>
      <c r="AI190" s="1"/>
      <c r="AJ190" s="1"/>
      <c r="AK190" s="1"/>
      <c r="AL190" s="1"/>
      <c r="AM190" s="1"/>
      <c r="AN190" s="1"/>
      <c r="AO190" s="1"/>
      <c r="AP190" s="1" t="s">
        <v>3</v>
      </c>
      <c r="AQ190" s="1" t="s">
        <v>3</v>
      </c>
      <c r="AR190" s="1" t="s">
        <v>3</v>
      </c>
      <c r="AS190" s="1"/>
      <c r="AT190" s="1"/>
      <c r="AU190" s="1"/>
      <c r="AV190" s="1"/>
      <c r="AW190" s="1"/>
      <c r="AX190" s="1"/>
      <c r="AY190" s="1"/>
      <c r="AZ190" s="1" t="s">
        <v>3</v>
      </c>
      <c r="BA190" s="1"/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3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3</v>
      </c>
      <c r="BO190" s="1" t="s">
        <v>3</v>
      </c>
      <c r="BP190" s="1" t="s">
        <v>3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>
        <v>0</v>
      </c>
    </row>
    <row r="192" spans="1:206" x14ac:dyDescent="0.25">
      <c r="A192" s="2">
        <v>52</v>
      </c>
      <c r="B192" s="2">
        <f t="shared" ref="B192:G192" si="128">B202</f>
        <v>1</v>
      </c>
      <c r="C192" s="2">
        <f t="shared" si="128"/>
        <v>4</v>
      </c>
      <c r="D192" s="2">
        <f t="shared" si="128"/>
        <v>190</v>
      </c>
      <c r="E192" s="2">
        <f t="shared" si="128"/>
        <v>0</v>
      </c>
      <c r="F192" s="2" t="str">
        <f t="shared" si="128"/>
        <v>Новый раздел</v>
      </c>
      <c r="G192" s="2" t="str">
        <f t="shared" si="128"/>
        <v>Земляные работы</v>
      </c>
      <c r="H192" s="2"/>
      <c r="I192" s="2"/>
      <c r="J192" s="2"/>
      <c r="K192" s="2"/>
      <c r="L192" s="2"/>
      <c r="M192" s="2"/>
      <c r="N192" s="2"/>
      <c r="O192" s="2">
        <f t="shared" ref="O192:AT192" si="129">O202</f>
        <v>45367.77</v>
      </c>
      <c r="P192" s="2">
        <f t="shared" si="129"/>
        <v>0</v>
      </c>
      <c r="Q192" s="2">
        <f t="shared" si="129"/>
        <v>8345.7000000000007</v>
      </c>
      <c r="R192" s="2">
        <f t="shared" si="129"/>
        <v>2702.24</v>
      </c>
      <c r="S192" s="2">
        <f t="shared" si="129"/>
        <v>37022.07</v>
      </c>
      <c r="T192" s="2">
        <f t="shared" si="129"/>
        <v>0</v>
      </c>
      <c r="U192" s="2">
        <f t="shared" si="129"/>
        <v>140.72948874400001</v>
      </c>
      <c r="V192" s="2">
        <f t="shared" si="129"/>
        <v>0</v>
      </c>
      <c r="W192" s="2">
        <f t="shared" si="129"/>
        <v>0</v>
      </c>
      <c r="X192" s="2">
        <f t="shared" si="129"/>
        <v>31503.81</v>
      </c>
      <c r="Y192" s="2">
        <f t="shared" si="129"/>
        <v>15224.11</v>
      </c>
      <c r="Z192" s="2">
        <f t="shared" si="129"/>
        <v>0</v>
      </c>
      <c r="AA192" s="2">
        <f t="shared" si="129"/>
        <v>0</v>
      </c>
      <c r="AB192" s="2">
        <f t="shared" si="129"/>
        <v>45367.77</v>
      </c>
      <c r="AC192" s="2">
        <f t="shared" si="129"/>
        <v>0</v>
      </c>
      <c r="AD192" s="2">
        <f t="shared" si="129"/>
        <v>8345.7000000000007</v>
      </c>
      <c r="AE192" s="2">
        <f t="shared" si="129"/>
        <v>2702.24</v>
      </c>
      <c r="AF192" s="2">
        <f t="shared" si="129"/>
        <v>37022.07</v>
      </c>
      <c r="AG192" s="2">
        <f t="shared" si="129"/>
        <v>0</v>
      </c>
      <c r="AH192" s="2">
        <f t="shared" si="129"/>
        <v>140.72948874400001</v>
      </c>
      <c r="AI192" s="2">
        <f t="shared" si="129"/>
        <v>0</v>
      </c>
      <c r="AJ192" s="2">
        <f t="shared" si="129"/>
        <v>0</v>
      </c>
      <c r="AK192" s="2">
        <f t="shared" si="129"/>
        <v>31503.81</v>
      </c>
      <c r="AL192" s="2">
        <f t="shared" si="129"/>
        <v>15224.11</v>
      </c>
      <c r="AM192" s="2">
        <f t="shared" si="129"/>
        <v>0</v>
      </c>
      <c r="AN192" s="2">
        <f t="shared" si="129"/>
        <v>0</v>
      </c>
      <c r="AO192" s="2">
        <f t="shared" si="129"/>
        <v>0</v>
      </c>
      <c r="AP192" s="2">
        <f t="shared" si="129"/>
        <v>0</v>
      </c>
      <c r="AQ192" s="2">
        <f t="shared" si="129"/>
        <v>0</v>
      </c>
      <c r="AR192" s="2">
        <f t="shared" si="129"/>
        <v>96338.21</v>
      </c>
      <c r="AS192" s="2">
        <f t="shared" si="129"/>
        <v>96338.21</v>
      </c>
      <c r="AT192" s="2">
        <f t="shared" si="129"/>
        <v>0</v>
      </c>
      <c r="AU192" s="2">
        <f t="shared" ref="AU192:BZ192" si="130">AU202</f>
        <v>0</v>
      </c>
      <c r="AV192" s="2">
        <f t="shared" si="130"/>
        <v>0</v>
      </c>
      <c r="AW192" s="2">
        <f t="shared" si="130"/>
        <v>0</v>
      </c>
      <c r="AX192" s="2">
        <f t="shared" si="130"/>
        <v>0</v>
      </c>
      <c r="AY192" s="2">
        <f t="shared" si="130"/>
        <v>0</v>
      </c>
      <c r="AZ192" s="2">
        <f t="shared" si="130"/>
        <v>0</v>
      </c>
      <c r="BA192" s="2">
        <f t="shared" si="130"/>
        <v>0</v>
      </c>
      <c r="BB192" s="2">
        <f t="shared" si="130"/>
        <v>0</v>
      </c>
      <c r="BC192" s="2">
        <f t="shared" si="130"/>
        <v>0</v>
      </c>
      <c r="BD192" s="2">
        <f t="shared" si="130"/>
        <v>0</v>
      </c>
      <c r="BE192" s="2">
        <f t="shared" si="130"/>
        <v>0</v>
      </c>
      <c r="BF192" s="2">
        <f t="shared" si="130"/>
        <v>0</v>
      </c>
      <c r="BG192" s="2">
        <f t="shared" si="130"/>
        <v>0</v>
      </c>
      <c r="BH192" s="2">
        <f t="shared" si="130"/>
        <v>0</v>
      </c>
      <c r="BI192" s="2">
        <f t="shared" si="130"/>
        <v>0</v>
      </c>
      <c r="BJ192" s="2">
        <f t="shared" si="130"/>
        <v>0</v>
      </c>
      <c r="BK192" s="2">
        <f t="shared" si="130"/>
        <v>0</v>
      </c>
      <c r="BL192" s="2">
        <f t="shared" si="130"/>
        <v>0</v>
      </c>
      <c r="BM192" s="2">
        <f t="shared" si="130"/>
        <v>0</v>
      </c>
      <c r="BN192" s="2">
        <f t="shared" si="130"/>
        <v>0</v>
      </c>
      <c r="BO192" s="2">
        <f t="shared" si="130"/>
        <v>0</v>
      </c>
      <c r="BP192" s="2">
        <f t="shared" si="130"/>
        <v>0</v>
      </c>
      <c r="BQ192" s="2">
        <f t="shared" si="130"/>
        <v>0</v>
      </c>
      <c r="BR192" s="2">
        <f t="shared" si="130"/>
        <v>0</v>
      </c>
      <c r="BS192" s="2">
        <f t="shared" si="130"/>
        <v>0</v>
      </c>
      <c r="BT192" s="2">
        <f t="shared" si="130"/>
        <v>0</v>
      </c>
      <c r="BU192" s="2">
        <f t="shared" si="130"/>
        <v>0</v>
      </c>
      <c r="BV192" s="2">
        <f t="shared" si="130"/>
        <v>0</v>
      </c>
      <c r="BW192" s="2">
        <f t="shared" si="130"/>
        <v>0</v>
      </c>
      <c r="BX192" s="2">
        <f t="shared" si="130"/>
        <v>0</v>
      </c>
      <c r="BY192" s="2">
        <f t="shared" si="130"/>
        <v>0</v>
      </c>
      <c r="BZ192" s="2">
        <f t="shared" si="130"/>
        <v>0</v>
      </c>
      <c r="CA192" s="2">
        <f t="shared" ref="CA192:DF192" si="131">CA202</f>
        <v>96338.21</v>
      </c>
      <c r="CB192" s="2">
        <f t="shared" si="131"/>
        <v>96338.21</v>
      </c>
      <c r="CC192" s="2">
        <f t="shared" si="131"/>
        <v>0</v>
      </c>
      <c r="CD192" s="2">
        <f t="shared" si="131"/>
        <v>0</v>
      </c>
      <c r="CE192" s="2">
        <f t="shared" si="131"/>
        <v>0</v>
      </c>
      <c r="CF192" s="2">
        <f t="shared" si="131"/>
        <v>0</v>
      </c>
      <c r="CG192" s="2">
        <f t="shared" si="131"/>
        <v>0</v>
      </c>
      <c r="CH192" s="2">
        <f t="shared" si="131"/>
        <v>0</v>
      </c>
      <c r="CI192" s="2">
        <f t="shared" si="131"/>
        <v>0</v>
      </c>
      <c r="CJ192" s="2">
        <f t="shared" si="131"/>
        <v>0</v>
      </c>
      <c r="CK192" s="2">
        <f t="shared" si="131"/>
        <v>0</v>
      </c>
      <c r="CL192" s="2">
        <f t="shared" si="131"/>
        <v>0</v>
      </c>
      <c r="CM192" s="2">
        <f t="shared" si="131"/>
        <v>0</v>
      </c>
      <c r="CN192" s="2">
        <f t="shared" si="131"/>
        <v>0</v>
      </c>
      <c r="CO192" s="2">
        <f t="shared" si="131"/>
        <v>0</v>
      </c>
      <c r="CP192" s="2">
        <f t="shared" si="131"/>
        <v>0</v>
      </c>
      <c r="CQ192" s="2">
        <f t="shared" si="131"/>
        <v>0</v>
      </c>
      <c r="CR192" s="2">
        <f t="shared" si="131"/>
        <v>0</v>
      </c>
      <c r="CS192" s="2">
        <f t="shared" si="131"/>
        <v>0</v>
      </c>
      <c r="CT192" s="2">
        <f t="shared" si="131"/>
        <v>0</v>
      </c>
      <c r="CU192" s="2">
        <f t="shared" si="131"/>
        <v>0</v>
      </c>
      <c r="CV192" s="2">
        <f t="shared" si="131"/>
        <v>0</v>
      </c>
      <c r="CW192" s="2">
        <f t="shared" si="131"/>
        <v>0</v>
      </c>
      <c r="CX192" s="2">
        <f t="shared" si="131"/>
        <v>0</v>
      </c>
      <c r="CY192" s="2">
        <f t="shared" si="131"/>
        <v>0</v>
      </c>
      <c r="CZ192" s="2">
        <f t="shared" si="131"/>
        <v>0</v>
      </c>
      <c r="DA192" s="2">
        <f t="shared" si="131"/>
        <v>0</v>
      </c>
      <c r="DB192" s="2">
        <f t="shared" si="131"/>
        <v>0</v>
      </c>
      <c r="DC192" s="2">
        <f t="shared" si="131"/>
        <v>0</v>
      </c>
      <c r="DD192" s="2">
        <f t="shared" si="131"/>
        <v>0</v>
      </c>
      <c r="DE192" s="2">
        <f t="shared" si="131"/>
        <v>0</v>
      </c>
      <c r="DF192" s="2">
        <f t="shared" si="131"/>
        <v>0</v>
      </c>
      <c r="DG192" s="3">
        <f t="shared" ref="DG192:EL192" si="132">DG202</f>
        <v>0</v>
      </c>
      <c r="DH192" s="3">
        <f t="shared" si="132"/>
        <v>0</v>
      </c>
      <c r="DI192" s="3">
        <f t="shared" si="132"/>
        <v>0</v>
      </c>
      <c r="DJ192" s="3">
        <f t="shared" si="132"/>
        <v>0</v>
      </c>
      <c r="DK192" s="3">
        <f t="shared" si="132"/>
        <v>0</v>
      </c>
      <c r="DL192" s="3">
        <f t="shared" si="132"/>
        <v>0</v>
      </c>
      <c r="DM192" s="3">
        <f t="shared" si="132"/>
        <v>0</v>
      </c>
      <c r="DN192" s="3">
        <f t="shared" si="132"/>
        <v>0</v>
      </c>
      <c r="DO192" s="3">
        <f t="shared" si="132"/>
        <v>0</v>
      </c>
      <c r="DP192" s="3">
        <f t="shared" si="132"/>
        <v>0</v>
      </c>
      <c r="DQ192" s="3">
        <f t="shared" si="132"/>
        <v>0</v>
      </c>
      <c r="DR192" s="3">
        <f t="shared" si="132"/>
        <v>0</v>
      </c>
      <c r="DS192" s="3">
        <f t="shared" si="132"/>
        <v>0</v>
      </c>
      <c r="DT192" s="3">
        <f t="shared" si="132"/>
        <v>0</v>
      </c>
      <c r="DU192" s="3">
        <f t="shared" si="132"/>
        <v>0</v>
      </c>
      <c r="DV192" s="3">
        <f t="shared" si="132"/>
        <v>0</v>
      </c>
      <c r="DW192" s="3">
        <f t="shared" si="132"/>
        <v>0</v>
      </c>
      <c r="DX192" s="3">
        <f t="shared" si="132"/>
        <v>0</v>
      </c>
      <c r="DY192" s="3">
        <f t="shared" si="132"/>
        <v>0</v>
      </c>
      <c r="DZ192" s="3">
        <f t="shared" si="132"/>
        <v>0</v>
      </c>
      <c r="EA192" s="3">
        <f t="shared" si="132"/>
        <v>0</v>
      </c>
      <c r="EB192" s="3">
        <f t="shared" si="132"/>
        <v>0</v>
      </c>
      <c r="EC192" s="3">
        <f t="shared" si="132"/>
        <v>0</v>
      </c>
      <c r="ED192" s="3">
        <f t="shared" si="132"/>
        <v>0</v>
      </c>
      <c r="EE192" s="3">
        <f t="shared" si="132"/>
        <v>0</v>
      </c>
      <c r="EF192" s="3">
        <f t="shared" si="132"/>
        <v>0</v>
      </c>
      <c r="EG192" s="3">
        <f t="shared" si="132"/>
        <v>0</v>
      </c>
      <c r="EH192" s="3">
        <f t="shared" si="132"/>
        <v>0</v>
      </c>
      <c r="EI192" s="3">
        <f t="shared" si="132"/>
        <v>0</v>
      </c>
      <c r="EJ192" s="3">
        <f t="shared" si="132"/>
        <v>0</v>
      </c>
      <c r="EK192" s="3">
        <f t="shared" si="132"/>
        <v>0</v>
      </c>
      <c r="EL192" s="3">
        <f t="shared" si="132"/>
        <v>0</v>
      </c>
      <c r="EM192" s="3">
        <f t="shared" ref="EM192:FR192" si="133">EM202</f>
        <v>0</v>
      </c>
      <c r="EN192" s="3">
        <f t="shared" si="133"/>
        <v>0</v>
      </c>
      <c r="EO192" s="3">
        <f t="shared" si="133"/>
        <v>0</v>
      </c>
      <c r="EP192" s="3">
        <f t="shared" si="133"/>
        <v>0</v>
      </c>
      <c r="EQ192" s="3">
        <f t="shared" si="133"/>
        <v>0</v>
      </c>
      <c r="ER192" s="3">
        <f t="shared" si="133"/>
        <v>0</v>
      </c>
      <c r="ES192" s="3">
        <f t="shared" si="133"/>
        <v>0</v>
      </c>
      <c r="ET192" s="3">
        <f t="shared" si="133"/>
        <v>0</v>
      </c>
      <c r="EU192" s="3">
        <f t="shared" si="133"/>
        <v>0</v>
      </c>
      <c r="EV192" s="3">
        <f t="shared" si="133"/>
        <v>0</v>
      </c>
      <c r="EW192" s="3">
        <f t="shared" si="133"/>
        <v>0</v>
      </c>
      <c r="EX192" s="3">
        <f t="shared" si="133"/>
        <v>0</v>
      </c>
      <c r="EY192" s="3">
        <f t="shared" si="133"/>
        <v>0</v>
      </c>
      <c r="EZ192" s="3">
        <f t="shared" si="133"/>
        <v>0</v>
      </c>
      <c r="FA192" s="3">
        <f t="shared" si="133"/>
        <v>0</v>
      </c>
      <c r="FB192" s="3">
        <f t="shared" si="133"/>
        <v>0</v>
      </c>
      <c r="FC192" s="3">
        <f t="shared" si="133"/>
        <v>0</v>
      </c>
      <c r="FD192" s="3">
        <f t="shared" si="133"/>
        <v>0</v>
      </c>
      <c r="FE192" s="3">
        <f t="shared" si="133"/>
        <v>0</v>
      </c>
      <c r="FF192" s="3">
        <f t="shared" si="133"/>
        <v>0</v>
      </c>
      <c r="FG192" s="3">
        <f t="shared" si="133"/>
        <v>0</v>
      </c>
      <c r="FH192" s="3">
        <f t="shared" si="133"/>
        <v>0</v>
      </c>
      <c r="FI192" s="3">
        <f t="shared" si="133"/>
        <v>0</v>
      </c>
      <c r="FJ192" s="3">
        <f t="shared" si="133"/>
        <v>0</v>
      </c>
      <c r="FK192" s="3">
        <f t="shared" si="133"/>
        <v>0</v>
      </c>
      <c r="FL192" s="3">
        <f t="shared" si="133"/>
        <v>0</v>
      </c>
      <c r="FM192" s="3">
        <f t="shared" si="133"/>
        <v>0</v>
      </c>
      <c r="FN192" s="3">
        <f t="shared" si="133"/>
        <v>0</v>
      </c>
      <c r="FO192" s="3">
        <f t="shared" si="133"/>
        <v>0</v>
      </c>
      <c r="FP192" s="3">
        <f t="shared" si="133"/>
        <v>0</v>
      </c>
      <c r="FQ192" s="3">
        <f t="shared" si="133"/>
        <v>0</v>
      </c>
      <c r="FR192" s="3">
        <f t="shared" si="133"/>
        <v>0</v>
      </c>
      <c r="FS192" s="3">
        <f t="shared" ref="FS192:GX192" si="134">FS202</f>
        <v>0</v>
      </c>
      <c r="FT192" s="3">
        <f t="shared" si="134"/>
        <v>0</v>
      </c>
      <c r="FU192" s="3">
        <f t="shared" si="134"/>
        <v>0</v>
      </c>
      <c r="FV192" s="3">
        <f t="shared" si="134"/>
        <v>0</v>
      </c>
      <c r="FW192" s="3">
        <f t="shared" si="134"/>
        <v>0</v>
      </c>
      <c r="FX192" s="3">
        <f t="shared" si="134"/>
        <v>0</v>
      </c>
      <c r="FY192" s="3">
        <f t="shared" si="134"/>
        <v>0</v>
      </c>
      <c r="FZ192" s="3">
        <f t="shared" si="134"/>
        <v>0</v>
      </c>
      <c r="GA192" s="3">
        <f t="shared" si="134"/>
        <v>0</v>
      </c>
      <c r="GB192" s="3">
        <f t="shared" si="134"/>
        <v>0</v>
      </c>
      <c r="GC192" s="3">
        <f t="shared" si="134"/>
        <v>0</v>
      </c>
      <c r="GD192" s="3">
        <f t="shared" si="134"/>
        <v>0</v>
      </c>
      <c r="GE192" s="3">
        <f t="shared" si="134"/>
        <v>0</v>
      </c>
      <c r="GF192" s="3">
        <f t="shared" si="134"/>
        <v>0</v>
      </c>
      <c r="GG192" s="3">
        <f t="shared" si="134"/>
        <v>0</v>
      </c>
      <c r="GH192" s="3">
        <f t="shared" si="134"/>
        <v>0</v>
      </c>
      <c r="GI192" s="3">
        <f t="shared" si="134"/>
        <v>0</v>
      </c>
      <c r="GJ192" s="3">
        <f t="shared" si="134"/>
        <v>0</v>
      </c>
      <c r="GK192" s="3">
        <f t="shared" si="134"/>
        <v>0</v>
      </c>
      <c r="GL192" s="3">
        <f t="shared" si="134"/>
        <v>0</v>
      </c>
      <c r="GM192" s="3">
        <f t="shared" si="134"/>
        <v>0</v>
      </c>
      <c r="GN192" s="3">
        <f t="shared" si="134"/>
        <v>0</v>
      </c>
      <c r="GO192" s="3">
        <f t="shared" si="134"/>
        <v>0</v>
      </c>
      <c r="GP192" s="3">
        <f t="shared" si="134"/>
        <v>0</v>
      </c>
      <c r="GQ192" s="3">
        <f t="shared" si="134"/>
        <v>0</v>
      </c>
      <c r="GR192" s="3">
        <f t="shared" si="134"/>
        <v>0</v>
      </c>
      <c r="GS192" s="3">
        <f t="shared" si="134"/>
        <v>0</v>
      </c>
      <c r="GT192" s="3">
        <f t="shared" si="134"/>
        <v>0</v>
      </c>
      <c r="GU192" s="3">
        <f t="shared" si="134"/>
        <v>0</v>
      </c>
      <c r="GV192" s="3">
        <f t="shared" si="134"/>
        <v>0</v>
      </c>
      <c r="GW192" s="3">
        <f t="shared" si="134"/>
        <v>0</v>
      </c>
      <c r="GX192" s="3">
        <f t="shared" si="134"/>
        <v>0</v>
      </c>
    </row>
    <row r="194" spans="1:245" x14ac:dyDescent="0.25">
      <c r="A194">
        <v>17</v>
      </c>
      <c r="B194">
        <v>1</v>
      </c>
      <c r="C194">
        <f>ROW(SmtRes!A33)</f>
        <v>33</v>
      </c>
      <c r="D194">
        <f>ROW(EtalonRes!A33)</f>
        <v>33</v>
      </c>
      <c r="E194" t="s">
        <v>18</v>
      </c>
      <c r="F194" t="s">
        <v>19</v>
      </c>
      <c r="G194" t="s">
        <v>20</v>
      </c>
      <c r="H194" t="s">
        <v>21</v>
      </c>
      <c r="I194">
        <f>ROUND(10.59/100,9)</f>
        <v>0.10589999999999999</v>
      </c>
      <c r="J194">
        <v>0</v>
      </c>
      <c r="K194">
        <f>ROUND(10.59/100,9)</f>
        <v>0.10589999999999999</v>
      </c>
      <c r="O194">
        <f t="shared" ref="O194:O200" si="135">ROUND(CP194,2)</f>
        <v>6867.78</v>
      </c>
      <c r="P194">
        <f t="shared" ref="P194:P200" si="136">ROUND((ROUND((AC194*AW194*I194),2)*BC194),2)</f>
        <v>0</v>
      </c>
      <c r="Q194">
        <f t="shared" ref="Q194:Q200" si="137">(ROUND((ROUND(((ET194)*AV194*I194),2)*BB194),2)+ROUND((ROUND(((AE194-(EU194))*AV194*I194),2)*BS194),2))</f>
        <v>0</v>
      </c>
      <c r="R194">
        <f t="shared" ref="R194:R200" si="138">ROUND((ROUND((AE194*AV194*I194),2)*BS194),2)</f>
        <v>0</v>
      </c>
      <c r="S194">
        <f t="shared" ref="S194:S200" si="139">ROUND((ROUND((AF194*AV194*I194),2)*BA194),2)</f>
        <v>6867.78</v>
      </c>
      <c r="T194">
        <f t="shared" ref="T194:T200" si="140">ROUND(CU194*I194,2)</f>
        <v>0</v>
      </c>
      <c r="U194">
        <f t="shared" ref="U194:U200" si="141">CV194*I194</f>
        <v>25.46784864</v>
      </c>
      <c r="V194">
        <f t="shared" ref="V194:V200" si="142">CW194*I194</f>
        <v>0</v>
      </c>
      <c r="W194">
        <f t="shared" ref="W194:W200" si="143">ROUND(CX194*I194,2)</f>
        <v>0</v>
      </c>
      <c r="X194">
        <f t="shared" ref="X194:Y200" si="144">ROUND(CY194,2)</f>
        <v>5837.61</v>
      </c>
      <c r="Y194">
        <f t="shared" si="144"/>
        <v>2815.79</v>
      </c>
      <c r="AA194">
        <v>59294086</v>
      </c>
      <c r="AB194">
        <f t="shared" ref="AB194:AB200" si="145">ROUND((AC194+AD194+AF194),6)</f>
        <v>2042.62</v>
      </c>
      <c r="AC194">
        <f t="shared" ref="AC194:AC200" si="146">ROUND((ES194),6)</f>
        <v>0</v>
      </c>
      <c r="AD194">
        <f t="shared" ref="AD194:AD200" si="147">ROUND((((ET194)-(EU194))+AE194),6)</f>
        <v>0</v>
      </c>
      <c r="AE194">
        <f t="shared" ref="AE194:AF200" si="148">ROUND((EU194),6)</f>
        <v>0</v>
      </c>
      <c r="AF194">
        <f t="shared" si="148"/>
        <v>2042.62</v>
      </c>
      <c r="AG194">
        <f t="shared" ref="AG194:AG200" si="149">ROUND((AP194),6)</f>
        <v>0</v>
      </c>
      <c r="AH194">
        <f t="shared" ref="AH194:AI200" si="150">(EW194)</f>
        <v>192.7</v>
      </c>
      <c r="AI194">
        <f t="shared" si="150"/>
        <v>0</v>
      </c>
      <c r="AJ194">
        <f t="shared" ref="AJ194:AJ200" si="151">(AS194)</f>
        <v>0</v>
      </c>
      <c r="AK194">
        <v>2042.62</v>
      </c>
      <c r="AL194">
        <v>0</v>
      </c>
      <c r="AM194">
        <v>0</v>
      </c>
      <c r="AN194">
        <v>0</v>
      </c>
      <c r="AO194">
        <v>2042.62</v>
      </c>
      <c r="AP194">
        <v>0</v>
      </c>
      <c r="AQ194">
        <v>192.7</v>
      </c>
      <c r="AR194">
        <v>0</v>
      </c>
      <c r="AS194">
        <v>0</v>
      </c>
      <c r="AT194">
        <v>85</v>
      </c>
      <c r="AU194">
        <v>41</v>
      </c>
      <c r="AV194">
        <v>1.248</v>
      </c>
      <c r="AW194">
        <v>1</v>
      </c>
      <c r="AZ194">
        <v>1</v>
      </c>
      <c r="BA194">
        <v>25.44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22</v>
      </c>
      <c r="BM194">
        <v>16</v>
      </c>
      <c r="BN194">
        <v>0</v>
      </c>
      <c r="BO194" t="s">
        <v>19</v>
      </c>
      <c r="BP194">
        <v>1</v>
      </c>
      <c r="BQ194">
        <v>30</v>
      </c>
      <c r="BR194">
        <v>0</v>
      </c>
      <c r="BS194">
        <v>25.44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85</v>
      </c>
      <c r="CA194">
        <v>41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ref="CP194:CP200" si="152">(P194+Q194+S194)</f>
        <v>6867.78</v>
      </c>
      <c r="CQ194">
        <f t="shared" ref="CQ194:CQ200" si="153">ROUND((ROUND((AC194*AW194*1),2)*BC194),2)</f>
        <v>0</v>
      </c>
      <c r="CR194">
        <f t="shared" ref="CR194:CR200" si="154">(ROUND((ROUND(((ET194)*AV194*1),2)*BB194),2)+ROUND((ROUND(((AE194-(EU194))*AV194*1),2)*BS194),2))</f>
        <v>0</v>
      </c>
      <c r="CS194">
        <f t="shared" ref="CS194:CS200" si="155">ROUND((ROUND((AE194*AV194*1),2)*BS194),2)</f>
        <v>0</v>
      </c>
      <c r="CT194">
        <f t="shared" ref="CT194:CT200" si="156">ROUND((ROUND((AF194*AV194*1),2)*BA194),2)</f>
        <v>64851.39</v>
      </c>
      <c r="CU194">
        <f t="shared" ref="CU194:CU200" si="157">AG194</f>
        <v>0</v>
      </c>
      <c r="CV194">
        <f t="shared" ref="CV194:CV200" si="158">(AH194*AV194)</f>
        <v>240.4896</v>
      </c>
      <c r="CW194">
        <f t="shared" ref="CW194:CX200" si="159">AI194</f>
        <v>0</v>
      </c>
      <c r="CX194">
        <f t="shared" si="159"/>
        <v>0</v>
      </c>
      <c r="CY194">
        <f t="shared" ref="CY194:CY200" si="160">S194*(BZ194/100)</f>
        <v>5837.6129999999994</v>
      </c>
      <c r="CZ194">
        <f t="shared" ref="CZ194:CZ200" si="161">S194*(CA194/100)</f>
        <v>2815.7897999999996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105</v>
      </c>
      <c r="DO194">
        <v>77</v>
      </c>
      <c r="DP194">
        <v>1.248</v>
      </c>
      <c r="DQ194">
        <v>1</v>
      </c>
      <c r="DU194">
        <v>1013</v>
      </c>
      <c r="DV194" t="s">
        <v>21</v>
      </c>
      <c r="DW194" t="s">
        <v>21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59520420</v>
      </c>
      <c r="EF194">
        <v>30</v>
      </c>
      <c r="EG194" t="s">
        <v>23</v>
      </c>
      <c r="EH194">
        <v>0</v>
      </c>
      <c r="EI194" t="s">
        <v>3</v>
      </c>
      <c r="EJ194">
        <v>1</v>
      </c>
      <c r="EK194">
        <v>16</v>
      </c>
      <c r="EL194" t="s">
        <v>24</v>
      </c>
      <c r="EM194" t="s">
        <v>25</v>
      </c>
      <c r="EO194" t="s">
        <v>3</v>
      </c>
      <c r="EQ194">
        <v>0</v>
      </c>
      <c r="ER194">
        <v>2042.62</v>
      </c>
      <c r="ES194">
        <v>0</v>
      </c>
      <c r="ET194">
        <v>0</v>
      </c>
      <c r="EU194">
        <v>0</v>
      </c>
      <c r="EV194">
        <v>2042.62</v>
      </c>
      <c r="EW194">
        <v>192.7</v>
      </c>
      <c r="EX194">
        <v>0</v>
      </c>
      <c r="EY194">
        <v>0</v>
      </c>
      <c r="FQ194">
        <v>0</v>
      </c>
      <c r="FR194">
        <v>0</v>
      </c>
      <c r="FS194">
        <v>0</v>
      </c>
      <c r="FX194">
        <v>105</v>
      </c>
      <c r="FY194">
        <v>77</v>
      </c>
      <c r="GA194" t="s">
        <v>3</v>
      </c>
      <c r="GD194">
        <v>0</v>
      </c>
      <c r="GF194">
        <v>-2104602307</v>
      </c>
      <c r="GG194">
        <v>2</v>
      </c>
      <c r="GH194">
        <v>1</v>
      </c>
      <c r="GI194">
        <v>2</v>
      </c>
      <c r="GJ194">
        <v>0</v>
      </c>
      <c r="GK194">
        <f>ROUND(R194*(R12)/100,2)</f>
        <v>0</v>
      </c>
      <c r="GL194">
        <f t="shared" ref="GL194:GL200" si="162">ROUND(IF(AND(BH194=3,BI194=3,FS194&lt;&gt;0),P194,0),2)</f>
        <v>0</v>
      </c>
      <c r="GM194">
        <f t="shared" ref="GM194:GM200" si="163">ROUND(O194+X194+Y194+GK194,2)+GX194</f>
        <v>15521.18</v>
      </c>
      <c r="GN194">
        <f t="shared" ref="GN194:GN200" si="164">IF(OR(BI194=0,BI194=1),GM194-GX194,0)</f>
        <v>15521.18</v>
      </c>
      <c r="GO194">
        <f t="shared" ref="GO194:GO200" si="165">IF(BI194=2,GM194-GX194,0)</f>
        <v>0</v>
      </c>
      <c r="GP194">
        <f t="shared" ref="GP194:GP200" si="166">IF(BI194=4,GM194-GX194,0)</f>
        <v>0</v>
      </c>
      <c r="GR194">
        <v>0</v>
      </c>
      <c r="GS194">
        <v>3</v>
      </c>
      <c r="GT194">
        <v>0</v>
      </c>
      <c r="GU194" t="s">
        <v>3</v>
      </c>
      <c r="GV194">
        <f t="shared" ref="GV194:GV200" si="167">ROUND((GT194),6)</f>
        <v>0</v>
      </c>
      <c r="GW194">
        <v>1</v>
      </c>
      <c r="GX194">
        <f t="shared" ref="GX194:GX200" si="168">ROUND(HC194*I194,2)</f>
        <v>0</v>
      </c>
      <c r="HA194">
        <v>0</v>
      </c>
      <c r="HB194">
        <v>0</v>
      </c>
      <c r="HC194">
        <f t="shared" ref="HC194:HC200" si="169">GV194*GW194</f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5">
      <c r="A195">
        <v>17</v>
      </c>
      <c r="B195">
        <v>1</v>
      </c>
      <c r="C195">
        <f>ROW(SmtRes!A34)</f>
        <v>34</v>
      </c>
      <c r="D195">
        <f>ROW(EtalonRes!A34)</f>
        <v>34</v>
      </c>
      <c r="E195" t="s">
        <v>26</v>
      </c>
      <c r="F195" t="s">
        <v>27</v>
      </c>
      <c r="G195" t="s">
        <v>28</v>
      </c>
      <c r="H195" t="s">
        <v>21</v>
      </c>
      <c r="I195">
        <f>ROUND(10.59/100,9)</f>
        <v>0.10589999999999999</v>
      </c>
      <c r="J195">
        <v>0</v>
      </c>
      <c r="K195">
        <f>ROUND(10.59/100,9)</f>
        <v>0.10589999999999999</v>
      </c>
      <c r="O195">
        <f t="shared" si="135"/>
        <v>3534.12</v>
      </c>
      <c r="P195">
        <f t="shared" si="136"/>
        <v>0</v>
      </c>
      <c r="Q195">
        <f t="shared" si="137"/>
        <v>0</v>
      </c>
      <c r="R195">
        <f t="shared" si="138"/>
        <v>0</v>
      </c>
      <c r="S195">
        <f t="shared" si="139"/>
        <v>3534.12</v>
      </c>
      <c r="T195">
        <f t="shared" si="140"/>
        <v>0</v>
      </c>
      <c r="U195">
        <f t="shared" si="141"/>
        <v>14.146748928000001</v>
      </c>
      <c r="V195">
        <f t="shared" si="142"/>
        <v>0</v>
      </c>
      <c r="W195">
        <f t="shared" si="143"/>
        <v>0</v>
      </c>
      <c r="X195">
        <f t="shared" si="144"/>
        <v>3004</v>
      </c>
      <c r="Y195">
        <f t="shared" si="144"/>
        <v>1448.99</v>
      </c>
      <c r="AA195">
        <v>59294086</v>
      </c>
      <c r="AB195">
        <f t="shared" si="145"/>
        <v>1051.1300000000001</v>
      </c>
      <c r="AC195">
        <f t="shared" si="146"/>
        <v>0</v>
      </c>
      <c r="AD195">
        <f t="shared" si="147"/>
        <v>0</v>
      </c>
      <c r="AE195">
        <f t="shared" si="148"/>
        <v>0</v>
      </c>
      <c r="AF195">
        <f t="shared" si="148"/>
        <v>1051.1300000000001</v>
      </c>
      <c r="AG195">
        <f t="shared" si="149"/>
        <v>0</v>
      </c>
      <c r="AH195">
        <f t="shared" si="150"/>
        <v>107.04</v>
      </c>
      <c r="AI195">
        <f t="shared" si="150"/>
        <v>0</v>
      </c>
      <c r="AJ195">
        <f t="shared" si="151"/>
        <v>0</v>
      </c>
      <c r="AK195">
        <v>1051.1300000000001</v>
      </c>
      <c r="AL195">
        <v>0</v>
      </c>
      <c r="AM195">
        <v>0</v>
      </c>
      <c r="AN195">
        <v>0</v>
      </c>
      <c r="AO195">
        <v>1051.1300000000001</v>
      </c>
      <c r="AP195">
        <v>0</v>
      </c>
      <c r="AQ195">
        <v>107.04</v>
      </c>
      <c r="AR195">
        <v>0</v>
      </c>
      <c r="AS195">
        <v>0</v>
      </c>
      <c r="AT195">
        <v>85</v>
      </c>
      <c r="AU195">
        <v>41</v>
      </c>
      <c r="AV195">
        <v>1.248</v>
      </c>
      <c r="AW195">
        <v>1</v>
      </c>
      <c r="AZ195">
        <v>1</v>
      </c>
      <c r="BA195">
        <v>25.44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29</v>
      </c>
      <c r="BM195">
        <v>16</v>
      </c>
      <c r="BN195">
        <v>0</v>
      </c>
      <c r="BO195" t="s">
        <v>27</v>
      </c>
      <c r="BP195">
        <v>1</v>
      </c>
      <c r="BQ195">
        <v>30</v>
      </c>
      <c r="BR195">
        <v>0</v>
      </c>
      <c r="BS195">
        <v>25.44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85</v>
      </c>
      <c r="CA195">
        <v>41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52"/>
        <v>3534.12</v>
      </c>
      <c r="CQ195">
        <f t="shared" si="153"/>
        <v>0</v>
      </c>
      <c r="CR195">
        <f t="shared" si="154"/>
        <v>0</v>
      </c>
      <c r="CS195">
        <f t="shared" si="155"/>
        <v>0</v>
      </c>
      <c r="CT195">
        <f t="shared" si="156"/>
        <v>33372.449999999997</v>
      </c>
      <c r="CU195">
        <f t="shared" si="157"/>
        <v>0</v>
      </c>
      <c r="CV195">
        <f t="shared" si="158"/>
        <v>133.58592000000002</v>
      </c>
      <c r="CW195">
        <f t="shared" si="159"/>
        <v>0</v>
      </c>
      <c r="CX195">
        <f t="shared" si="159"/>
        <v>0</v>
      </c>
      <c r="CY195">
        <f t="shared" si="160"/>
        <v>3004.002</v>
      </c>
      <c r="CZ195">
        <f t="shared" si="161"/>
        <v>1448.9892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105</v>
      </c>
      <c r="DO195">
        <v>77</v>
      </c>
      <c r="DP195">
        <v>1.248</v>
      </c>
      <c r="DQ195">
        <v>1</v>
      </c>
      <c r="DU195">
        <v>1013</v>
      </c>
      <c r="DV195" t="s">
        <v>21</v>
      </c>
      <c r="DW195" t="s">
        <v>21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59520420</v>
      </c>
      <c r="EF195">
        <v>30</v>
      </c>
      <c r="EG195" t="s">
        <v>23</v>
      </c>
      <c r="EH195">
        <v>0</v>
      </c>
      <c r="EI195" t="s">
        <v>3</v>
      </c>
      <c r="EJ195">
        <v>1</v>
      </c>
      <c r="EK195">
        <v>16</v>
      </c>
      <c r="EL195" t="s">
        <v>24</v>
      </c>
      <c r="EM195" t="s">
        <v>25</v>
      </c>
      <c r="EO195" t="s">
        <v>3</v>
      </c>
      <c r="EQ195">
        <v>0</v>
      </c>
      <c r="ER195">
        <v>1051.1300000000001</v>
      </c>
      <c r="ES195">
        <v>0</v>
      </c>
      <c r="ET195">
        <v>0</v>
      </c>
      <c r="EU195">
        <v>0</v>
      </c>
      <c r="EV195">
        <v>1051.1300000000001</v>
      </c>
      <c r="EW195">
        <v>107.04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105</v>
      </c>
      <c r="FY195">
        <v>77</v>
      </c>
      <c r="GA195" t="s">
        <v>3</v>
      </c>
      <c r="GD195">
        <v>0</v>
      </c>
      <c r="GF195">
        <v>1725378853</v>
      </c>
      <c r="GG195">
        <v>2</v>
      </c>
      <c r="GH195">
        <v>1</v>
      </c>
      <c r="GI195">
        <v>2</v>
      </c>
      <c r="GJ195">
        <v>0</v>
      </c>
      <c r="GK195">
        <f>ROUND(R195*(R12)/100,2)</f>
        <v>0</v>
      </c>
      <c r="GL195">
        <f t="shared" si="162"/>
        <v>0</v>
      </c>
      <c r="GM195">
        <f t="shared" si="163"/>
        <v>7987.11</v>
      </c>
      <c r="GN195">
        <f t="shared" si="164"/>
        <v>7987.11</v>
      </c>
      <c r="GO195">
        <f t="shared" si="165"/>
        <v>0</v>
      </c>
      <c r="GP195">
        <f t="shared" si="166"/>
        <v>0</v>
      </c>
      <c r="GR195">
        <v>0</v>
      </c>
      <c r="GS195">
        <v>3</v>
      </c>
      <c r="GT195">
        <v>0</v>
      </c>
      <c r="GU195" t="s">
        <v>3</v>
      </c>
      <c r="GV195">
        <f t="shared" si="167"/>
        <v>0</v>
      </c>
      <c r="GW195">
        <v>1</v>
      </c>
      <c r="GX195">
        <f t="shared" si="168"/>
        <v>0</v>
      </c>
      <c r="HA195">
        <v>0</v>
      </c>
      <c r="HB195">
        <v>0</v>
      </c>
      <c r="HC195">
        <f t="shared" si="169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5">
      <c r="A196">
        <v>17</v>
      </c>
      <c r="B196">
        <v>1</v>
      </c>
      <c r="C196">
        <f>ROW(SmtRes!A35)</f>
        <v>35</v>
      </c>
      <c r="D196">
        <f>ROW(EtalonRes!A35)</f>
        <v>35</v>
      </c>
      <c r="E196" t="s">
        <v>30</v>
      </c>
      <c r="F196" t="s">
        <v>19</v>
      </c>
      <c r="G196" t="s">
        <v>20</v>
      </c>
      <c r="H196" t="s">
        <v>21</v>
      </c>
      <c r="I196">
        <f>ROUND(28.08/100,9)</f>
        <v>0.28079999999999999</v>
      </c>
      <c r="J196">
        <v>0</v>
      </c>
      <c r="K196">
        <f>ROUND(28.08/100,9)</f>
        <v>0.28079999999999999</v>
      </c>
      <c r="O196">
        <f t="shared" si="135"/>
        <v>18210.21</v>
      </c>
      <c r="P196">
        <f t="shared" si="136"/>
        <v>0</v>
      </c>
      <c r="Q196">
        <f t="shared" si="137"/>
        <v>0</v>
      </c>
      <c r="R196">
        <f t="shared" si="138"/>
        <v>0</v>
      </c>
      <c r="S196">
        <f t="shared" si="139"/>
        <v>18210.21</v>
      </c>
      <c r="T196">
        <f t="shared" si="140"/>
        <v>0</v>
      </c>
      <c r="U196">
        <f t="shared" si="141"/>
        <v>67.529479679999994</v>
      </c>
      <c r="V196">
        <f t="shared" si="142"/>
        <v>0</v>
      </c>
      <c r="W196">
        <f t="shared" si="143"/>
        <v>0</v>
      </c>
      <c r="X196">
        <f t="shared" si="144"/>
        <v>15478.68</v>
      </c>
      <c r="Y196">
        <f t="shared" si="144"/>
        <v>7466.19</v>
      </c>
      <c r="AA196">
        <v>59294086</v>
      </c>
      <c r="AB196">
        <f t="shared" si="145"/>
        <v>2042.62</v>
      </c>
      <c r="AC196">
        <f t="shared" si="146"/>
        <v>0</v>
      </c>
      <c r="AD196">
        <f t="shared" si="147"/>
        <v>0</v>
      </c>
      <c r="AE196">
        <f t="shared" si="148"/>
        <v>0</v>
      </c>
      <c r="AF196">
        <f t="shared" si="148"/>
        <v>2042.62</v>
      </c>
      <c r="AG196">
        <f t="shared" si="149"/>
        <v>0</v>
      </c>
      <c r="AH196">
        <f t="shared" si="150"/>
        <v>192.7</v>
      </c>
      <c r="AI196">
        <f t="shared" si="150"/>
        <v>0</v>
      </c>
      <c r="AJ196">
        <f t="shared" si="151"/>
        <v>0</v>
      </c>
      <c r="AK196">
        <v>2042.62</v>
      </c>
      <c r="AL196">
        <v>0</v>
      </c>
      <c r="AM196">
        <v>0</v>
      </c>
      <c r="AN196">
        <v>0</v>
      </c>
      <c r="AO196">
        <v>2042.62</v>
      </c>
      <c r="AP196">
        <v>0</v>
      </c>
      <c r="AQ196">
        <v>192.7</v>
      </c>
      <c r="AR196">
        <v>0</v>
      </c>
      <c r="AS196">
        <v>0</v>
      </c>
      <c r="AT196">
        <v>85</v>
      </c>
      <c r="AU196">
        <v>41</v>
      </c>
      <c r="AV196">
        <v>1.248</v>
      </c>
      <c r="AW196">
        <v>1</v>
      </c>
      <c r="AZ196">
        <v>1</v>
      </c>
      <c r="BA196">
        <v>25.44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22</v>
      </c>
      <c r="BM196">
        <v>16</v>
      </c>
      <c r="BN196">
        <v>0</v>
      </c>
      <c r="BO196" t="s">
        <v>19</v>
      </c>
      <c r="BP196">
        <v>1</v>
      </c>
      <c r="BQ196">
        <v>30</v>
      </c>
      <c r="BR196">
        <v>0</v>
      </c>
      <c r="BS196">
        <v>25.44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85</v>
      </c>
      <c r="CA196">
        <v>41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52"/>
        <v>18210.21</v>
      </c>
      <c r="CQ196">
        <f t="shared" si="153"/>
        <v>0</v>
      </c>
      <c r="CR196">
        <f t="shared" si="154"/>
        <v>0</v>
      </c>
      <c r="CS196">
        <f t="shared" si="155"/>
        <v>0</v>
      </c>
      <c r="CT196">
        <f t="shared" si="156"/>
        <v>64851.39</v>
      </c>
      <c r="CU196">
        <f t="shared" si="157"/>
        <v>0</v>
      </c>
      <c r="CV196">
        <f t="shared" si="158"/>
        <v>240.4896</v>
      </c>
      <c r="CW196">
        <f t="shared" si="159"/>
        <v>0</v>
      </c>
      <c r="CX196">
        <f t="shared" si="159"/>
        <v>0</v>
      </c>
      <c r="CY196">
        <f t="shared" si="160"/>
        <v>15478.678499999998</v>
      </c>
      <c r="CZ196">
        <f t="shared" si="161"/>
        <v>7466.186099999999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105</v>
      </c>
      <c r="DO196">
        <v>77</v>
      </c>
      <c r="DP196">
        <v>1.248</v>
      </c>
      <c r="DQ196">
        <v>1</v>
      </c>
      <c r="DU196">
        <v>1013</v>
      </c>
      <c r="DV196" t="s">
        <v>21</v>
      </c>
      <c r="DW196" t="s">
        <v>21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59520420</v>
      </c>
      <c r="EF196">
        <v>30</v>
      </c>
      <c r="EG196" t="s">
        <v>23</v>
      </c>
      <c r="EH196">
        <v>0</v>
      </c>
      <c r="EI196" t="s">
        <v>3</v>
      </c>
      <c r="EJ196">
        <v>1</v>
      </c>
      <c r="EK196">
        <v>16</v>
      </c>
      <c r="EL196" t="s">
        <v>24</v>
      </c>
      <c r="EM196" t="s">
        <v>25</v>
      </c>
      <c r="EO196" t="s">
        <v>3</v>
      </c>
      <c r="EQ196">
        <v>0</v>
      </c>
      <c r="ER196">
        <v>2042.62</v>
      </c>
      <c r="ES196">
        <v>0</v>
      </c>
      <c r="ET196">
        <v>0</v>
      </c>
      <c r="EU196">
        <v>0</v>
      </c>
      <c r="EV196">
        <v>2042.62</v>
      </c>
      <c r="EW196">
        <v>192.7</v>
      </c>
      <c r="EX196">
        <v>0</v>
      </c>
      <c r="EY196">
        <v>0</v>
      </c>
      <c r="FQ196">
        <v>0</v>
      </c>
      <c r="FR196">
        <v>0</v>
      </c>
      <c r="FS196">
        <v>0</v>
      </c>
      <c r="FX196">
        <v>105</v>
      </c>
      <c r="FY196">
        <v>77</v>
      </c>
      <c r="GA196" t="s">
        <v>3</v>
      </c>
      <c r="GD196">
        <v>0</v>
      </c>
      <c r="GF196">
        <v>-2104602307</v>
      </c>
      <c r="GG196">
        <v>2</v>
      </c>
      <c r="GH196">
        <v>1</v>
      </c>
      <c r="GI196">
        <v>2</v>
      </c>
      <c r="GJ196">
        <v>0</v>
      </c>
      <c r="GK196">
        <f>ROUND(R196*(R12)/100,2)</f>
        <v>0</v>
      </c>
      <c r="GL196">
        <f t="shared" si="162"/>
        <v>0</v>
      </c>
      <c r="GM196">
        <f t="shared" si="163"/>
        <v>41155.08</v>
      </c>
      <c r="GN196">
        <f t="shared" si="164"/>
        <v>41155.08</v>
      </c>
      <c r="GO196">
        <f t="shared" si="165"/>
        <v>0</v>
      </c>
      <c r="GP196">
        <f t="shared" si="166"/>
        <v>0</v>
      </c>
      <c r="GR196">
        <v>0</v>
      </c>
      <c r="GS196">
        <v>3</v>
      </c>
      <c r="GT196">
        <v>0</v>
      </c>
      <c r="GU196" t="s">
        <v>3</v>
      </c>
      <c r="GV196">
        <f t="shared" si="167"/>
        <v>0</v>
      </c>
      <c r="GW196">
        <v>1</v>
      </c>
      <c r="GX196">
        <f t="shared" si="168"/>
        <v>0</v>
      </c>
      <c r="HA196">
        <v>0</v>
      </c>
      <c r="HB196">
        <v>0</v>
      </c>
      <c r="HC196">
        <f t="shared" si="169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5">
      <c r="A197">
        <v>17</v>
      </c>
      <c r="B197">
        <v>1</v>
      </c>
      <c r="C197">
        <f>ROW(SmtRes!A37)</f>
        <v>37</v>
      </c>
      <c r="D197">
        <f>ROW(EtalonRes!A37)</f>
        <v>37</v>
      </c>
      <c r="E197" t="s">
        <v>31</v>
      </c>
      <c r="F197" t="s">
        <v>32</v>
      </c>
      <c r="G197" t="s">
        <v>33</v>
      </c>
      <c r="H197" t="s">
        <v>21</v>
      </c>
      <c r="I197">
        <f>ROUND(18.02/100,9)</f>
        <v>0.1802</v>
      </c>
      <c r="J197">
        <v>0</v>
      </c>
      <c r="K197">
        <f>ROUND(18.02/100,9)</f>
        <v>0.1802</v>
      </c>
      <c r="O197">
        <f t="shared" si="135"/>
        <v>1599.75</v>
      </c>
      <c r="P197">
        <f t="shared" si="136"/>
        <v>0</v>
      </c>
      <c r="Q197">
        <f t="shared" si="137"/>
        <v>1533.35</v>
      </c>
      <c r="R197">
        <f t="shared" si="138"/>
        <v>517.96</v>
      </c>
      <c r="S197">
        <f t="shared" si="139"/>
        <v>66.400000000000006</v>
      </c>
      <c r="T197">
        <f t="shared" si="140"/>
        <v>0</v>
      </c>
      <c r="U197">
        <f t="shared" si="141"/>
        <v>0.25561009600000001</v>
      </c>
      <c r="V197">
        <f t="shared" si="142"/>
        <v>0</v>
      </c>
      <c r="W197">
        <f t="shared" si="143"/>
        <v>0</v>
      </c>
      <c r="X197">
        <f t="shared" si="144"/>
        <v>61.09</v>
      </c>
      <c r="Y197">
        <f t="shared" si="144"/>
        <v>33.200000000000003</v>
      </c>
      <c r="AA197">
        <v>59294086</v>
      </c>
      <c r="AB197">
        <f t="shared" si="145"/>
        <v>794.89</v>
      </c>
      <c r="AC197">
        <f t="shared" si="146"/>
        <v>0</v>
      </c>
      <c r="AD197">
        <f t="shared" si="147"/>
        <v>782.73</v>
      </c>
      <c r="AE197">
        <f t="shared" si="148"/>
        <v>94.79</v>
      </c>
      <c r="AF197">
        <f t="shared" si="148"/>
        <v>12.16</v>
      </c>
      <c r="AG197">
        <f t="shared" si="149"/>
        <v>0</v>
      </c>
      <c r="AH197">
        <f t="shared" si="150"/>
        <v>1.19</v>
      </c>
      <c r="AI197">
        <f t="shared" si="150"/>
        <v>0</v>
      </c>
      <c r="AJ197">
        <f t="shared" si="151"/>
        <v>0</v>
      </c>
      <c r="AK197">
        <v>794.89</v>
      </c>
      <c r="AL197">
        <v>0</v>
      </c>
      <c r="AM197">
        <v>782.73</v>
      </c>
      <c r="AN197">
        <v>94.79</v>
      </c>
      <c r="AO197">
        <v>12.16</v>
      </c>
      <c r="AP197">
        <v>0</v>
      </c>
      <c r="AQ197">
        <v>1.19</v>
      </c>
      <c r="AR197">
        <v>0</v>
      </c>
      <c r="AS197">
        <v>0</v>
      </c>
      <c r="AT197">
        <v>92</v>
      </c>
      <c r="AU197">
        <v>50</v>
      </c>
      <c r="AV197">
        <v>1.1919999999999999</v>
      </c>
      <c r="AW197">
        <v>1</v>
      </c>
      <c r="AZ197">
        <v>1</v>
      </c>
      <c r="BA197">
        <v>25.44</v>
      </c>
      <c r="BB197">
        <v>9.1199999999999992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34</v>
      </c>
      <c r="BM197">
        <v>2</v>
      </c>
      <c r="BN197">
        <v>0</v>
      </c>
      <c r="BO197" t="s">
        <v>32</v>
      </c>
      <c r="BP197">
        <v>1</v>
      </c>
      <c r="BQ197">
        <v>30</v>
      </c>
      <c r="BR197">
        <v>0</v>
      </c>
      <c r="BS197">
        <v>25.44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92</v>
      </c>
      <c r="CA197">
        <v>50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52"/>
        <v>1599.75</v>
      </c>
      <c r="CQ197">
        <f t="shared" si="153"/>
        <v>0</v>
      </c>
      <c r="CR197">
        <f t="shared" si="154"/>
        <v>8509.0499999999993</v>
      </c>
      <c r="CS197">
        <f t="shared" si="155"/>
        <v>2874.47</v>
      </c>
      <c r="CT197">
        <f t="shared" si="156"/>
        <v>368.63</v>
      </c>
      <c r="CU197">
        <f t="shared" si="157"/>
        <v>0</v>
      </c>
      <c r="CV197">
        <f t="shared" si="158"/>
        <v>1.41848</v>
      </c>
      <c r="CW197">
        <f t="shared" si="159"/>
        <v>0</v>
      </c>
      <c r="CX197">
        <f t="shared" si="159"/>
        <v>0</v>
      </c>
      <c r="CY197">
        <f t="shared" si="160"/>
        <v>61.088000000000008</v>
      </c>
      <c r="CZ197">
        <f t="shared" si="161"/>
        <v>33.200000000000003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98</v>
      </c>
      <c r="DO197">
        <v>77</v>
      </c>
      <c r="DP197">
        <v>1.1919999999999999</v>
      </c>
      <c r="DQ197">
        <v>1</v>
      </c>
      <c r="DU197">
        <v>1013</v>
      </c>
      <c r="DV197" t="s">
        <v>21</v>
      </c>
      <c r="DW197" t="s">
        <v>21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59520406</v>
      </c>
      <c r="EF197">
        <v>30</v>
      </c>
      <c r="EG197" t="s">
        <v>23</v>
      </c>
      <c r="EH197">
        <v>0</v>
      </c>
      <c r="EI197" t="s">
        <v>3</v>
      </c>
      <c r="EJ197">
        <v>1</v>
      </c>
      <c r="EK197">
        <v>2</v>
      </c>
      <c r="EL197" t="s">
        <v>35</v>
      </c>
      <c r="EM197" t="s">
        <v>36</v>
      </c>
      <c r="EO197" t="s">
        <v>3</v>
      </c>
      <c r="EQ197">
        <v>0</v>
      </c>
      <c r="ER197">
        <v>794.89</v>
      </c>
      <c r="ES197">
        <v>0</v>
      </c>
      <c r="ET197">
        <v>782.73</v>
      </c>
      <c r="EU197">
        <v>94.79</v>
      </c>
      <c r="EV197">
        <v>12.16</v>
      </c>
      <c r="EW197">
        <v>1.19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98</v>
      </c>
      <c r="FY197">
        <v>77</v>
      </c>
      <c r="GA197" t="s">
        <v>3</v>
      </c>
      <c r="GD197">
        <v>0</v>
      </c>
      <c r="GF197">
        <v>-1634849681</v>
      </c>
      <c r="GG197">
        <v>2</v>
      </c>
      <c r="GH197">
        <v>1</v>
      </c>
      <c r="GI197">
        <v>2</v>
      </c>
      <c r="GJ197">
        <v>0</v>
      </c>
      <c r="GK197">
        <f>ROUND(R197*(R12)/100,2)</f>
        <v>813.2</v>
      </c>
      <c r="GL197">
        <f t="shared" si="162"/>
        <v>0</v>
      </c>
      <c r="GM197">
        <f t="shared" si="163"/>
        <v>2507.2399999999998</v>
      </c>
      <c r="GN197">
        <f t="shared" si="164"/>
        <v>2507.2399999999998</v>
      </c>
      <c r="GO197">
        <f t="shared" si="165"/>
        <v>0</v>
      </c>
      <c r="GP197">
        <f t="shared" si="166"/>
        <v>0</v>
      </c>
      <c r="GR197">
        <v>0</v>
      </c>
      <c r="GS197">
        <v>3</v>
      </c>
      <c r="GT197">
        <v>0</v>
      </c>
      <c r="GU197" t="s">
        <v>3</v>
      </c>
      <c r="GV197">
        <f t="shared" si="167"/>
        <v>0</v>
      </c>
      <c r="GW197">
        <v>1</v>
      </c>
      <c r="GX197">
        <f t="shared" si="168"/>
        <v>0</v>
      </c>
      <c r="HA197">
        <v>0</v>
      </c>
      <c r="HB197">
        <v>0</v>
      </c>
      <c r="HC197">
        <f t="shared" si="169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45" x14ac:dyDescent="0.25">
      <c r="A198">
        <v>17</v>
      </c>
      <c r="B198">
        <v>1</v>
      </c>
      <c r="C198">
        <f>ROW(SmtRes!A41)</f>
        <v>41</v>
      </c>
      <c r="D198">
        <f>ROW(EtalonRes!A41)</f>
        <v>41</v>
      </c>
      <c r="E198" t="s">
        <v>37</v>
      </c>
      <c r="F198" t="s">
        <v>38</v>
      </c>
      <c r="G198" t="s">
        <v>39</v>
      </c>
      <c r="H198" t="s">
        <v>21</v>
      </c>
      <c r="I198">
        <f>ROUND(47.49/100,9)</f>
        <v>0.47489999999999999</v>
      </c>
      <c r="J198">
        <v>0</v>
      </c>
      <c r="K198">
        <f>ROUND(47.49/100,9)</f>
        <v>0.47489999999999999</v>
      </c>
      <c r="O198">
        <f t="shared" si="135"/>
        <v>6519.86</v>
      </c>
      <c r="P198">
        <f t="shared" si="136"/>
        <v>0</v>
      </c>
      <c r="Q198">
        <f t="shared" si="137"/>
        <v>6085.6</v>
      </c>
      <c r="R198">
        <f t="shared" si="138"/>
        <v>1979.74</v>
      </c>
      <c r="S198">
        <f t="shared" si="139"/>
        <v>434.26</v>
      </c>
      <c r="T198">
        <f t="shared" si="140"/>
        <v>0</v>
      </c>
      <c r="U198">
        <f t="shared" si="141"/>
        <v>1.66993836</v>
      </c>
      <c r="V198">
        <f t="shared" si="142"/>
        <v>0</v>
      </c>
      <c r="W198">
        <f t="shared" si="143"/>
        <v>0</v>
      </c>
      <c r="X198">
        <f t="shared" si="144"/>
        <v>399.52</v>
      </c>
      <c r="Y198">
        <f t="shared" si="144"/>
        <v>217.13</v>
      </c>
      <c r="AA198">
        <v>59294086</v>
      </c>
      <c r="AB198">
        <f t="shared" si="145"/>
        <v>1225.97</v>
      </c>
      <c r="AC198">
        <f t="shared" si="146"/>
        <v>0</v>
      </c>
      <c r="AD198">
        <f t="shared" si="147"/>
        <v>1195.82</v>
      </c>
      <c r="AE198">
        <f t="shared" si="148"/>
        <v>137.47</v>
      </c>
      <c r="AF198">
        <f t="shared" si="148"/>
        <v>30.15</v>
      </c>
      <c r="AG198">
        <f t="shared" si="149"/>
        <v>0</v>
      </c>
      <c r="AH198">
        <f t="shared" si="150"/>
        <v>2.95</v>
      </c>
      <c r="AI198">
        <f t="shared" si="150"/>
        <v>0</v>
      </c>
      <c r="AJ198">
        <f t="shared" si="151"/>
        <v>0</v>
      </c>
      <c r="AK198">
        <v>1225.97</v>
      </c>
      <c r="AL198">
        <v>0</v>
      </c>
      <c r="AM198">
        <v>1195.82</v>
      </c>
      <c r="AN198">
        <v>137.47</v>
      </c>
      <c r="AO198">
        <v>30.15</v>
      </c>
      <c r="AP198">
        <v>0</v>
      </c>
      <c r="AQ198">
        <v>2.95</v>
      </c>
      <c r="AR198">
        <v>0</v>
      </c>
      <c r="AS198">
        <v>0</v>
      </c>
      <c r="AT198">
        <v>92</v>
      </c>
      <c r="AU198">
        <v>50</v>
      </c>
      <c r="AV198">
        <v>1.1919999999999999</v>
      </c>
      <c r="AW198">
        <v>1</v>
      </c>
      <c r="AZ198">
        <v>1</v>
      </c>
      <c r="BA198">
        <v>25.44</v>
      </c>
      <c r="BB198">
        <v>8.99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40</v>
      </c>
      <c r="BM198">
        <v>2</v>
      </c>
      <c r="BN198">
        <v>0</v>
      </c>
      <c r="BO198" t="s">
        <v>38</v>
      </c>
      <c r="BP198">
        <v>1</v>
      </c>
      <c r="BQ198">
        <v>30</v>
      </c>
      <c r="BR198">
        <v>0</v>
      </c>
      <c r="BS198">
        <v>25.44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92</v>
      </c>
      <c r="CA198">
        <v>50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52"/>
        <v>6519.8600000000006</v>
      </c>
      <c r="CQ198">
        <f t="shared" si="153"/>
        <v>0</v>
      </c>
      <c r="CR198">
        <f t="shared" si="154"/>
        <v>12814.53</v>
      </c>
      <c r="CS198">
        <f t="shared" si="155"/>
        <v>4168.6000000000004</v>
      </c>
      <c r="CT198">
        <f t="shared" si="156"/>
        <v>914.31</v>
      </c>
      <c r="CU198">
        <f t="shared" si="157"/>
        <v>0</v>
      </c>
      <c r="CV198">
        <f t="shared" si="158"/>
        <v>3.5164</v>
      </c>
      <c r="CW198">
        <f t="shared" si="159"/>
        <v>0</v>
      </c>
      <c r="CX198">
        <f t="shared" si="159"/>
        <v>0</v>
      </c>
      <c r="CY198">
        <f t="shared" si="160"/>
        <v>399.51920000000001</v>
      </c>
      <c r="CZ198">
        <f t="shared" si="161"/>
        <v>217.13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98</v>
      </c>
      <c r="DO198">
        <v>77</v>
      </c>
      <c r="DP198">
        <v>1.1919999999999999</v>
      </c>
      <c r="DQ198">
        <v>1</v>
      </c>
      <c r="DU198">
        <v>1013</v>
      </c>
      <c r="DV198" t="s">
        <v>21</v>
      </c>
      <c r="DW198" t="s">
        <v>21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59520406</v>
      </c>
      <c r="EF198">
        <v>30</v>
      </c>
      <c r="EG198" t="s">
        <v>23</v>
      </c>
      <c r="EH198">
        <v>0</v>
      </c>
      <c r="EI198" t="s">
        <v>3</v>
      </c>
      <c r="EJ198">
        <v>1</v>
      </c>
      <c r="EK198">
        <v>2</v>
      </c>
      <c r="EL198" t="s">
        <v>35</v>
      </c>
      <c r="EM198" t="s">
        <v>36</v>
      </c>
      <c r="EO198" t="s">
        <v>3</v>
      </c>
      <c r="EQ198">
        <v>0</v>
      </c>
      <c r="ER198">
        <v>1225.97</v>
      </c>
      <c r="ES198">
        <v>0</v>
      </c>
      <c r="ET198">
        <v>1195.82</v>
      </c>
      <c r="EU198">
        <v>137.47</v>
      </c>
      <c r="EV198">
        <v>30.15</v>
      </c>
      <c r="EW198">
        <v>2.95</v>
      </c>
      <c r="EX198">
        <v>0</v>
      </c>
      <c r="EY198">
        <v>0</v>
      </c>
      <c r="FQ198">
        <v>0</v>
      </c>
      <c r="FR198">
        <v>0</v>
      </c>
      <c r="FS198">
        <v>0</v>
      </c>
      <c r="FX198">
        <v>98</v>
      </c>
      <c r="FY198">
        <v>77</v>
      </c>
      <c r="GA198" t="s">
        <v>3</v>
      </c>
      <c r="GD198">
        <v>0</v>
      </c>
      <c r="GF198">
        <v>921486023</v>
      </c>
      <c r="GG198">
        <v>2</v>
      </c>
      <c r="GH198">
        <v>1</v>
      </c>
      <c r="GI198">
        <v>2</v>
      </c>
      <c r="GJ198">
        <v>0</v>
      </c>
      <c r="GK198">
        <f>ROUND(R198*(R12)/100,2)</f>
        <v>3108.19</v>
      </c>
      <c r="GL198">
        <f t="shared" si="162"/>
        <v>0</v>
      </c>
      <c r="GM198">
        <f t="shared" si="163"/>
        <v>10244.700000000001</v>
      </c>
      <c r="GN198">
        <f t="shared" si="164"/>
        <v>10244.700000000001</v>
      </c>
      <c r="GO198">
        <f t="shared" si="165"/>
        <v>0</v>
      </c>
      <c r="GP198">
        <f t="shared" si="166"/>
        <v>0</v>
      </c>
      <c r="GR198">
        <v>0</v>
      </c>
      <c r="GS198">
        <v>3</v>
      </c>
      <c r="GT198">
        <v>0</v>
      </c>
      <c r="GU198" t="s">
        <v>3</v>
      </c>
      <c r="GV198">
        <f t="shared" si="167"/>
        <v>0</v>
      </c>
      <c r="GW198">
        <v>1</v>
      </c>
      <c r="GX198">
        <f t="shared" si="168"/>
        <v>0</v>
      </c>
      <c r="HA198">
        <v>0</v>
      </c>
      <c r="HB198">
        <v>0</v>
      </c>
      <c r="HC198">
        <f t="shared" si="169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45" x14ac:dyDescent="0.25">
      <c r="A199">
        <v>17</v>
      </c>
      <c r="B199">
        <v>1</v>
      </c>
      <c r="C199">
        <f>ROW(SmtRes!A42)</f>
        <v>42</v>
      </c>
      <c r="D199">
        <f>ROW(EtalonRes!A42)</f>
        <v>42</v>
      </c>
      <c r="E199" t="s">
        <v>41</v>
      </c>
      <c r="F199" t="s">
        <v>27</v>
      </c>
      <c r="G199" t="s">
        <v>28</v>
      </c>
      <c r="H199" t="s">
        <v>21</v>
      </c>
      <c r="I199">
        <f>ROUND((15.98+7.72)/100,9)</f>
        <v>0.23699999999999999</v>
      </c>
      <c r="J199">
        <v>0</v>
      </c>
      <c r="K199">
        <f>ROUND((15.98+7.72)/100,9)</f>
        <v>0.23699999999999999</v>
      </c>
      <c r="O199">
        <f t="shared" si="135"/>
        <v>7909.3</v>
      </c>
      <c r="P199">
        <f t="shared" si="136"/>
        <v>0</v>
      </c>
      <c r="Q199">
        <f t="shared" si="137"/>
        <v>0</v>
      </c>
      <c r="R199">
        <f t="shared" si="138"/>
        <v>0</v>
      </c>
      <c r="S199">
        <f t="shared" si="139"/>
        <v>7909.3</v>
      </c>
      <c r="T199">
        <f t="shared" si="140"/>
        <v>0</v>
      </c>
      <c r="U199">
        <f t="shared" si="141"/>
        <v>31.659863040000001</v>
      </c>
      <c r="V199">
        <f t="shared" si="142"/>
        <v>0</v>
      </c>
      <c r="W199">
        <f t="shared" si="143"/>
        <v>0</v>
      </c>
      <c r="X199">
        <f t="shared" si="144"/>
        <v>6722.91</v>
      </c>
      <c r="Y199">
        <f t="shared" si="144"/>
        <v>3242.81</v>
      </c>
      <c r="AA199">
        <v>59294086</v>
      </c>
      <c r="AB199">
        <f t="shared" si="145"/>
        <v>1051.1300000000001</v>
      </c>
      <c r="AC199">
        <f t="shared" si="146"/>
        <v>0</v>
      </c>
      <c r="AD199">
        <f t="shared" si="147"/>
        <v>0</v>
      </c>
      <c r="AE199">
        <f t="shared" si="148"/>
        <v>0</v>
      </c>
      <c r="AF199">
        <f t="shared" si="148"/>
        <v>1051.1300000000001</v>
      </c>
      <c r="AG199">
        <f t="shared" si="149"/>
        <v>0</v>
      </c>
      <c r="AH199">
        <f t="shared" si="150"/>
        <v>107.04</v>
      </c>
      <c r="AI199">
        <f t="shared" si="150"/>
        <v>0</v>
      </c>
      <c r="AJ199">
        <f t="shared" si="151"/>
        <v>0</v>
      </c>
      <c r="AK199">
        <v>1051.1300000000001</v>
      </c>
      <c r="AL199">
        <v>0</v>
      </c>
      <c r="AM199">
        <v>0</v>
      </c>
      <c r="AN199">
        <v>0</v>
      </c>
      <c r="AO199">
        <v>1051.1300000000001</v>
      </c>
      <c r="AP199">
        <v>0</v>
      </c>
      <c r="AQ199">
        <v>107.04</v>
      </c>
      <c r="AR199">
        <v>0</v>
      </c>
      <c r="AS199">
        <v>0</v>
      </c>
      <c r="AT199">
        <v>85</v>
      </c>
      <c r="AU199">
        <v>41</v>
      </c>
      <c r="AV199">
        <v>1.248</v>
      </c>
      <c r="AW199">
        <v>1</v>
      </c>
      <c r="AZ199">
        <v>1</v>
      </c>
      <c r="BA199">
        <v>25.44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29</v>
      </c>
      <c r="BM199">
        <v>16</v>
      </c>
      <c r="BN199">
        <v>0</v>
      </c>
      <c r="BO199" t="s">
        <v>27</v>
      </c>
      <c r="BP199">
        <v>1</v>
      </c>
      <c r="BQ199">
        <v>30</v>
      </c>
      <c r="BR199">
        <v>0</v>
      </c>
      <c r="BS199">
        <v>25.44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85</v>
      </c>
      <c r="CA199">
        <v>41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52"/>
        <v>7909.3</v>
      </c>
      <c r="CQ199">
        <f t="shared" si="153"/>
        <v>0</v>
      </c>
      <c r="CR199">
        <f t="shared" si="154"/>
        <v>0</v>
      </c>
      <c r="CS199">
        <f t="shared" si="155"/>
        <v>0</v>
      </c>
      <c r="CT199">
        <f t="shared" si="156"/>
        <v>33372.449999999997</v>
      </c>
      <c r="CU199">
        <f t="shared" si="157"/>
        <v>0</v>
      </c>
      <c r="CV199">
        <f t="shared" si="158"/>
        <v>133.58592000000002</v>
      </c>
      <c r="CW199">
        <f t="shared" si="159"/>
        <v>0</v>
      </c>
      <c r="CX199">
        <f t="shared" si="159"/>
        <v>0</v>
      </c>
      <c r="CY199">
        <f t="shared" si="160"/>
        <v>6722.9049999999997</v>
      </c>
      <c r="CZ199">
        <f t="shared" si="161"/>
        <v>3242.8130000000001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105</v>
      </c>
      <c r="DO199">
        <v>77</v>
      </c>
      <c r="DP199">
        <v>1.248</v>
      </c>
      <c r="DQ199">
        <v>1</v>
      </c>
      <c r="DU199">
        <v>1013</v>
      </c>
      <c r="DV199" t="s">
        <v>21</v>
      </c>
      <c r="DW199" t="s">
        <v>21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59520420</v>
      </c>
      <c r="EF199">
        <v>30</v>
      </c>
      <c r="EG199" t="s">
        <v>23</v>
      </c>
      <c r="EH199">
        <v>0</v>
      </c>
      <c r="EI199" t="s">
        <v>3</v>
      </c>
      <c r="EJ199">
        <v>1</v>
      </c>
      <c r="EK199">
        <v>16</v>
      </c>
      <c r="EL199" t="s">
        <v>24</v>
      </c>
      <c r="EM199" t="s">
        <v>25</v>
      </c>
      <c r="EO199" t="s">
        <v>3</v>
      </c>
      <c r="EQ199">
        <v>0</v>
      </c>
      <c r="ER199">
        <v>1051.1300000000001</v>
      </c>
      <c r="ES199">
        <v>0</v>
      </c>
      <c r="ET199">
        <v>0</v>
      </c>
      <c r="EU199">
        <v>0</v>
      </c>
      <c r="EV199">
        <v>1051.1300000000001</v>
      </c>
      <c r="EW199">
        <v>107.04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105</v>
      </c>
      <c r="FY199">
        <v>77</v>
      </c>
      <c r="GA199" t="s">
        <v>3</v>
      </c>
      <c r="GD199">
        <v>0</v>
      </c>
      <c r="GF199">
        <v>1725378853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62"/>
        <v>0</v>
      </c>
      <c r="GM199">
        <f t="shared" si="163"/>
        <v>17875.02</v>
      </c>
      <c r="GN199">
        <f t="shared" si="164"/>
        <v>17875.02</v>
      </c>
      <c r="GO199">
        <f t="shared" si="165"/>
        <v>0</v>
      </c>
      <c r="GP199">
        <f t="shared" si="166"/>
        <v>0</v>
      </c>
      <c r="GR199">
        <v>0</v>
      </c>
      <c r="GS199">
        <v>3</v>
      </c>
      <c r="GT199">
        <v>0</v>
      </c>
      <c r="GU199" t="s">
        <v>3</v>
      </c>
      <c r="GV199">
        <f t="shared" si="167"/>
        <v>0</v>
      </c>
      <c r="GW199">
        <v>1</v>
      </c>
      <c r="GX199">
        <f t="shared" si="168"/>
        <v>0</v>
      </c>
      <c r="HA199">
        <v>0</v>
      </c>
      <c r="HB199">
        <v>0</v>
      </c>
      <c r="HC199">
        <f t="shared" si="169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5">
      <c r="A200">
        <v>17</v>
      </c>
      <c r="B200">
        <v>1</v>
      </c>
      <c r="C200">
        <f>ROW(SmtRes!A43)</f>
        <v>43</v>
      </c>
      <c r="D200">
        <f>ROW(EtalonRes!A43)</f>
        <v>43</v>
      </c>
      <c r="E200" t="s">
        <v>42</v>
      </c>
      <c r="F200" t="s">
        <v>43</v>
      </c>
      <c r="G200" t="s">
        <v>44</v>
      </c>
      <c r="H200" t="s">
        <v>21</v>
      </c>
      <c r="I200">
        <f>ROUND((18.02+39.4)/100,9)</f>
        <v>0.57420000000000004</v>
      </c>
      <c r="J200">
        <v>0</v>
      </c>
      <c r="K200">
        <f>ROUND((18.02+39.4)/100,9)</f>
        <v>0.57420000000000004</v>
      </c>
      <c r="O200">
        <f t="shared" si="135"/>
        <v>726.75</v>
      </c>
      <c r="P200">
        <f t="shared" si="136"/>
        <v>0</v>
      </c>
      <c r="Q200">
        <f t="shared" si="137"/>
        <v>726.75</v>
      </c>
      <c r="R200">
        <f t="shared" si="138"/>
        <v>204.54</v>
      </c>
      <c r="S200">
        <f t="shared" si="139"/>
        <v>0</v>
      </c>
      <c r="T200">
        <f t="shared" si="140"/>
        <v>0</v>
      </c>
      <c r="U200">
        <f t="shared" si="141"/>
        <v>0</v>
      </c>
      <c r="V200">
        <f t="shared" si="142"/>
        <v>0</v>
      </c>
      <c r="W200">
        <f t="shared" si="143"/>
        <v>0</v>
      </c>
      <c r="X200">
        <f t="shared" si="144"/>
        <v>0</v>
      </c>
      <c r="Y200">
        <f t="shared" si="144"/>
        <v>0</v>
      </c>
      <c r="AA200">
        <v>59294086</v>
      </c>
      <c r="AB200">
        <f t="shared" si="145"/>
        <v>145.99</v>
      </c>
      <c r="AC200">
        <f t="shared" si="146"/>
        <v>0</v>
      </c>
      <c r="AD200">
        <f t="shared" si="147"/>
        <v>145.99</v>
      </c>
      <c r="AE200">
        <f t="shared" si="148"/>
        <v>13.81</v>
      </c>
      <c r="AF200">
        <f t="shared" si="148"/>
        <v>0</v>
      </c>
      <c r="AG200">
        <f t="shared" si="149"/>
        <v>0</v>
      </c>
      <c r="AH200">
        <f t="shared" si="150"/>
        <v>0</v>
      </c>
      <c r="AI200">
        <f t="shared" si="150"/>
        <v>0</v>
      </c>
      <c r="AJ200">
        <f t="shared" si="151"/>
        <v>0</v>
      </c>
      <c r="AK200">
        <v>145.99</v>
      </c>
      <c r="AL200">
        <v>0</v>
      </c>
      <c r="AM200">
        <v>145.99</v>
      </c>
      <c r="AN200">
        <v>13.81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92</v>
      </c>
      <c r="AU200">
        <v>50</v>
      </c>
      <c r="AV200">
        <v>1.014</v>
      </c>
      <c r="AW200">
        <v>1</v>
      </c>
      <c r="AZ200">
        <v>1</v>
      </c>
      <c r="BA200">
        <v>25.44</v>
      </c>
      <c r="BB200">
        <v>8.5500000000000007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45</v>
      </c>
      <c r="BM200">
        <v>5</v>
      </c>
      <c r="BN200">
        <v>0</v>
      </c>
      <c r="BO200" t="s">
        <v>43</v>
      </c>
      <c r="BP200">
        <v>1</v>
      </c>
      <c r="BQ200">
        <v>30</v>
      </c>
      <c r="BR200">
        <v>0</v>
      </c>
      <c r="BS200">
        <v>25.44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92</v>
      </c>
      <c r="CA200">
        <v>50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52"/>
        <v>726.75</v>
      </c>
      <c r="CQ200">
        <f t="shared" si="153"/>
        <v>0</v>
      </c>
      <c r="CR200">
        <f t="shared" si="154"/>
        <v>1265.6600000000001</v>
      </c>
      <c r="CS200">
        <f t="shared" si="155"/>
        <v>356.16</v>
      </c>
      <c r="CT200">
        <f t="shared" si="156"/>
        <v>0</v>
      </c>
      <c r="CU200">
        <f t="shared" si="157"/>
        <v>0</v>
      </c>
      <c r="CV200">
        <f t="shared" si="158"/>
        <v>0</v>
      </c>
      <c r="CW200">
        <f t="shared" si="159"/>
        <v>0</v>
      </c>
      <c r="CX200">
        <f t="shared" si="159"/>
        <v>0</v>
      </c>
      <c r="CY200">
        <f t="shared" si="160"/>
        <v>0</v>
      </c>
      <c r="CZ200">
        <f t="shared" si="161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98</v>
      </c>
      <c r="DO200">
        <v>77</v>
      </c>
      <c r="DP200">
        <v>1.014</v>
      </c>
      <c r="DQ200">
        <v>1</v>
      </c>
      <c r="DU200">
        <v>1013</v>
      </c>
      <c r="DV200" t="s">
        <v>21</v>
      </c>
      <c r="DW200" t="s">
        <v>21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59520409</v>
      </c>
      <c r="EF200">
        <v>30</v>
      </c>
      <c r="EG200" t="s">
        <v>23</v>
      </c>
      <c r="EH200">
        <v>0</v>
      </c>
      <c r="EI200" t="s">
        <v>3</v>
      </c>
      <c r="EJ200">
        <v>1</v>
      </c>
      <c r="EK200">
        <v>5</v>
      </c>
      <c r="EL200" t="s">
        <v>46</v>
      </c>
      <c r="EM200" t="s">
        <v>47</v>
      </c>
      <c r="EO200" t="s">
        <v>3</v>
      </c>
      <c r="EQ200">
        <v>0</v>
      </c>
      <c r="ER200">
        <v>145.99</v>
      </c>
      <c r="ES200">
        <v>0</v>
      </c>
      <c r="ET200">
        <v>145.99</v>
      </c>
      <c r="EU200">
        <v>13.81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v>0</v>
      </c>
      <c r="FS200">
        <v>0</v>
      </c>
      <c r="FX200">
        <v>98</v>
      </c>
      <c r="FY200">
        <v>77</v>
      </c>
      <c r="GA200" t="s">
        <v>3</v>
      </c>
      <c r="GD200">
        <v>0</v>
      </c>
      <c r="GF200">
        <v>-1503560375</v>
      </c>
      <c r="GG200">
        <v>2</v>
      </c>
      <c r="GH200">
        <v>1</v>
      </c>
      <c r="GI200">
        <v>2</v>
      </c>
      <c r="GJ200">
        <v>0</v>
      </c>
      <c r="GK200">
        <f>ROUND(R200*(R12)/100,2)</f>
        <v>321.13</v>
      </c>
      <c r="GL200">
        <f t="shared" si="162"/>
        <v>0</v>
      </c>
      <c r="GM200">
        <f t="shared" si="163"/>
        <v>1047.8800000000001</v>
      </c>
      <c r="GN200">
        <f t="shared" si="164"/>
        <v>1047.8800000000001</v>
      </c>
      <c r="GO200">
        <f t="shared" si="165"/>
        <v>0</v>
      </c>
      <c r="GP200">
        <f t="shared" si="166"/>
        <v>0</v>
      </c>
      <c r="GR200">
        <v>0</v>
      </c>
      <c r="GS200">
        <v>3</v>
      </c>
      <c r="GT200">
        <v>0</v>
      </c>
      <c r="GU200" t="s">
        <v>3</v>
      </c>
      <c r="GV200">
        <f t="shared" si="167"/>
        <v>0</v>
      </c>
      <c r="GW200">
        <v>1</v>
      </c>
      <c r="GX200">
        <f t="shared" si="168"/>
        <v>0</v>
      </c>
      <c r="HA200">
        <v>0</v>
      </c>
      <c r="HB200">
        <v>0</v>
      </c>
      <c r="HC200">
        <f t="shared" si="169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2" spans="1:245" x14ac:dyDescent="0.25">
      <c r="A202" s="2">
        <v>51</v>
      </c>
      <c r="B202" s="2">
        <f>B190</f>
        <v>1</v>
      </c>
      <c r="C202" s="2">
        <f>A190</f>
        <v>4</v>
      </c>
      <c r="D202" s="2">
        <f>ROW(A190)</f>
        <v>190</v>
      </c>
      <c r="E202" s="2"/>
      <c r="F202" s="2" t="str">
        <f>IF(F190&lt;&gt;"",F190,"")</f>
        <v>Новый раздел</v>
      </c>
      <c r="G202" s="2" t="str">
        <f>IF(G190&lt;&gt;"",G190,"")</f>
        <v>Земляные работы</v>
      </c>
      <c r="H202" s="2">
        <v>0</v>
      </c>
      <c r="I202" s="2"/>
      <c r="J202" s="2"/>
      <c r="K202" s="2"/>
      <c r="L202" s="2"/>
      <c r="M202" s="2"/>
      <c r="N202" s="2"/>
      <c r="O202" s="2">
        <f t="shared" ref="O202:T202" si="170">ROUND(AB202,2)</f>
        <v>45367.77</v>
      </c>
      <c r="P202" s="2">
        <f t="shared" si="170"/>
        <v>0</v>
      </c>
      <c r="Q202" s="2">
        <f t="shared" si="170"/>
        <v>8345.7000000000007</v>
      </c>
      <c r="R202" s="2">
        <f t="shared" si="170"/>
        <v>2702.24</v>
      </c>
      <c r="S202" s="2">
        <f t="shared" si="170"/>
        <v>37022.07</v>
      </c>
      <c r="T202" s="2">
        <f t="shared" si="170"/>
        <v>0</v>
      </c>
      <c r="U202" s="2">
        <f>AH202</f>
        <v>140.72948874400001</v>
      </c>
      <c r="V202" s="2">
        <f>AI202</f>
        <v>0</v>
      </c>
      <c r="W202" s="2">
        <f>ROUND(AJ202,2)</f>
        <v>0</v>
      </c>
      <c r="X202" s="2">
        <f>ROUND(AK202,2)</f>
        <v>31503.81</v>
      </c>
      <c r="Y202" s="2">
        <f>ROUND(AL202,2)</f>
        <v>15224.11</v>
      </c>
      <c r="Z202" s="2"/>
      <c r="AA202" s="2"/>
      <c r="AB202" s="2">
        <f>ROUND(SUMIF(AA194:AA200,"=59294086",O194:O200),2)</f>
        <v>45367.77</v>
      </c>
      <c r="AC202" s="2">
        <f>ROUND(SUMIF(AA194:AA200,"=59294086",P194:P200),2)</f>
        <v>0</v>
      </c>
      <c r="AD202" s="2">
        <f>ROUND(SUMIF(AA194:AA200,"=59294086",Q194:Q200),2)</f>
        <v>8345.7000000000007</v>
      </c>
      <c r="AE202" s="2">
        <f>ROUND(SUMIF(AA194:AA200,"=59294086",R194:R200),2)</f>
        <v>2702.24</v>
      </c>
      <c r="AF202" s="2">
        <f>ROUND(SUMIF(AA194:AA200,"=59294086",S194:S200),2)</f>
        <v>37022.07</v>
      </c>
      <c r="AG202" s="2">
        <f>ROUND(SUMIF(AA194:AA200,"=59294086",T194:T200),2)</f>
        <v>0</v>
      </c>
      <c r="AH202" s="2">
        <f>SUMIF(AA194:AA200,"=59294086",U194:U200)</f>
        <v>140.72948874400001</v>
      </c>
      <c r="AI202" s="2">
        <f>SUMIF(AA194:AA200,"=59294086",V194:V200)</f>
        <v>0</v>
      </c>
      <c r="AJ202" s="2">
        <f>ROUND(SUMIF(AA194:AA200,"=59294086",W194:W200),2)</f>
        <v>0</v>
      </c>
      <c r="AK202" s="2">
        <f>ROUND(SUMIF(AA194:AA200,"=59294086",X194:X200),2)</f>
        <v>31503.81</v>
      </c>
      <c r="AL202" s="2">
        <f>ROUND(SUMIF(AA194:AA200,"=59294086",Y194:Y200),2)</f>
        <v>15224.11</v>
      </c>
      <c r="AM202" s="2"/>
      <c r="AN202" s="2"/>
      <c r="AO202" s="2">
        <f t="shared" ref="AO202:BD202" si="171">ROUND(BX202,2)</f>
        <v>0</v>
      </c>
      <c r="AP202" s="2">
        <f t="shared" si="171"/>
        <v>0</v>
      </c>
      <c r="AQ202" s="2">
        <f t="shared" si="171"/>
        <v>0</v>
      </c>
      <c r="AR202" s="2">
        <f t="shared" si="171"/>
        <v>96338.21</v>
      </c>
      <c r="AS202" s="2">
        <f t="shared" si="171"/>
        <v>96338.21</v>
      </c>
      <c r="AT202" s="2">
        <f t="shared" si="171"/>
        <v>0</v>
      </c>
      <c r="AU202" s="2">
        <f t="shared" si="171"/>
        <v>0</v>
      </c>
      <c r="AV202" s="2">
        <f t="shared" si="171"/>
        <v>0</v>
      </c>
      <c r="AW202" s="2">
        <f t="shared" si="171"/>
        <v>0</v>
      </c>
      <c r="AX202" s="2">
        <f t="shared" si="171"/>
        <v>0</v>
      </c>
      <c r="AY202" s="2">
        <f t="shared" si="171"/>
        <v>0</v>
      </c>
      <c r="AZ202" s="2">
        <f t="shared" si="171"/>
        <v>0</v>
      </c>
      <c r="BA202" s="2">
        <f t="shared" si="171"/>
        <v>0</v>
      </c>
      <c r="BB202" s="2">
        <f t="shared" si="171"/>
        <v>0</v>
      </c>
      <c r="BC202" s="2">
        <f t="shared" si="171"/>
        <v>0</v>
      </c>
      <c r="BD202" s="2">
        <f t="shared" si="171"/>
        <v>0</v>
      </c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>
        <f>ROUND(SUMIF(AA194:AA200,"=59294086",FQ194:FQ200),2)</f>
        <v>0</v>
      </c>
      <c r="BY202" s="2">
        <f>ROUND(SUMIF(AA194:AA200,"=59294086",FR194:FR200),2)</f>
        <v>0</v>
      </c>
      <c r="BZ202" s="2">
        <f>ROUND(SUMIF(AA194:AA200,"=59294086",GL194:GL200),2)</f>
        <v>0</v>
      </c>
      <c r="CA202" s="2">
        <f>ROUND(SUMIF(AA194:AA200,"=59294086",GM194:GM200),2)</f>
        <v>96338.21</v>
      </c>
      <c r="CB202" s="2">
        <f>ROUND(SUMIF(AA194:AA200,"=59294086",GN194:GN200),2)</f>
        <v>96338.21</v>
      </c>
      <c r="CC202" s="2">
        <f>ROUND(SUMIF(AA194:AA200,"=59294086",GO194:GO200),2)</f>
        <v>0</v>
      </c>
      <c r="CD202" s="2">
        <f>ROUND(SUMIF(AA194:AA200,"=59294086",GP194:GP200),2)</f>
        <v>0</v>
      </c>
      <c r="CE202" s="2">
        <f>AC202-BX202</f>
        <v>0</v>
      </c>
      <c r="CF202" s="2">
        <f>AC202-BY202</f>
        <v>0</v>
      </c>
      <c r="CG202" s="2">
        <f>BX202-BZ202</f>
        <v>0</v>
      </c>
      <c r="CH202" s="2">
        <f>AC202-BX202-BY202+BZ202</f>
        <v>0</v>
      </c>
      <c r="CI202" s="2">
        <f>BY202-BZ202</f>
        <v>0</v>
      </c>
      <c r="CJ202" s="2">
        <f>ROUND(SUMIF(AA194:AA200,"=59294086",GX194:GX200),2)</f>
        <v>0</v>
      </c>
      <c r="CK202" s="2">
        <f>ROUND(SUMIF(AA194:AA200,"=59294086",GY194:GY200),2)</f>
        <v>0</v>
      </c>
      <c r="CL202" s="2">
        <f>ROUND(SUMIF(AA194:AA200,"=59294086",GZ194:GZ200),2)</f>
        <v>0</v>
      </c>
      <c r="CM202" s="2">
        <f>ROUND(SUMIF(AA194:AA200,"=59294086",HD194:HD200),2)</f>
        <v>0</v>
      </c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>
        <v>0</v>
      </c>
    </row>
    <row r="204" spans="1:245" x14ac:dyDescent="0.25">
      <c r="A204" s="4">
        <v>50</v>
      </c>
      <c r="B204" s="4">
        <v>0</v>
      </c>
      <c r="C204" s="4">
        <v>0</v>
      </c>
      <c r="D204" s="4">
        <v>1</v>
      </c>
      <c r="E204" s="4">
        <v>201</v>
      </c>
      <c r="F204" s="4">
        <f>ROUND(Source!O202,O204)</f>
        <v>45367.77</v>
      </c>
      <c r="G204" s="4" t="s">
        <v>48</v>
      </c>
      <c r="H204" s="4" t="s">
        <v>49</v>
      </c>
      <c r="I204" s="4"/>
      <c r="J204" s="4"/>
      <c r="K204" s="4">
        <v>201</v>
      </c>
      <c r="L204" s="4">
        <v>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45367.77</v>
      </c>
      <c r="X204" s="4">
        <v>1</v>
      </c>
      <c r="Y204" s="4">
        <v>45367.77</v>
      </c>
      <c r="Z204" s="4"/>
      <c r="AA204" s="4"/>
      <c r="AB204" s="4"/>
    </row>
    <row r="205" spans="1:245" x14ac:dyDescent="0.25">
      <c r="A205" s="4">
        <v>50</v>
      </c>
      <c r="B205" s="4">
        <v>0</v>
      </c>
      <c r="C205" s="4">
        <v>0</v>
      </c>
      <c r="D205" s="4">
        <v>1</v>
      </c>
      <c r="E205" s="4">
        <v>202</v>
      </c>
      <c r="F205" s="4">
        <f>ROUND(Source!P202,O205)</f>
        <v>0</v>
      </c>
      <c r="G205" s="4" t="s">
        <v>50</v>
      </c>
      <c r="H205" s="4" t="s">
        <v>51</v>
      </c>
      <c r="I205" s="4"/>
      <c r="J205" s="4"/>
      <c r="K205" s="4">
        <v>202</v>
      </c>
      <c r="L205" s="4">
        <v>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5">
      <c r="A206" s="4">
        <v>50</v>
      </c>
      <c r="B206" s="4">
        <v>0</v>
      </c>
      <c r="C206" s="4">
        <v>0</v>
      </c>
      <c r="D206" s="4">
        <v>1</v>
      </c>
      <c r="E206" s="4">
        <v>222</v>
      </c>
      <c r="F206" s="4">
        <f>ROUND(Source!AO202,O206)</f>
        <v>0</v>
      </c>
      <c r="G206" s="4" t="s">
        <v>52</v>
      </c>
      <c r="H206" s="4" t="s">
        <v>53</v>
      </c>
      <c r="I206" s="4"/>
      <c r="J206" s="4"/>
      <c r="K206" s="4">
        <v>222</v>
      </c>
      <c r="L206" s="4">
        <v>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5">
      <c r="A207" s="4">
        <v>50</v>
      </c>
      <c r="B207" s="4">
        <v>0</v>
      </c>
      <c r="C207" s="4">
        <v>0</v>
      </c>
      <c r="D207" s="4">
        <v>1</v>
      </c>
      <c r="E207" s="4">
        <v>225</v>
      </c>
      <c r="F207" s="4">
        <f>ROUND(Source!AV202,O207)</f>
        <v>0</v>
      </c>
      <c r="G207" s="4" t="s">
        <v>54</v>
      </c>
      <c r="H207" s="4" t="s">
        <v>55</v>
      </c>
      <c r="I207" s="4"/>
      <c r="J207" s="4"/>
      <c r="K207" s="4">
        <v>225</v>
      </c>
      <c r="L207" s="4">
        <v>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5">
      <c r="A208" s="4">
        <v>50</v>
      </c>
      <c r="B208" s="4">
        <v>0</v>
      </c>
      <c r="C208" s="4">
        <v>0</v>
      </c>
      <c r="D208" s="4">
        <v>1</v>
      </c>
      <c r="E208" s="4">
        <v>226</v>
      </c>
      <c r="F208" s="4">
        <f>ROUND(Source!AW202,O208)</f>
        <v>0</v>
      </c>
      <c r="G208" s="4" t="s">
        <v>56</v>
      </c>
      <c r="H208" s="4" t="s">
        <v>57</v>
      </c>
      <c r="I208" s="4"/>
      <c r="J208" s="4"/>
      <c r="K208" s="4">
        <v>226</v>
      </c>
      <c r="L208" s="4">
        <v>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227</v>
      </c>
      <c r="F209" s="4">
        <f>ROUND(Source!AX202,O209)</f>
        <v>0</v>
      </c>
      <c r="G209" s="4" t="s">
        <v>58</v>
      </c>
      <c r="H209" s="4" t="s">
        <v>59</v>
      </c>
      <c r="I209" s="4"/>
      <c r="J209" s="4"/>
      <c r="K209" s="4">
        <v>227</v>
      </c>
      <c r="L209" s="4">
        <v>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228</v>
      </c>
      <c r="F210" s="4">
        <f>ROUND(Source!AY202,O210)</f>
        <v>0</v>
      </c>
      <c r="G210" s="4" t="s">
        <v>60</v>
      </c>
      <c r="H210" s="4" t="s">
        <v>61</v>
      </c>
      <c r="I210" s="4"/>
      <c r="J210" s="4"/>
      <c r="K210" s="4">
        <v>228</v>
      </c>
      <c r="L210" s="4">
        <v>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216</v>
      </c>
      <c r="F211" s="4">
        <f>ROUND(Source!AP202,O211)</f>
        <v>0</v>
      </c>
      <c r="G211" s="4" t="s">
        <v>62</v>
      </c>
      <c r="H211" s="4" t="s">
        <v>63</v>
      </c>
      <c r="I211" s="4"/>
      <c r="J211" s="4"/>
      <c r="K211" s="4">
        <v>216</v>
      </c>
      <c r="L211" s="4">
        <v>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223</v>
      </c>
      <c r="F212" s="4">
        <f>ROUND(Source!AQ202,O212)</f>
        <v>0</v>
      </c>
      <c r="G212" s="4" t="s">
        <v>64</v>
      </c>
      <c r="H212" s="4" t="s">
        <v>65</v>
      </c>
      <c r="I212" s="4"/>
      <c r="J212" s="4"/>
      <c r="K212" s="4">
        <v>223</v>
      </c>
      <c r="L212" s="4">
        <v>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229</v>
      </c>
      <c r="F213" s="4">
        <f>ROUND(Source!AZ202,O213)</f>
        <v>0</v>
      </c>
      <c r="G213" s="4" t="s">
        <v>66</v>
      </c>
      <c r="H213" s="4" t="s">
        <v>67</v>
      </c>
      <c r="I213" s="4"/>
      <c r="J213" s="4"/>
      <c r="K213" s="4">
        <v>229</v>
      </c>
      <c r="L213" s="4">
        <v>10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203</v>
      </c>
      <c r="F214" s="4">
        <f>ROUND(Source!Q202,O214)</f>
        <v>8345.7000000000007</v>
      </c>
      <c r="G214" s="4" t="s">
        <v>68</v>
      </c>
      <c r="H214" s="4" t="s">
        <v>69</v>
      </c>
      <c r="I214" s="4"/>
      <c r="J214" s="4"/>
      <c r="K214" s="4">
        <v>203</v>
      </c>
      <c r="L214" s="4">
        <v>11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8345.7000000000007</v>
      </c>
      <c r="X214" s="4">
        <v>1</v>
      </c>
      <c r="Y214" s="4">
        <v>8345.7000000000007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231</v>
      </c>
      <c r="F215" s="4">
        <f>ROUND(Source!BB202,O215)</f>
        <v>0</v>
      </c>
      <c r="G215" s="4" t="s">
        <v>70</v>
      </c>
      <c r="H215" s="4" t="s">
        <v>71</v>
      </c>
      <c r="I215" s="4"/>
      <c r="J215" s="4"/>
      <c r="K215" s="4">
        <v>231</v>
      </c>
      <c r="L215" s="4">
        <v>12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204</v>
      </c>
      <c r="F216" s="4">
        <f>ROUND(Source!R202,O216)</f>
        <v>2702.24</v>
      </c>
      <c r="G216" s="4" t="s">
        <v>72</v>
      </c>
      <c r="H216" s="4" t="s">
        <v>73</v>
      </c>
      <c r="I216" s="4"/>
      <c r="J216" s="4"/>
      <c r="K216" s="4">
        <v>204</v>
      </c>
      <c r="L216" s="4">
        <v>13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2702.24</v>
      </c>
      <c r="X216" s="4">
        <v>1</v>
      </c>
      <c r="Y216" s="4">
        <v>2702.24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205</v>
      </c>
      <c r="F217" s="4">
        <f>ROUND(Source!S202,O217)</f>
        <v>37022.07</v>
      </c>
      <c r="G217" s="4" t="s">
        <v>74</v>
      </c>
      <c r="H217" s="4" t="s">
        <v>75</v>
      </c>
      <c r="I217" s="4"/>
      <c r="J217" s="4"/>
      <c r="K217" s="4">
        <v>205</v>
      </c>
      <c r="L217" s="4">
        <v>14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37022.07</v>
      </c>
      <c r="X217" s="4">
        <v>1</v>
      </c>
      <c r="Y217" s="4">
        <v>37022.07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232</v>
      </c>
      <c r="F218" s="4">
        <f>ROUND(Source!BC202,O218)</f>
        <v>0</v>
      </c>
      <c r="G218" s="4" t="s">
        <v>76</v>
      </c>
      <c r="H218" s="4" t="s">
        <v>77</v>
      </c>
      <c r="I218" s="4"/>
      <c r="J218" s="4"/>
      <c r="K218" s="4">
        <v>232</v>
      </c>
      <c r="L218" s="4">
        <v>15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214</v>
      </c>
      <c r="F219" s="4">
        <f>ROUND(Source!AS202,O219)</f>
        <v>96338.21</v>
      </c>
      <c r="G219" s="4" t="s">
        <v>78</v>
      </c>
      <c r="H219" s="4" t="s">
        <v>79</v>
      </c>
      <c r="I219" s="4"/>
      <c r="J219" s="4"/>
      <c r="K219" s="4">
        <v>214</v>
      </c>
      <c r="L219" s="4">
        <v>16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96338.21</v>
      </c>
      <c r="X219" s="4">
        <v>1</v>
      </c>
      <c r="Y219" s="4">
        <v>96338.21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215</v>
      </c>
      <c r="F220" s="4">
        <f>ROUND(Source!AT202,O220)</f>
        <v>0</v>
      </c>
      <c r="G220" s="4" t="s">
        <v>80</v>
      </c>
      <c r="H220" s="4" t="s">
        <v>81</v>
      </c>
      <c r="I220" s="4"/>
      <c r="J220" s="4"/>
      <c r="K220" s="4">
        <v>215</v>
      </c>
      <c r="L220" s="4">
        <v>17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217</v>
      </c>
      <c r="F221" s="4">
        <f>ROUND(Source!AU202,O221)</f>
        <v>0</v>
      </c>
      <c r="G221" s="4" t="s">
        <v>82</v>
      </c>
      <c r="H221" s="4" t="s">
        <v>83</v>
      </c>
      <c r="I221" s="4"/>
      <c r="J221" s="4"/>
      <c r="K221" s="4">
        <v>217</v>
      </c>
      <c r="L221" s="4">
        <v>18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230</v>
      </c>
      <c r="F222" s="4">
        <f>ROUND(Source!BA202,O222)</f>
        <v>0</v>
      </c>
      <c r="G222" s="4" t="s">
        <v>84</v>
      </c>
      <c r="H222" s="4" t="s">
        <v>85</v>
      </c>
      <c r="I222" s="4"/>
      <c r="J222" s="4"/>
      <c r="K222" s="4">
        <v>230</v>
      </c>
      <c r="L222" s="4">
        <v>19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206</v>
      </c>
      <c r="F223" s="4">
        <f>ROUND(Source!T202,O223)</f>
        <v>0</v>
      </c>
      <c r="G223" s="4" t="s">
        <v>86</v>
      </c>
      <c r="H223" s="4" t="s">
        <v>87</v>
      </c>
      <c r="I223" s="4"/>
      <c r="J223" s="4"/>
      <c r="K223" s="4">
        <v>206</v>
      </c>
      <c r="L223" s="4">
        <v>20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207</v>
      </c>
      <c r="F224" s="4">
        <f>Source!U202</f>
        <v>140.72948874400001</v>
      </c>
      <c r="G224" s="4" t="s">
        <v>88</v>
      </c>
      <c r="H224" s="4" t="s">
        <v>89</v>
      </c>
      <c r="I224" s="4"/>
      <c r="J224" s="4"/>
      <c r="K224" s="4">
        <v>207</v>
      </c>
      <c r="L224" s="4">
        <v>21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140.72948874400001</v>
      </c>
      <c r="X224" s="4">
        <v>1</v>
      </c>
      <c r="Y224" s="4">
        <v>140.72948874400001</v>
      </c>
      <c r="Z224" s="4"/>
      <c r="AA224" s="4"/>
      <c r="AB224" s="4"/>
    </row>
    <row r="225" spans="1:245" x14ac:dyDescent="0.25">
      <c r="A225" s="4">
        <v>50</v>
      </c>
      <c r="B225" s="4">
        <v>0</v>
      </c>
      <c r="C225" s="4">
        <v>0</v>
      </c>
      <c r="D225" s="4">
        <v>1</v>
      </c>
      <c r="E225" s="4">
        <v>208</v>
      </c>
      <c r="F225" s="4">
        <f>Source!V202</f>
        <v>0</v>
      </c>
      <c r="G225" s="4" t="s">
        <v>90</v>
      </c>
      <c r="H225" s="4" t="s">
        <v>91</v>
      </c>
      <c r="I225" s="4"/>
      <c r="J225" s="4"/>
      <c r="K225" s="4">
        <v>208</v>
      </c>
      <c r="L225" s="4">
        <v>22</v>
      </c>
      <c r="M225" s="4">
        <v>3</v>
      </c>
      <c r="N225" s="4" t="s">
        <v>3</v>
      </c>
      <c r="O225" s="4">
        <v>-1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5">
      <c r="A226" s="4">
        <v>50</v>
      </c>
      <c r="B226" s="4">
        <v>0</v>
      </c>
      <c r="C226" s="4">
        <v>0</v>
      </c>
      <c r="D226" s="4">
        <v>1</v>
      </c>
      <c r="E226" s="4">
        <v>209</v>
      </c>
      <c r="F226" s="4">
        <f>ROUND(Source!W202,O226)</f>
        <v>0</v>
      </c>
      <c r="G226" s="4" t="s">
        <v>92</v>
      </c>
      <c r="H226" s="4" t="s">
        <v>93</v>
      </c>
      <c r="I226" s="4"/>
      <c r="J226" s="4"/>
      <c r="K226" s="4">
        <v>209</v>
      </c>
      <c r="L226" s="4">
        <v>23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5">
      <c r="A227" s="4">
        <v>50</v>
      </c>
      <c r="B227" s="4">
        <v>0</v>
      </c>
      <c r="C227" s="4">
        <v>0</v>
      </c>
      <c r="D227" s="4">
        <v>1</v>
      </c>
      <c r="E227" s="4">
        <v>233</v>
      </c>
      <c r="F227" s="4">
        <f>ROUND(Source!BD202,O227)</f>
        <v>0</v>
      </c>
      <c r="G227" s="4" t="s">
        <v>94</v>
      </c>
      <c r="H227" s="4" t="s">
        <v>95</v>
      </c>
      <c r="I227" s="4"/>
      <c r="J227" s="4"/>
      <c r="K227" s="4">
        <v>233</v>
      </c>
      <c r="L227" s="4">
        <v>24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5">
      <c r="A228" s="4">
        <v>50</v>
      </c>
      <c r="B228" s="4">
        <v>0</v>
      </c>
      <c r="C228" s="4">
        <v>0</v>
      </c>
      <c r="D228" s="4">
        <v>1</v>
      </c>
      <c r="E228" s="4">
        <v>210</v>
      </c>
      <c r="F228" s="4">
        <f>ROUND(Source!X202,O228)</f>
        <v>31503.81</v>
      </c>
      <c r="G228" s="4" t="s">
        <v>96</v>
      </c>
      <c r="H228" s="4" t="s">
        <v>97</v>
      </c>
      <c r="I228" s="4"/>
      <c r="J228" s="4"/>
      <c r="K228" s="4">
        <v>210</v>
      </c>
      <c r="L228" s="4">
        <v>25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31503.81</v>
      </c>
      <c r="X228" s="4">
        <v>1</v>
      </c>
      <c r="Y228" s="4">
        <v>31503.81</v>
      </c>
      <c r="Z228" s="4"/>
      <c r="AA228" s="4"/>
      <c r="AB228" s="4"/>
    </row>
    <row r="229" spans="1:245" x14ac:dyDescent="0.25">
      <c r="A229" s="4">
        <v>50</v>
      </c>
      <c r="B229" s="4">
        <v>0</v>
      </c>
      <c r="C229" s="4">
        <v>0</v>
      </c>
      <c r="D229" s="4">
        <v>1</v>
      </c>
      <c r="E229" s="4">
        <v>211</v>
      </c>
      <c r="F229" s="4">
        <f>ROUND(Source!Y202,O229)</f>
        <v>15224.11</v>
      </c>
      <c r="G229" s="4" t="s">
        <v>98</v>
      </c>
      <c r="H229" s="4" t="s">
        <v>99</v>
      </c>
      <c r="I229" s="4"/>
      <c r="J229" s="4"/>
      <c r="K229" s="4">
        <v>211</v>
      </c>
      <c r="L229" s="4">
        <v>26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15224.11</v>
      </c>
      <c r="X229" s="4">
        <v>1</v>
      </c>
      <c r="Y229" s="4">
        <v>15224.11</v>
      </c>
      <c r="Z229" s="4"/>
      <c r="AA229" s="4"/>
      <c r="AB229" s="4"/>
    </row>
    <row r="230" spans="1:245" x14ac:dyDescent="0.25">
      <c r="A230" s="4">
        <v>50</v>
      </c>
      <c r="B230" s="4">
        <v>0</v>
      </c>
      <c r="C230" s="4">
        <v>0</v>
      </c>
      <c r="D230" s="4">
        <v>1</v>
      </c>
      <c r="E230" s="4">
        <v>224</v>
      </c>
      <c r="F230" s="4">
        <f>ROUND(Source!AR202,O230)</f>
        <v>96338.21</v>
      </c>
      <c r="G230" s="4" t="s">
        <v>100</v>
      </c>
      <c r="H230" s="4" t="s">
        <v>101</v>
      </c>
      <c r="I230" s="4"/>
      <c r="J230" s="4"/>
      <c r="K230" s="4">
        <v>224</v>
      </c>
      <c r="L230" s="4">
        <v>27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96338.21</v>
      </c>
      <c r="X230" s="4">
        <v>1</v>
      </c>
      <c r="Y230" s="4">
        <v>96338.21</v>
      </c>
      <c r="Z230" s="4"/>
      <c r="AA230" s="4"/>
      <c r="AB230" s="4"/>
    </row>
    <row r="232" spans="1:245" x14ac:dyDescent="0.25">
      <c r="A232" s="1">
        <v>4</v>
      </c>
      <c r="B232" s="1">
        <v>1</v>
      </c>
      <c r="C232" s="1"/>
      <c r="D232" s="1">
        <f>ROW(A247)</f>
        <v>247</v>
      </c>
      <c r="E232" s="1"/>
      <c r="F232" s="1" t="s">
        <v>16</v>
      </c>
      <c r="G232" s="1" t="s">
        <v>23</v>
      </c>
      <c r="H232" s="1" t="s">
        <v>3</v>
      </c>
      <c r="I232" s="1">
        <v>0</v>
      </c>
      <c r="J232" s="1"/>
      <c r="K232" s="1">
        <v>0</v>
      </c>
      <c r="L232" s="1"/>
      <c r="M232" s="1" t="s">
        <v>3</v>
      </c>
      <c r="N232" s="1"/>
      <c r="O232" s="1"/>
      <c r="P232" s="1"/>
      <c r="Q232" s="1"/>
      <c r="R232" s="1"/>
      <c r="S232" s="1">
        <v>0</v>
      </c>
      <c r="T232" s="1"/>
      <c r="U232" s="1" t="s">
        <v>3</v>
      </c>
      <c r="V232" s="1">
        <v>0</v>
      </c>
      <c r="W232" s="1"/>
      <c r="X232" s="1"/>
      <c r="Y232" s="1"/>
      <c r="Z232" s="1"/>
      <c r="AA232" s="1"/>
      <c r="AB232" s="1" t="s">
        <v>3</v>
      </c>
      <c r="AC232" s="1" t="s">
        <v>3</v>
      </c>
      <c r="AD232" s="1" t="s">
        <v>3</v>
      </c>
      <c r="AE232" s="1" t="s">
        <v>3</v>
      </c>
      <c r="AF232" s="1" t="s">
        <v>3</v>
      </c>
      <c r="AG232" s="1" t="s">
        <v>3</v>
      </c>
      <c r="AH232" s="1"/>
      <c r="AI232" s="1"/>
      <c r="AJ232" s="1"/>
      <c r="AK232" s="1"/>
      <c r="AL232" s="1"/>
      <c r="AM232" s="1"/>
      <c r="AN232" s="1"/>
      <c r="AO232" s="1"/>
      <c r="AP232" s="1" t="s">
        <v>3</v>
      </c>
      <c r="AQ232" s="1" t="s">
        <v>3</v>
      </c>
      <c r="AR232" s="1" t="s">
        <v>3</v>
      </c>
      <c r="AS232" s="1"/>
      <c r="AT232" s="1"/>
      <c r="AU232" s="1"/>
      <c r="AV232" s="1"/>
      <c r="AW232" s="1"/>
      <c r="AX232" s="1"/>
      <c r="AY232" s="1"/>
      <c r="AZ232" s="1" t="s">
        <v>3</v>
      </c>
      <c r="BA232" s="1"/>
      <c r="BB232" s="1" t="s">
        <v>3</v>
      </c>
      <c r="BC232" s="1" t="s">
        <v>3</v>
      </c>
      <c r="BD232" s="1" t="s">
        <v>3</v>
      </c>
      <c r="BE232" s="1" t="s">
        <v>3</v>
      </c>
      <c r="BF232" s="1" t="s">
        <v>3</v>
      </c>
      <c r="BG232" s="1" t="s">
        <v>3</v>
      </c>
      <c r="BH232" s="1" t="s">
        <v>3</v>
      </c>
      <c r="BI232" s="1" t="s">
        <v>3</v>
      </c>
      <c r="BJ232" s="1" t="s">
        <v>3</v>
      </c>
      <c r="BK232" s="1" t="s">
        <v>3</v>
      </c>
      <c r="BL232" s="1" t="s">
        <v>3</v>
      </c>
      <c r="BM232" s="1" t="s">
        <v>3</v>
      </c>
      <c r="BN232" s="1" t="s">
        <v>3</v>
      </c>
      <c r="BO232" s="1" t="s">
        <v>3</v>
      </c>
      <c r="BP232" s="1" t="s">
        <v>3</v>
      </c>
      <c r="BQ232" s="1"/>
      <c r="BR232" s="1"/>
      <c r="BS232" s="1"/>
      <c r="BT232" s="1"/>
      <c r="BU232" s="1"/>
      <c r="BV232" s="1"/>
      <c r="BW232" s="1"/>
      <c r="BX232" s="1">
        <v>0</v>
      </c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>
        <v>0</v>
      </c>
    </row>
    <row r="234" spans="1:245" x14ac:dyDescent="0.25">
      <c r="A234" s="2">
        <v>52</v>
      </c>
      <c r="B234" s="2">
        <f t="shared" ref="B234:G234" si="172">B247</f>
        <v>1</v>
      </c>
      <c r="C234" s="2">
        <f t="shared" si="172"/>
        <v>4</v>
      </c>
      <c r="D234" s="2">
        <f t="shared" si="172"/>
        <v>232</v>
      </c>
      <c r="E234" s="2">
        <f t="shared" si="172"/>
        <v>0</v>
      </c>
      <c r="F234" s="2" t="str">
        <f t="shared" si="172"/>
        <v>Новый раздел</v>
      </c>
      <c r="G234" s="2" t="str">
        <f t="shared" si="172"/>
        <v>Строительные работы</v>
      </c>
      <c r="H234" s="2"/>
      <c r="I234" s="2"/>
      <c r="J234" s="2"/>
      <c r="K234" s="2"/>
      <c r="L234" s="2"/>
      <c r="M234" s="2"/>
      <c r="N234" s="2"/>
      <c r="O234" s="2">
        <f t="shared" ref="O234:AT234" si="173">O247</f>
        <v>1402015.21</v>
      </c>
      <c r="P234" s="2">
        <f t="shared" si="173"/>
        <v>1256212.8899999999</v>
      </c>
      <c r="Q234" s="2">
        <f t="shared" si="173"/>
        <v>10986.35</v>
      </c>
      <c r="R234" s="2">
        <f t="shared" si="173"/>
        <v>4700.55</v>
      </c>
      <c r="S234" s="2">
        <f t="shared" si="173"/>
        <v>134815.97</v>
      </c>
      <c r="T234" s="2">
        <f t="shared" si="173"/>
        <v>0</v>
      </c>
      <c r="U234" s="2">
        <f t="shared" si="173"/>
        <v>418.79081722000001</v>
      </c>
      <c r="V234" s="2">
        <f t="shared" si="173"/>
        <v>0</v>
      </c>
      <c r="W234" s="2">
        <f t="shared" si="173"/>
        <v>0</v>
      </c>
      <c r="X234" s="2">
        <f t="shared" si="173"/>
        <v>121334.38</v>
      </c>
      <c r="Y234" s="2">
        <f t="shared" si="173"/>
        <v>57538.48</v>
      </c>
      <c r="Z234" s="2">
        <f t="shared" si="173"/>
        <v>0</v>
      </c>
      <c r="AA234" s="2">
        <f t="shared" si="173"/>
        <v>0</v>
      </c>
      <c r="AB234" s="2">
        <f t="shared" si="173"/>
        <v>1402015.21</v>
      </c>
      <c r="AC234" s="2">
        <f t="shared" si="173"/>
        <v>1256212.8899999999</v>
      </c>
      <c r="AD234" s="2">
        <f t="shared" si="173"/>
        <v>10986.35</v>
      </c>
      <c r="AE234" s="2">
        <f t="shared" si="173"/>
        <v>4700.55</v>
      </c>
      <c r="AF234" s="2">
        <f t="shared" si="173"/>
        <v>134815.97</v>
      </c>
      <c r="AG234" s="2">
        <f t="shared" si="173"/>
        <v>0</v>
      </c>
      <c r="AH234" s="2">
        <f t="shared" si="173"/>
        <v>418.79081722000001</v>
      </c>
      <c r="AI234" s="2">
        <f t="shared" si="173"/>
        <v>0</v>
      </c>
      <c r="AJ234" s="2">
        <f t="shared" si="173"/>
        <v>0</v>
      </c>
      <c r="AK234" s="2">
        <f t="shared" si="173"/>
        <v>121334.38</v>
      </c>
      <c r="AL234" s="2">
        <f t="shared" si="173"/>
        <v>57538.48</v>
      </c>
      <c r="AM234" s="2">
        <f t="shared" si="173"/>
        <v>0</v>
      </c>
      <c r="AN234" s="2">
        <f t="shared" si="173"/>
        <v>0</v>
      </c>
      <c r="AO234" s="2">
        <f t="shared" si="173"/>
        <v>0</v>
      </c>
      <c r="AP234" s="2">
        <f t="shared" si="173"/>
        <v>0</v>
      </c>
      <c r="AQ234" s="2">
        <f t="shared" si="173"/>
        <v>0</v>
      </c>
      <c r="AR234" s="2">
        <f t="shared" si="173"/>
        <v>1588267.93</v>
      </c>
      <c r="AS234" s="2">
        <f t="shared" si="173"/>
        <v>604881.82999999996</v>
      </c>
      <c r="AT234" s="2">
        <f t="shared" si="173"/>
        <v>983386.1</v>
      </c>
      <c r="AU234" s="2">
        <f t="shared" ref="AU234:BZ234" si="174">AU247</f>
        <v>0</v>
      </c>
      <c r="AV234" s="2">
        <f t="shared" si="174"/>
        <v>1256212.8899999999</v>
      </c>
      <c r="AW234" s="2">
        <f t="shared" si="174"/>
        <v>1256212.8899999999</v>
      </c>
      <c r="AX234" s="2">
        <f t="shared" si="174"/>
        <v>0</v>
      </c>
      <c r="AY234" s="2">
        <f t="shared" si="174"/>
        <v>1256212.8899999999</v>
      </c>
      <c r="AZ234" s="2">
        <f t="shared" si="174"/>
        <v>0</v>
      </c>
      <c r="BA234" s="2">
        <f t="shared" si="174"/>
        <v>0</v>
      </c>
      <c r="BB234" s="2">
        <f t="shared" si="174"/>
        <v>0</v>
      </c>
      <c r="BC234" s="2">
        <f t="shared" si="174"/>
        <v>0</v>
      </c>
      <c r="BD234" s="2">
        <f t="shared" si="174"/>
        <v>0</v>
      </c>
      <c r="BE234" s="2">
        <f t="shared" si="174"/>
        <v>0</v>
      </c>
      <c r="BF234" s="2">
        <f t="shared" si="174"/>
        <v>0</v>
      </c>
      <c r="BG234" s="2">
        <f t="shared" si="174"/>
        <v>0</v>
      </c>
      <c r="BH234" s="2">
        <f t="shared" si="174"/>
        <v>0</v>
      </c>
      <c r="BI234" s="2">
        <f t="shared" si="174"/>
        <v>0</v>
      </c>
      <c r="BJ234" s="2">
        <f t="shared" si="174"/>
        <v>0</v>
      </c>
      <c r="BK234" s="2">
        <f t="shared" si="174"/>
        <v>0</v>
      </c>
      <c r="BL234" s="2">
        <f t="shared" si="174"/>
        <v>0</v>
      </c>
      <c r="BM234" s="2">
        <f t="shared" si="174"/>
        <v>0</v>
      </c>
      <c r="BN234" s="2">
        <f t="shared" si="174"/>
        <v>0</v>
      </c>
      <c r="BO234" s="2">
        <f t="shared" si="174"/>
        <v>0</v>
      </c>
      <c r="BP234" s="2">
        <f t="shared" si="174"/>
        <v>0</v>
      </c>
      <c r="BQ234" s="2">
        <f t="shared" si="174"/>
        <v>0</v>
      </c>
      <c r="BR234" s="2">
        <f t="shared" si="174"/>
        <v>0</v>
      </c>
      <c r="BS234" s="2">
        <f t="shared" si="174"/>
        <v>0</v>
      </c>
      <c r="BT234" s="2">
        <f t="shared" si="174"/>
        <v>0</v>
      </c>
      <c r="BU234" s="2">
        <f t="shared" si="174"/>
        <v>0</v>
      </c>
      <c r="BV234" s="2">
        <f t="shared" si="174"/>
        <v>0</v>
      </c>
      <c r="BW234" s="2">
        <f t="shared" si="174"/>
        <v>0</v>
      </c>
      <c r="BX234" s="2">
        <f t="shared" si="174"/>
        <v>0</v>
      </c>
      <c r="BY234" s="2">
        <f t="shared" si="174"/>
        <v>0</v>
      </c>
      <c r="BZ234" s="2">
        <f t="shared" si="174"/>
        <v>0</v>
      </c>
      <c r="CA234" s="2">
        <f t="shared" ref="CA234:DF234" si="175">CA247</f>
        <v>1588267.93</v>
      </c>
      <c r="CB234" s="2">
        <f t="shared" si="175"/>
        <v>604881.82999999996</v>
      </c>
      <c r="CC234" s="2">
        <f t="shared" si="175"/>
        <v>983386.1</v>
      </c>
      <c r="CD234" s="2">
        <f t="shared" si="175"/>
        <v>0</v>
      </c>
      <c r="CE234" s="2">
        <f t="shared" si="175"/>
        <v>1256212.8899999999</v>
      </c>
      <c r="CF234" s="2">
        <f t="shared" si="175"/>
        <v>1256212.8899999999</v>
      </c>
      <c r="CG234" s="2">
        <f t="shared" si="175"/>
        <v>0</v>
      </c>
      <c r="CH234" s="2">
        <f t="shared" si="175"/>
        <v>1256212.8899999999</v>
      </c>
      <c r="CI234" s="2">
        <f t="shared" si="175"/>
        <v>0</v>
      </c>
      <c r="CJ234" s="2">
        <f t="shared" si="175"/>
        <v>0</v>
      </c>
      <c r="CK234" s="2">
        <f t="shared" si="175"/>
        <v>0</v>
      </c>
      <c r="CL234" s="2">
        <f t="shared" si="175"/>
        <v>0</v>
      </c>
      <c r="CM234" s="2">
        <f t="shared" si="175"/>
        <v>0</v>
      </c>
      <c r="CN234" s="2">
        <f t="shared" si="175"/>
        <v>0</v>
      </c>
      <c r="CO234" s="2">
        <f t="shared" si="175"/>
        <v>0</v>
      </c>
      <c r="CP234" s="2">
        <f t="shared" si="175"/>
        <v>0</v>
      </c>
      <c r="CQ234" s="2">
        <f t="shared" si="175"/>
        <v>0</v>
      </c>
      <c r="CR234" s="2">
        <f t="shared" si="175"/>
        <v>0</v>
      </c>
      <c r="CS234" s="2">
        <f t="shared" si="175"/>
        <v>0</v>
      </c>
      <c r="CT234" s="2">
        <f t="shared" si="175"/>
        <v>0</v>
      </c>
      <c r="CU234" s="2">
        <f t="shared" si="175"/>
        <v>0</v>
      </c>
      <c r="CV234" s="2">
        <f t="shared" si="175"/>
        <v>0</v>
      </c>
      <c r="CW234" s="2">
        <f t="shared" si="175"/>
        <v>0</v>
      </c>
      <c r="CX234" s="2">
        <f t="shared" si="175"/>
        <v>0</v>
      </c>
      <c r="CY234" s="2">
        <f t="shared" si="175"/>
        <v>0</v>
      </c>
      <c r="CZ234" s="2">
        <f t="shared" si="175"/>
        <v>0</v>
      </c>
      <c r="DA234" s="2">
        <f t="shared" si="175"/>
        <v>0</v>
      </c>
      <c r="DB234" s="2">
        <f t="shared" si="175"/>
        <v>0</v>
      </c>
      <c r="DC234" s="2">
        <f t="shared" si="175"/>
        <v>0</v>
      </c>
      <c r="DD234" s="2">
        <f t="shared" si="175"/>
        <v>0</v>
      </c>
      <c r="DE234" s="2">
        <f t="shared" si="175"/>
        <v>0</v>
      </c>
      <c r="DF234" s="2">
        <f t="shared" si="175"/>
        <v>0</v>
      </c>
      <c r="DG234" s="3">
        <f t="shared" ref="DG234:EL234" si="176">DG247</f>
        <v>0</v>
      </c>
      <c r="DH234" s="3">
        <f t="shared" si="176"/>
        <v>0</v>
      </c>
      <c r="DI234" s="3">
        <f t="shared" si="176"/>
        <v>0</v>
      </c>
      <c r="DJ234" s="3">
        <f t="shared" si="176"/>
        <v>0</v>
      </c>
      <c r="DK234" s="3">
        <f t="shared" si="176"/>
        <v>0</v>
      </c>
      <c r="DL234" s="3">
        <f t="shared" si="176"/>
        <v>0</v>
      </c>
      <c r="DM234" s="3">
        <f t="shared" si="176"/>
        <v>0</v>
      </c>
      <c r="DN234" s="3">
        <f t="shared" si="176"/>
        <v>0</v>
      </c>
      <c r="DO234" s="3">
        <f t="shared" si="176"/>
        <v>0</v>
      </c>
      <c r="DP234" s="3">
        <f t="shared" si="176"/>
        <v>0</v>
      </c>
      <c r="DQ234" s="3">
        <f t="shared" si="176"/>
        <v>0</v>
      </c>
      <c r="DR234" s="3">
        <f t="shared" si="176"/>
        <v>0</v>
      </c>
      <c r="DS234" s="3">
        <f t="shared" si="176"/>
        <v>0</v>
      </c>
      <c r="DT234" s="3">
        <f t="shared" si="176"/>
        <v>0</v>
      </c>
      <c r="DU234" s="3">
        <f t="shared" si="176"/>
        <v>0</v>
      </c>
      <c r="DV234" s="3">
        <f t="shared" si="176"/>
        <v>0</v>
      </c>
      <c r="DW234" s="3">
        <f t="shared" si="176"/>
        <v>0</v>
      </c>
      <c r="DX234" s="3">
        <f t="shared" si="176"/>
        <v>0</v>
      </c>
      <c r="DY234" s="3">
        <f t="shared" si="176"/>
        <v>0</v>
      </c>
      <c r="DZ234" s="3">
        <f t="shared" si="176"/>
        <v>0</v>
      </c>
      <c r="EA234" s="3">
        <f t="shared" si="176"/>
        <v>0</v>
      </c>
      <c r="EB234" s="3">
        <f t="shared" si="176"/>
        <v>0</v>
      </c>
      <c r="EC234" s="3">
        <f t="shared" si="176"/>
        <v>0</v>
      </c>
      <c r="ED234" s="3">
        <f t="shared" si="176"/>
        <v>0</v>
      </c>
      <c r="EE234" s="3">
        <f t="shared" si="176"/>
        <v>0</v>
      </c>
      <c r="EF234" s="3">
        <f t="shared" si="176"/>
        <v>0</v>
      </c>
      <c r="EG234" s="3">
        <f t="shared" si="176"/>
        <v>0</v>
      </c>
      <c r="EH234" s="3">
        <f t="shared" si="176"/>
        <v>0</v>
      </c>
      <c r="EI234" s="3">
        <f t="shared" si="176"/>
        <v>0</v>
      </c>
      <c r="EJ234" s="3">
        <f t="shared" si="176"/>
        <v>0</v>
      </c>
      <c r="EK234" s="3">
        <f t="shared" si="176"/>
        <v>0</v>
      </c>
      <c r="EL234" s="3">
        <f t="shared" si="176"/>
        <v>0</v>
      </c>
      <c r="EM234" s="3">
        <f t="shared" ref="EM234:FR234" si="177">EM247</f>
        <v>0</v>
      </c>
      <c r="EN234" s="3">
        <f t="shared" si="177"/>
        <v>0</v>
      </c>
      <c r="EO234" s="3">
        <f t="shared" si="177"/>
        <v>0</v>
      </c>
      <c r="EP234" s="3">
        <f t="shared" si="177"/>
        <v>0</v>
      </c>
      <c r="EQ234" s="3">
        <f t="shared" si="177"/>
        <v>0</v>
      </c>
      <c r="ER234" s="3">
        <f t="shared" si="177"/>
        <v>0</v>
      </c>
      <c r="ES234" s="3">
        <f t="shared" si="177"/>
        <v>0</v>
      </c>
      <c r="ET234" s="3">
        <f t="shared" si="177"/>
        <v>0</v>
      </c>
      <c r="EU234" s="3">
        <f t="shared" si="177"/>
        <v>0</v>
      </c>
      <c r="EV234" s="3">
        <f t="shared" si="177"/>
        <v>0</v>
      </c>
      <c r="EW234" s="3">
        <f t="shared" si="177"/>
        <v>0</v>
      </c>
      <c r="EX234" s="3">
        <f t="shared" si="177"/>
        <v>0</v>
      </c>
      <c r="EY234" s="3">
        <f t="shared" si="177"/>
        <v>0</v>
      </c>
      <c r="EZ234" s="3">
        <f t="shared" si="177"/>
        <v>0</v>
      </c>
      <c r="FA234" s="3">
        <f t="shared" si="177"/>
        <v>0</v>
      </c>
      <c r="FB234" s="3">
        <f t="shared" si="177"/>
        <v>0</v>
      </c>
      <c r="FC234" s="3">
        <f t="shared" si="177"/>
        <v>0</v>
      </c>
      <c r="FD234" s="3">
        <f t="shared" si="177"/>
        <v>0</v>
      </c>
      <c r="FE234" s="3">
        <f t="shared" si="177"/>
        <v>0</v>
      </c>
      <c r="FF234" s="3">
        <f t="shared" si="177"/>
        <v>0</v>
      </c>
      <c r="FG234" s="3">
        <f t="shared" si="177"/>
        <v>0</v>
      </c>
      <c r="FH234" s="3">
        <f t="shared" si="177"/>
        <v>0</v>
      </c>
      <c r="FI234" s="3">
        <f t="shared" si="177"/>
        <v>0</v>
      </c>
      <c r="FJ234" s="3">
        <f t="shared" si="177"/>
        <v>0</v>
      </c>
      <c r="FK234" s="3">
        <f t="shared" si="177"/>
        <v>0</v>
      </c>
      <c r="FL234" s="3">
        <f t="shared" si="177"/>
        <v>0</v>
      </c>
      <c r="FM234" s="3">
        <f t="shared" si="177"/>
        <v>0</v>
      </c>
      <c r="FN234" s="3">
        <f t="shared" si="177"/>
        <v>0</v>
      </c>
      <c r="FO234" s="3">
        <f t="shared" si="177"/>
        <v>0</v>
      </c>
      <c r="FP234" s="3">
        <f t="shared" si="177"/>
        <v>0</v>
      </c>
      <c r="FQ234" s="3">
        <f t="shared" si="177"/>
        <v>0</v>
      </c>
      <c r="FR234" s="3">
        <f t="shared" si="177"/>
        <v>0</v>
      </c>
      <c r="FS234" s="3">
        <f t="shared" ref="FS234:GX234" si="178">FS247</f>
        <v>0</v>
      </c>
      <c r="FT234" s="3">
        <f t="shared" si="178"/>
        <v>0</v>
      </c>
      <c r="FU234" s="3">
        <f t="shared" si="178"/>
        <v>0</v>
      </c>
      <c r="FV234" s="3">
        <f t="shared" si="178"/>
        <v>0</v>
      </c>
      <c r="FW234" s="3">
        <f t="shared" si="178"/>
        <v>0</v>
      </c>
      <c r="FX234" s="3">
        <f t="shared" si="178"/>
        <v>0</v>
      </c>
      <c r="FY234" s="3">
        <f t="shared" si="178"/>
        <v>0</v>
      </c>
      <c r="FZ234" s="3">
        <f t="shared" si="178"/>
        <v>0</v>
      </c>
      <c r="GA234" s="3">
        <f t="shared" si="178"/>
        <v>0</v>
      </c>
      <c r="GB234" s="3">
        <f t="shared" si="178"/>
        <v>0</v>
      </c>
      <c r="GC234" s="3">
        <f t="shared" si="178"/>
        <v>0</v>
      </c>
      <c r="GD234" s="3">
        <f t="shared" si="178"/>
        <v>0</v>
      </c>
      <c r="GE234" s="3">
        <f t="shared" si="178"/>
        <v>0</v>
      </c>
      <c r="GF234" s="3">
        <f t="shared" si="178"/>
        <v>0</v>
      </c>
      <c r="GG234" s="3">
        <f t="shared" si="178"/>
        <v>0</v>
      </c>
      <c r="GH234" s="3">
        <f t="shared" si="178"/>
        <v>0</v>
      </c>
      <c r="GI234" s="3">
        <f t="shared" si="178"/>
        <v>0</v>
      </c>
      <c r="GJ234" s="3">
        <f t="shared" si="178"/>
        <v>0</v>
      </c>
      <c r="GK234" s="3">
        <f t="shared" si="178"/>
        <v>0</v>
      </c>
      <c r="GL234" s="3">
        <f t="shared" si="178"/>
        <v>0</v>
      </c>
      <c r="GM234" s="3">
        <f t="shared" si="178"/>
        <v>0</v>
      </c>
      <c r="GN234" s="3">
        <f t="shared" si="178"/>
        <v>0</v>
      </c>
      <c r="GO234" s="3">
        <f t="shared" si="178"/>
        <v>0</v>
      </c>
      <c r="GP234" s="3">
        <f t="shared" si="178"/>
        <v>0</v>
      </c>
      <c r="GQ234" s="3">
        <f t="shared" si="178"/>
        <v>0</v>
      </c>
      <c r="GR234" s="3">
        <f t="shared" si="178"/>
        <v>0</v>
      </c>
      <c r="GS234" s="3">
        <f t="shared" si="178"/>
        <v>0</v>
      </c>
      <c r="GT234" s="3">
        <f t="shared" si="178"/>
        <v>0</v>
      </c>
      <c r="GU234" s="3">
        <f t="shared" si="178"/>
        <v>0</v>
      </c>
      <c r="GV234" s="3">
        <f t="shared" si="178"/>
        <v>0</v>
      </c>
      <c r="GW234" s="3">
        <f t="shared" si="178"/>
        <v>0</v>
      </c>
      <c r="GX234" s="3">
        <f t="shared" si="178"/>
        <v>0</v>
      </c>
    </row>
    <row r="236" spans="1:245" x14ac:dyDescent="0.25">
      <c r="A236">
        <v>17</v>
      </c>
      <c r="B236">
        <v>1</v>
      </c>
      <c r="C236">
        <f>ROW(SmtRes!A45)</f>
        <v>45</v>
      </c>
      <c r="D236">
        <f>ROW(EtalonRes!A46)</f>
        <v>46</v>
      </c>
      <c r="E236" t="s">
        <v>102</v>
      </c>
      <c r="F236" t="s">
        <v>204</v>
      </c>
      <c r="G236" t="s">
        <v>205</v>
      </c>
      <c r="H236" t="s">
        <v>206</v>
      </c>
      <c r="I236">
        <v>0.57450000000000001</v>
      </c>
      <c r="J236">
        <v>0</v>
      </c>
      <c r="K236">
        <v>0.57450000000000001</v>
      </c>
      <c r="O236">
        <f t="shared" ref="O236:O245" si="179">ROUND(CP236,2)</f>
        <v>21800.25</v>
      </c>
      <c r="P236">
        <f t="shared" ref="P236:P245" si="180">ROUND((ROUND((AC236*AW236*I236),2)*BC236),2)</f>
        <v>181.34</v>
      </c>
      <c r="Q236">
        <f t="shared" ref="Q236:Q245" si="181">(ROUND((ROUND(((ET236)*AV236*I236),2)*BB236),2)+ROUND((ROUND(((AE236-(EU236))*AV236*I236),2)*BS236),2))</f>
        <v>0</v>
      </c>
      <c r="R236">
        <f t="shared" ref="R236:R245" si="182">ROUND((ROUND((AE236*AV236*I236),2)*BS236),2)</f>
        <v>0</v>
      </c>
      <c r="S236">
        <f t="shared" ref="S236:S245" si="183">ROUND((ROUND((AF236*AV236*I236),2)*BA236),2)</f>
        <v>21618.91</v>
      </c>
      <c r="T236">
        <f t="shared" ref="T236:T245" si="184">ROUND(CU236*I236,2)</f>
        <v>0</v>
      </c>
      <c r="U236">
        <f t="shared" ref="U236:U245" si="185">CV236*I236</f>
        <v>76.010946000000004</v>
      </c>
      <c r="V236">
        <f t="shared" ref="V236:V245" si="186">CW236*I236</f>
        <v>0</v>
      </c>
      <c r="W236">
        <f t="shared" ref="W236:W245" si="187">ROUND(CX236*I236,2)</f>
        <v>0</v>
      </c>
      <c r="X236">
        <f t="shared" ref="X236:X245" si="188">ROUND(CY236,2)</f>
        <v>19457.02</v>
      </c>
      <c r="Y236">
        <f t="shared" ref="Y236:Y245" si="189">ROUND(CZ236,2)</f>
        <v>8863.75</v>
      </c>
      <c r="AA236">
        <v>59294086</v>
      </c>
      <c r="AB236">
        <f t="shared" ref="AB236:AB245" si="190">ROUND((AC236+AD236+AF236),6)</f>
        <v>1430.7</v>
      </c>
      <c r="AC236">
        <f t="shared" ref="AC236:AC245" si="191">ROUND((ES236),6)</f>
        <v>44.38</v>
      </c>
      <c r="AD236">
        <f t="shared" ref="AD236:AD245" si="192">ROUND((((ET236)-(EU236))+AE236),6)</f>
        <v>0</v>
      </c>
      <c r="AE236">
        <f t="shared" ref="AE236:AE245" si="193">ROUND((EU236),6)</f>
        <v>0</v>
      </c>
      <c r="AF236">
        <f t="shared" ref="AF236:AF245" si="194">ROUND((EV236),6)</f>
        <v>1386.32</v>
      </c>
      <c r="AG236">
        <f t="shared" ref="AG236:AG245" si="195">ROUND((AP236),6)</f>
        <v>0</v>
      </c>
      <c r="AH236">
        <f t="shared" ref="AH236:AH245" si="196">(EW236)</f>
        <v>124</v>
      </c>
      <c r="AI236">
        <f t="shared" ref="AI236:AI245" si="197">(EX236)</f>
        <v>0</v>
      </c>
      <c r="AJ236">
        <f t="shared" ref="AJ236:AJ245" si="198">(AS236)</f>
        <v>0</v>
      </c>
      <c r="AK236">
        <v>1430.7</v>
      </c>
      <c r="AL236">
        <v>44.38</v>
      </c>
      <c r="AM236">
        <v>0</v>
      </c>
      <c r="AN236">
        <v>0</v>
      </c>
      <c r="AO236">
        <v>1386.32</v>
      </c>
      <c r="AP236">
        <v>0</v>
      </c>
      <c r="AQ236">
        <v>124</v>
      </c>
      <c r="AR236">
        <v>0</v>
      </c>
      <c r="AS236">
        <v>0</v>
      </c>
      <c r="AT236">
        <v>90</v>
      </c>
      <c r="AU236">
        <v>41</v>
      </c>
      <c r="AV236">
        <v>1.0669999999999999</v>
      </c>
      <c r="AW236">
        <v>1.081</v>
      </c>
      <c r="AZ236">
        <v>1</v>
      </c>
      <c r="BA236">
        <v>25.44</v>
      </c>
      <c r="BB236">
        <v>1</v>
      </c>
      <c r="BC236">
        <v>6.58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207</v>
      </c>
      <c r="BM236">
        <v>242</v>
      </c>
      <c r="BN236">
        <v>0</v>
      </c>
      <c r="BO236" t="s">
        <v>204</v>
      </c>
      <c r="BP236">
        <v>1</v>
      </c>
      <c r="BQ236">
        <v>30</v>
      </c>
      <c r="BR236">
        <v>0</v>
      </c>
      <c r="BS236">
        <v>25.44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90</v>
      </c>
      <c r="CA236">
        <v>41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ref="CP236:CP245" si="199">(P236+Q236+S236)</f>
        <v>21800.25</v>
      </c>
      <c r="CQ236">
        <f t="shared" ref="CQ236:CQ245" si="200">ROUND((ROUND((AC236*AW236*1),2)*BC236),2)</f>
        <v>315.64</v>
      </c>
      <c r="CR236">
        <f t="shared" ref="CR236:CR245" si="201">(ROUND((ROUND(((ET236)*AV236*1),2)*BB236),2)+ROUND((ROUND(((AE236-(EU236))*AV236*1),2)*BS236),2))</f>
        <v>0</v>
      </c>
      <c r="CS236">
        <f t="shared" ref="CS236:CS245" si="202">ROUND((ROUND((AE236*AV236*1),2)*BS236),2)</f>
        <v>0</v>
      </c>
      <c r="CT236">
        <f t="shared" ref="CT236:CT245" si="203">ROUND((ROUND((AF236*AV236*1),2)*BA236),2)</f>
        <v>37630.85</v>
      </c>
      <c r="CU236">
        <f t="shared" ref="CU236:CU245" si="204">AG236</f>
        <v>0</v>
      </c>
      <c r="CV236">
        <f t="shared" ref="CV236:CV245" si="205">(AH236*AV236)</f>
        <v>132.30799999999999</v>
      </c>
      <c r="CW236">
        <f t="shared" ref="CW236:CW245" si="206">AI236</f>
        <v>0</v>
      </c>
      <c r="CX236">
        <f t="shared" ref="CX236:CX245" si="207">AJ236</f>
        <v>0</v>
      </c>
      <c r="CY236">
        <f t="shared" ref="CY236:CY245" si="208">S236*(BZ236/100)</f>
        <v>19457.019</v>
      </c>
      <c r="CZ236">
        <f t="shared" ref="CZ236:CZ245" si="209">S236*(CA236/100)</f>
        <v>8863.7530999999999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112</v>
      </c>
      <c r="DO236">
        <v>70</v>
      </c>
      <c r="DP236">
        <v>1.0669999999999999</v>
      </c>
      <c r="DQ236">
        <v>1.081</v>
      </c>
      <c r="DU236">
        <v>1013</v>
      </c>
      <c r="DV236" t="s">
        <v>206</v>
      </c>
      <c r="DW236" t="s">
        <v>206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59520602</v>
      </c>
      <c r="EF236">
        <v>30</v>
      </c>
      <c r="EG236" t="s">
        <v>23</v>
      </c>
      <c r="EH236">
        <v>0</v>
      </c>
      <c r="EI236" t="s">
        <v>3</v>
      </c>
      <c r="EJ236">
        <v>1</v>
      </c>
      <c r="EK236">
        <v>242</v>
      </c>
      <c r="EL236" t="s">
        <v>208</v>
      </c>
      <c r="EM236" t="s">
        <v>209</v>
      </c>
      <c r="EO236" t="s">
        <v>3</v>
      </c>
      <c r="EQ236">
        <v>0</v>
      </c>
      <c r="ER236">
        <v>1430.7</v>
      </c>
      <c r="ES236">
        <v>44.38</v>
      </c>
      <c r="ET236">
        <v>0</v>
      </c>
      <c r="EU236">
        <v>0</v>
      </c>
      <c r="EV236">
        <v>1386.32</v>
      </c>
      <c r="EW236">
        <v>124</v>
      </c>
      <c r="EX236">
        <v>0</v>
      </c>
      <c r="EY236">
        <v>0</v>
      </c>
      <c r="FQ236">
        <v>0</v>
      </c>
      <c r="FR236">
        <v>0</v>
      </c>
      <c r="FS236">
        <v>2</v>
      </c>
      <c r="FX236">
        <v>112</v>
      </c>
      <c r="FY236">
        <v>70</v>
      </c>
      <c r="GA236" t="s">
        <v>3</v>
      </c>
      <c r="GD236">
        <v>0</v>
      </c>
      <c r="GF236">
        <v>-1145303148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 t="shared" ref="GL236:GL245" si="210">ROUND(IF(AND(BH236=3,BI236=3,FS236&lt;&gt;0),P236,0),2)</f>
        <v>0</v>
      </c>
      <c r="GM236">
        <f t="shared" ref="GM236:GM245" si="211">ROUND(O236+X236+Y236+GK236,2)+GX236</f>
        <v>50121.02</v>
      </c>
      <c r="GN236">
        <f t="shared" ref="GN236:GN245" si="212">IF(OR(BI236=0,BI236=1),GM236-GX236,0)</f>
        <v>50121.02</v>
      </c>
      <c r="GO236">
        <f t="shared" ref="GO236:GO245" si="213">IF(BI236=2,GM236-GX236,0)</f>
        <v>0</v>
      </c>
      <c r="GP236">
        <f t="shared" ref="GP236:GP245" si="214">IF(BI236=4,GM236-GX236,0)</f>
        <v>0</v>
      </c>
      <c r="GR236">
        <v>0</v>
      </c>
      <c r="GS236">
        <v>3</v>
      </c>
      <c r="GT236">
        <v>0</v>
      </c>
      <c r="GU236" t="s">
        <v>3</v>
      </c>
      <c r="GV236">
        <f t="shared" ref="GV236:GV245" si="215">ROUND((GT236),6)</f>
        <v>0</v>
      </c>
      <c r="GW236">
        <v>1</v>
      </c>
      <c r="GX236">
        <f t="shared" ref="GX236:GX245" si="216">ROUND(HC236*I236,2)</f>
        <v>0</v>
      </c>
      <c r="HA236">
        <v>0</v>
      </c>
      <c r="HB236">
        <v>0</v>
      </c>
      <c r="HC236">
        <f t="shared" ref="HC236:HC245" si="217">GV236*GW236</f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45" x14ac:dyDescent="0.25">
      <c r="A237">
        <v>17</v>
      </c>
      <c r="B237">
        <v>1</v>
      </c>
      <c r="E237" t="s">
        <v>110</v>
      </c>
      <c r="F237" t="s">
        <v>210</v>
      </c>
      <c r="G237" t="s">
        <v>211</v>
      </c>
      <c r="H237" t="s">
        <v>212</v>
      </c>
      <c r="I237">
        <v>574.5</v>
      </c>
      <c r="J237">
        <v>0</v>
      </c>
      <c r="K237">
        <v>574.5</v>
      </c>
      <c r="O237">
        <f t="shared" si="179"/>
        <v>531051.71</v>
      </c>
      <c r="P237">
        <f t="shared" si="180"/>
        <v>531051.71</v>
      </c>
      <c r="Q237">
        <f t="shared" si="181"/>
        <v>0</v>
      </c>
      <c r="R237">
        <f t="shared" si="182"/>
        <v>0</v>
      </c>
      <c r="S237">
        <f t="shared" si="183"/>
        <v>0</v>
      </c>
      <c r="T237">
        <f t="shared" si="184"/>
        <v>0</v>
      </c>
      <c r="U237">
        <f t="shared" si="185"/>
        <v>0</v>
      </c>
      <c r="V237">
        <f t="shared" si="186"/>
        <v>0</v>
      </c>
      <c r="W237">
        <f t="shared" si="187"/>
        <v>0</v>
      </c>
      <c r="X237">
        <f t="shared" si="188"/>
        <v>0</v>
      </c>
      <c r="Y237">
        <f t="shared" si="189"/>
        <v>0</v>
      </c>
      <c r="AA237">
        <v>59294086</v>
      </c>
      <c r="AB237">
        <f t="shared" si="190"/>
        <v>145.80000000000001</v>
      </c>
      <c r="AC237">
        <f t="shared" si="191"/>
        <v>145.80000000000001</v>
      </c>
      <c r="AD237">
        <f t="shared" si="192"/>
        <v>0</v>
      </c>
      <c r="AE237">
        <f t="shared" si="193"/>
        <v>0</v>
      </c>
      <c r="AF237">
        <f t="shared" si="194"/>
        <v>0</v>
      </c>
      <c r="AG237">
        <f t="shared" si="195"/>
        <v>0</v>
      </c>
      <c r="AH237">
        <f t="shared" si="196"/>
        <v>0</v>
      </c>
      <c r="AI237">
        <f t="shared" si="197"/>
        <v>0</v>
      </c>
      <c r="AJ237">
        <f t="shared" si="198"/>
        <v>0</v>
      </c>
      <c r="AK237">
        <v>145.80000000000001</v>
      </c>
      <c r="AL237">
        <v>145.80000000000001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6.34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</v>
      </c>
      <c r="BM237">
        <v>400002</v>
      </c>
      <c r="BN237">
        <v>0</v>
      </c>
      <c r="BO237" t="s">
        <v>3</v>
      </c>
      <c r="BP237">
        <v>0</v>
      </c>
      <c r="BQ237">
        <v>202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0</v>
      </c>
      <c r="CA237">
        <v>0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199"/>
        <v>531051.71</v>
      </c>
      <c r="CQ237">
        <f t="shared" si="200"/>
        <v>924.37</v>
      </c>
      <c r="CR237">
        <f t="shared" si="201"/>
        <v>0</v>
      </c>
      <c r="CS237">
        <f t="shared" si="202"/>
        <v>0</v>
      </c>
      <c r="CT237">
        <f t="shared" si="203"/>
        <v>0</v>
      </c>
      <c r="CU237">
        <f t="shared" si="204"/>
        <v>0</v>
      </c>
      <c r="CV237">
        <f t="shared" si="205"/>
        <v>0</v>
      </c>
      <c r="CW237">
        <f t="shared" si="206"/>
        <v>0</v>
      </c>
      <c r="CX237">
        <f t="shared" si="207"/>
        <v>0</v>
      </c>
      <c r="CY237">
        <f t="shared" si="208"/>
        <v>0</v>
      </c>
      <c r="CZ237">
        <f t="shared" si="209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1003</v>
      </c>
      <c r="DV237" t="s">
        <v>212</v>
      </c>
      <c r="DW237" t="s">
        <v>212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59522327</v>
      </c>
      <c r="EF237">
        <v>202</v>
      </c>
      <c r="EG237" t="s">
        <v>213</v>
      </c>
      <c r="EH237">
        <v>0</v>
      </c>
      <c r="EI237" t="s">
        <v>3</v>
      </c>
      <c r="EJ237">
        <v>1</v>
      </c>
      <c r="EK237">
        <v>400002</v>
      </c>
      <c r="EL237" t="s">
        <v>214</v>
      </c>
      <c r="EM237" t="s">
        <v>213</v>
      </c>
      <c r="EO237" t="s">
        <v>3</v>
      </c>
      <c r="EQ237">
        <v>0</v>
      </c>
      <c r="ER237">
        <v>145.80000000000001</v>
      </c>
      <c r="ES237">
        <v>145.80000000000001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5</v>
      </c>
      <c r="FC237">
        <v>0</v>
      </c>
      <c r="FD237">
        <v>18</v>
      </c>
      <c r="FF237">
        <v>906.23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215</v>
      </c>
      <c r="GD237">
        <v>0</v>
      </c>
      <c r="GF237">
        <v>1389935564</v>
      </c>
      <c r="GG237">
        <v>2</v>
      </c>
      <c r="GH237">
        <v>3</v>
      </c>
      <c r="GI237">
        <v>3</v>
      </c>
      <c r="GJ237">
        <v>0</v>
      </c>
      <c r="GK237">
        <f>ROUND(R237*(R12)/100,2)</f>
        <v>0</v>
      </c>
      <c r="GL237">
        <f t="shared" si="210"/>
        <v>0</v>
      </c>
      <c r="GM237">
        <f t="shared" si="211"/>
        <v>531051.71</v>
      </c>
      <c r="GN237">
        <f t="shared" si="212"/>
        <v>531051.71</v>
      </c>
      <c r="GO237">
        <f t="shared" si="213"/>
        <v>0</v>
      </c>
      <c r="GP237">
        <f t="shared" si="214"/>
        <v>0</v>
      </c>
      <c r="GR237">
        <v>1</v>
      </c>
      <c r="GS237">
        <v>1</v>
      </c>
      <c r="GT237">
        <v>0</v>
      </c>
      <c r="GU237" t="s">
        <v>3</v>
      </c>
      <c r="GV237">
        <f t="shared" si="215"/>
        <v>0</v>
      </c>
      <c r="GW237">
        <v>1</v>
      </c>
      <c r="GX237">
        <f t="shared" si="216"/>
        <v>0</v>
      </c>
      <c r="HA237">
        <v>0</v>
      </c>
      <c r="HB237">
        <v>0</v>
      </c>
      <c r="HC237">
        <f t="shared" si="217"/>
        <v>0</v>
      </c>
      <c r="HE237" t="s">
        <v>216</v>
      </c>
      <c r="HF237" t="s">
        <v>26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 x14ac:dyDescent="0.25">
      <c r="A238">
        <v>17</v>
      </c>
      <c r="B238">
        <v>1</v>
      </c>
      <c r="E238" t="s">
        <v>114</v>
      </c>
      <c r="F238" t="s">
        <v>115</v>
      </c>
      <c r="G238" t="s">
        <v>217</v>
      </c>
      <c r="H238" t="s">
        <v>117</v>
      </c>
      <c r="I238">
        <v>38.17</v>
      </c>
      <c r="J238">
        <v>0</v>
      </c>
      <c r="K238">
        <v>38.17</v>
      </c>
      <c r="O238">
        <f t="shared" si="179"/>
        <v>22081.16</v>
      </c>
      <c r="P238">
        <f t="shared" si="180"/>
        <v>22081.16</v>
      </c>
      <c r="Q238">
        <f t="shared" si="181"/>
        <v>0</v>
      </c>
      <c r="R238">
        <f t="shared" si="182"/>
        <v>0</v>
      </c>
      <c r="S238">
        <f t="shared" si="183"/>
        <v>0</v>
      </c>
      <c r="T238">
        <f t="shared" si="184"/>
        <v>0</v>
      </c>
      <c r="U238">
        <f t="shared" si="185"/>
        <v>0</v>
      </c>
      <c r="V238">
        <f t="shared" si="186"/>
        <v>0</v>
      </c>
      <c r="W238">
        <f t="shared" si="187"/>
        <v>0</v>
      </c>
      <c r="X238">
        <f t="shared" si="188"/>
        <v>0</v>
      </c>
      <c r="Y238">
        <f t="shared" si="189"/>
        <v>0</v>
      </c>
      <c r="AA238">
        <v>59294086</v>
      </c>
      <c r="AB238">
        <f t="shared" si="190"/>
        <v>104.99</v>
      </c>
      <c r="AC238">
        <f t="shared" si="191"/>
        <v>104.99</v>
      </c>
      <c r="AD238">
        <f t="shared" si="192"/>
        <v>0</v>
      </c>
      <c r="AE238">
        <f t="shared" si="193"/>
        <v>0</v>
      </c>
      <c r="AF238">
        <f t="shared" si="194"/>
        <v>0</v>
      </c>
      <c r="AG238">
        <f t="shared" si="195"/>
        <v>0</v>
      </c>
      <c r="AH238">
        <f t="shared" si="196"/>
        <v>0</v>
      </c>
      <c r="AI238">
        <f t="shared" si="197"/>
        <v>0</v>
      </c>
      <c r="AJ238">
        <f t="shared" si="198"/>
        <v>0</v>
      </c>
      <c r="AK238">
        <v>104.99</v>
      </c>
      <c r="AL238">
        <v>104.99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5.51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218</v>
      </c>
      <c r="BM238">
        <v>1617</v>
      </c>
      <c r="BN238">
        <v>0</v>
      </c>
      <c r="BO238" t="s">
        <v>115</v>
      </c>
      <c r="BP238">
        <v>1</v>
      </c>
      <c r="BQ238">
        <v>200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99"/>
        <v>22081.16</v>
      </c>
      <c r="CQ238">
        <f t="shared" si="200"/>
        <v>578.49</v>
      </c>
      <c r="CR238">
        <f t="shared" si="201"/>
        <v>0</v>
      </c>
      <c r="CS238">
        <f t="shared" si="202"/>
        <v>0</v>
      </c>
      <c r="CT238">
        <f t="shared" si="203"/>
        <v>0</v>
      </c>
      <c r="CU238">
        <f t="shared" si="204"/>
        <v>0</v>
      </c>
      <c r="CV238">
        <f t="shared" si="205"/>
        <v>0</v>
      </c>
      <c r="CW238">
        <f t="shared" si="206"/>
        <v>0</v>
      </c>
      <c r="CX238">
        <f t="shared" si="207"/>
        <v>0</v>
      </c>
      <c r="CY238">
        <f t="shared" si="208"/>
        <v>0</v>
      </c>
      <c r="CZ238">
        <f t="shared" si="209"/>
        <v>0</v>
      </c>
      <c r="DC238" t="s">
        <v>3</v>
      </c>
      <c r="DD238" t="s">
        <v>3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1007</v>
      </c>
      <c r="DV238" t="s">
        <v>117</v>
      </c>
      <c r="DW238" t="s">
        <v>117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59521977</v>
      </c>
      <c r="EF238">
        <v>200</v>
      </c>
      <c r="EG238" t="s">
        <v>119</v>
      </c>
      <c r="EH238">
        <v>0</v>
      </c>
      <c r="EI238" t="s">
        <v>3</v>
      </c>
      <c r="EJ238">
        <v>1</v>
      </c>
      <c r="EK238">
        <v>1617</v>
      </c>
      <c r="EL238" t="s">
        <v>120</v>
      </c>
      <c r="EM238" t="s">
        <v>121</v>
      </c>
      <c r="EO238" t="s">
        <v>3</v>
      </c>
      <c r="EQ238">
        <v>0</v>
      </c>
      <c r="ER238">
        <v>104.99</v>
      </c>
      <c r="ES238">
        <v>104.99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3</v>
      </c>
      <c r="GD238">
        <v>0</v>
      </c>
      <c r="GF238">
        <v>1378719434</v>
      </c>
      <c r="GG238">
        <v>2</v>
      </c>
      <c r="GH238">
        <v>1</v>
      </c>
      <c r="GI238">
        <v>2</v>
      </c>
      <c r="GJ238">
        <v>0</v>
      </c>
      <c r="GK238">
        <f>ROUND(R238*(R12)/100,2)</f>
        <v>0</v>
      </c>
      <c r="GL238">
        <f t="shared" si="210"/>
        <v>0</v>
      </c>
      <c r="GM238">
        <f t="shared" si="211"/>
        <v>22081.16</v>
      </c>
      <c r="GN238">
        <f t="shared" si="212"/>
        <v>22081.16</v>
      </c>
      <c r="GO238">
        <f t="shared" si="213"/>
        <v>0</v>
      </c>
      <c r="GP238">
        <f t="shared" si="214"/>
        <v>0</v>
      </c>
      <c r="GR238">
        <v>0</v>
      </c>
      <c r="GS238">
        <v>0</v>
      </c>
      <c r="GT238">
        <v>0</v>
      </c>
      <c r="GU238" t="s">
        <v>3</v>
      </c>
      <c r="GV238">
        <f t="shared" si="215"/>
        <v>0</v>
      </c>
      <c r="GW238">
        <v>1</v>
      </c>
      <c r="GX238">
        <f t="shared" si="216"/>
        <v>0</v>
      </c>
      <c r="HA238">
        <v>0</v>
      </c>
      <c r="HB238">
        <v>0</v>
      </c>
      <c r="HC238">
        <f t="shared" si="217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 x14ac:dyDescent="0.25">
      <c r="A239">
        <v>17</v>
      </c>
      <c r="B239">
        <v>1</v>
      </c>
      <c r="C239">
        <f>ROW(SmtRes!A46)</f>
        <v>46</v>
      </c>
      <c r="D239">
        <f>ROW(EtalonRes!A47)</f>
        <v>47</v>
      </c>
      <c r="E239" t="s">
        <v>122</v>
      </c>
      <c r="F239" t="s">
        <v>219</v>
      </c>
      <c r="G239" t="s">
        <v>220</v>
      </c>
      <c r="H239" t="s">
        <v>105</v>
      </c>
      <c r="I239">
        <f>ROUND(672.96/100,9)</f>
        <v>6.7295999999999996</v>
      </c>
      <c r="J239">
        <v>0</v>
      </c>
      <c r="K239">
        <f>ROUND(672.96/100,9)</f>
        <v>6.7295999999999996</v>
      </c>
      <c r="O239">
        <f t="shared" si="179"/>
        <v>40705.519999999997</v>
      </c>
      <c r="P239">
        <f t="shared" si="180"/>
        <v>1725.61</v>
      </c>
      <c r="Q239">
        <f t="shared" si="181"/>
        <v>3393.67</v>
      </c>
      <c r="R239">
        <f t="shared" si="182"/>
        <v>1892.48</v>
      </c>
      <c r="S239">
        <f t="shared" si="183"/>
        <v>35586.239999999998</v>
      </c>
      <c r="T239">
        <f t="shared" si="184"/>
        <v>0</v>
      </c>
      <c r="U239">
        <f t="shared" si="185"/>
        <v>113.45163455999999</v>
      </c>
      <c r="V239">
        <f t="shared" si="186"/>
        <v>0</v>
      </c>
      <c r="W239">
        <f t="shared" si="187"/>
        <v>0</v>
      </c>
      <c r="X239">
        <f t="shared" si="188"/>
        <v>32027.62</v>
      </c>
      <c r="Y239">
        <f t="shared" si="189"/>
        <v>15302.08</v>
      </c>
      <c r="AA239">
        <v>59294086</v>
      </c>
      <c r="AB239">
        <f t="shared" si="190"/>
        <v>276.97000000000003</v>
      </c>
      <c r="AC239">
        <f t="shared" si="191"/>
        <v>36.049999999999997</v>
      </c>
      <c r="AD239">
        <f t="shared" si="192"/>
        <v>46.11</v>
      </c>
      <c r="AE239">
        <f t="shared" si="193"/>
        <v>10.36</v>
      </c>
      <c r="AF239">
        <f t="shared" si="194"/>
        <v>194.81</v>
      </c>
      <c r="AG239">
        <f t="shared" si="195"/>
        <v>0</v>
      </c>
      <c r="AH239">
        <f t="shared" si="196"/>
        <v>15.8</v>
      </c>
      <c r="AI239">
        <f t="shared" si="197"/>
        <v>0</v>
      </c>
      <c r="AJ239">
        <f t="shared" si="198"/>
        <v>0</v>
      </c>
      <c r="AK239">
        <v>276.97000000000003</v>
      </c>
      <c r="AL239">
        <v>36.049999999999997</v>
      </c>
      <c r="AM239">
        <v>46.11</v>
      </c>
      <c r="AN239">
        <v>10.36</v>
      </c>
      <c r="AO239">
        <v>194.81</v>
      </c>
      <c r="AP239">
        <v>0</v>
      </c>
      <c r="AQ239">
        <v>15.8</v>
      </c>
      <c r="AR239">
        <v>0</v>
      </c>
      <c r="AS239">
        <v>0</v>
      </c>
      <c r="AT239">
        <v>90</v>
      </c>
      <c r="AU239">
        <v>43</v>
      </c>
      <c r="AV239">
        <v>1.0669999999999999</v>
      </c>
      <c r="AW239">
        <v>1.081</v>
      </c>
      <c r="AZ239">
        <v>1</v>
      </c>
      <c r="BA239">
        <v>25.44</v>
      </c>
      <c r="BB239">
        <v>10.25</v>
      </c>
      <c r="BC239">
        <v>6.58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2</v>
      </c>
      <c r="BJ239" t="s">
        <v>221</v>
      </c>
      <c r="BM239">
        <v>318</v>
      </c>
      <c r="BN239">
        <v>0</v>
      </c>
      <c r="BO239" t="s">
        <v>219</v>
      </c>
      <c r="BP239">
        <v>1</v>
      </c>
      <c r="BQ239">
        <v>40</v>
      </c>
      <c r="BR239">
        <v>0</v>
      </c>
      <c r="BS239">
        <v>25.44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90</v>
      </c>
      <c r="CA239">
        <v>43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199"/>
        <v>40705.519999999997</v>
      </c>
      <c r="CQ239">
        <f t="shared" si="200"/>
        <v>256.42</v>
      </c>
      <c r="CR239">
        <f t="shared" si="201"/>
        <v>504.3</v>
      </c>
      <c r="CS239">
        <f t="shared" si="202"/>
        <v>281.11</v>
      </c>
      <c r="CT239">
        <f t="shared" si="203"/>
        <v>5287.96</v>
      </c>
      <c r="CU239">
        <f t="shared" si="204"/>
        <v>0</v>
      </c>
      <c r="CV239">
        <f t="shared" si="205"/>
        <v>16.858599999999999</v>
      </c>
      <c r="CW239">
        <f t="shared" si="206"/>
        <v>0</v>
      </c>
      <c r="CX239">
        <f t="shared" si="207"/>
        <v>0</v>
      </c>
      <c r="CY239">
        <f t="shared" si="208"/>
        <v>32027.615999999998</v>
      </c>
      <c r="CZ239">
        <f t="shared" si="209"/>
        <v>15302.083199999999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112</v>
      </c>
      <c r="DO239">
        <v>70</v>
      </c>
      <c r="DP239">
        <v>1.0669999999999999</v>
      </c>
      <c r="DQ239">
        <v>1.081</v>
      </c>
      <c r="DU239">
        <v>1013</v>
      </c>
      <c r="DV239" t="s">
        <v>105</v>
      </c>
      <c r="DW239" t="s">
        <v>105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59520678</v>
      </c>
      <c r="EF239">
        <v>40</v>
      </c>
      <c r="EG239" t="s">
        <v>107</v>
      </c>
      <c r="EH239">
        <v>0</v>
      </c>
      <c r="EI239" t="s">
        <v>3</v>
      </c>
      <c r="EJ239">
        <v>2</v>
      </c>
      <c r="EK239">
        <v>318</v>
      </c>
      <c r="EL239" t="s">
        <v>108</v>
      </c>
      <c r="EM239" t="s">
        <v>109</v>
      </c>
      <c r="EO239" t="s">
        <v>3</v>
      </c>
      <c r="EQ239">
        <v>0</v>
      </c>
      <c r="ER239">
        <v>276.97000000000003</v>
      </c>
      <c r="ES239">
        <v>36.049999999999997</v>
      </c>
      <c r="ET239">
        <v>46.11</v>
      </c>
      <c r="EU239">
        <v>10.36</v>
      </c>
      <c r="EV239">
        <v>194.81</v>
      </c>
      <c r="EW239">
        <v>15.8</v>
      </c>
      <c r="EX239">
        <v>0</v>
      </c>
      <c r="EY239">
        <v>0</v>
      </c>
      <c r="FQ239">
        <v>0</v>
      </c>
      <c r="FR239">
        <v>0</v>
      </c>
      <c r="FS239">
        <v>2</v>
      </c>
      <c r="FX239">
        <v>112</v>
      </c>
      <c r="FY239">
        <v>70</v>
      </c>
      <c r="GA239" t="s">
        <v>3</v>
      </c>
      <c r="GD239">
        <v>0</v>
      </c>
      <c r="GF239">
        <v>2128377046</v>
      </c>
      <c r="GG239">
        <v>2</v>
      </c>
      <c r="GH239">
        <v>1</v>
      </c>
      <c r="GI239">
        <v>2</v>
      </c>
      <c r="GJ239">
        <v>0</v>
      </c>
      <c r="GK239">
        <f>ROUND(R239*(R12)/100,2)</f>
        <v>2971.19</v>
      </c>
      <c r="GL239">
        <f t="shared" si="210"/>
        <v>0</v>
      </c>
      <c r="GM239">
        <f t="shared" si="211"/>
        <v>91006.41</v>
      </c>
      <c r="GN239">
        <f t="shared" si="212"/>
        <v>0</v>
      </c>
      <c r="GO239">
        <f t="shared" si="213"/>
        <v>91006.41</v>
      </c>
      <c r="GP239">
        <f t="shared" si="214"/>
        <v>0</v>
      </c>
      <c r="GR239">
        <v>0</v>
      </c>
      <c r="GS239">
        <v>3</v>
      </c>
      <c r="GT239">
        <v>0</v>
      </c>
      <c r="GU239" t="s">
        <v>3</v>
      </c>
      <c r="GV239">
        <f t="shared" si="215"/>
        <v>0</v>
      </c>
      <c r="GW239">
        <v>1</v>
      </c>
      <c r="GX239">
        <f t="shared" si="216"/>
        <v>0</v>
      </c>
      <c r="HA239">
        <v>0</v>
      </c>
      <c r="HB239">
        <v>0</v>
      </c>
      <c r="HC239">
        <f t="shared" si="217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45" x14ac:dyDescent="0.25">
      <c r="A240">
        <v>17</v>
      </c>
      <c r="B240">
        <v>1</v>
      </c>
      <c r="E240" t="s">
        <v>133</v>
      </c>
      <c r="F240" t="s">
        <v>154</v>
      </c>
      <c r="G240" t="s">
        <v>222</v>
      </c>
      <c r="H240" t="s">
        <v>156</v>
      </c>
      <c r="I240">
        <v>0.68642000000000003</v>
      </c>
      <c r="J240">
        <v>0</v>
      </c>
      <c r="K240">
        <v>0.68642000000000003</v>
      </c>
      <c r="O240">
        <f t="shared" si="179"/>
        <v>344195.94</v>
      </c>
      <c r="P240">
        <f t="shared" si="180"/>
        <v>344195.94</v>
      </c>
      <c r="Q240">
        <f t="shared" si="181"/>
        <v>0</v>
      </c>
      <c r="R240">
        <f t="shared" si="182"/>
        <v>0</v>
      </c>
      <c r="S240">
        <f t="shared" si="183"/>
        <v>0</v>
      </c>
      <c r="T240">
        <f t="shared" si="184"/>
        <v>0</v>
      </c>
      <c r="U240">
        <f t="shared" si="185"/>
        <v>0</v>
      </c>
      <c r="V240">
        <f t="shared" si="186"/>
        <v>0</v>
      </c>
      <c r="W240">
        <f t="shared" si="187"/>
        <v>0</v>
      </c>
      <c r="X240">
        <f t="shared" si="188"/>
        <v>0</v>
      </c>
      <c r="Y240">
        <f t="shared" si="189"/>
        <v>0</v>
      </c>
      <c r="AA240">
        <v>59294086</v>
      </c>
      <c r="AB240">
        <f t="shared" si="190"/>
        <v>81534.37</v>
      </c>
      <c r="AC240">
        <f t="shared" si="191"/>
        <v>81534.37</v>
      </c>
      <c r="AD240">
        <f t="shared" si="192"/>
        <v>0</v>
      </c>
      <c r="AE240">
        <f t="shared" si="193"/>
        <v>0</v>
      </c>
      <c r="AF240">
        <f t="shared" si="194"/>
        <v>0</v>
      </c>
      <c r="AG240">
        <f t="shared" si="195"/>
        <v>0</v>
      </c>
      <c r="AH240">
        <f t="shared" si="196"/>
        <v>0</v>
      </c>
      <c r="AI240">
        <f t="shared" si="197"/>
        <v>0</v>
      </c>
      <c r="AJ240">
        <f t="shared" si="198"/>
        <v>0</v>
      </c>
      <c r="AK240">
        <v>81534.37</v>
      </c>
      <c r="AL240">
        <v>81534.37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6.15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2</v>
      </c>
      <c r="BJ240" t="s">
        <v>223</v>
      </c>
      <c r="BM240">
        <v>1618</v>
      </c>
      <c r="BN240">
        <v>0</v>
      </c>
      <c r="BO240" t="s">
        <v>154</v>
      </c>
      <c r="BP240">
        <v>1</v>
      </c>
      <c r="BQ240">
        <v>201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99"/>
        <v>344195.94</v>
      </c>
      <c r="CQ240">
        <f t="shared" si="200"/>
        <v>501436.38</v>
      </c>
      <c r="CR240">
        <f t="shared" si="201"/>
        <v>0</v>
      </c>
      <c r="CS240">
        <f t="shared" si="202"/>
        <v>0</v>
      </c>
      <c r="CT240">
        <f t="shared" si="203"/>
        <v>0</v>
      </c>
      <c r="CU240">
        <f t="shared" si="204"/>
        <v>0</v>
      </c>
      <c r="CV240">
        <f t="shared" si="205"/>
        <v>0</v>
      </c>
      <c r="CW240">
        <f t="shared" si="206"/>
        <v>0</v>
      </c>
      <c r="CX240">
        <f t="shared" si="207"/>
        <v>0</v>
      </c>
      <c r="CY240">
        <f t="shared" si="208"/>
        <v>0</v>
      </c>
      <c r="CZ240">
        <f t="shared" si="209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1003</v>
      </c>
      <c r="DV240" t="s">
        <v>156</v>
      </c>
      <c r="DW240" t="s">
        <v>156</v>
      </c>
      <c r="DX240">
        <v>1000</v>
      </c>
      <c r="DZ240" t="s">
        <v>3</v>
      </c>
      <c r="EA240" t="s">
        <v>3</v>
      </c>
      <c r="EB240" t="s">
        <v>3</v>
      </c>
      <c r="EC240" t="s">
        <v>3</v>
      </c>
      <c r="EE240">
        <v>59521978</v>
      </c>
      <c r="EF240">
        <v>201</v>
      </c>
      <c r="EG240" t="s">
        <v>158</v>
      </c>
      <c r="EH240">
        <v>0</v>
      </c>
      <c r="EI240" t="s">
        <v>3</v>
      </c>
      <c r="EJ240">
        <v>2</v>
      </c>
      <c r="EK240">
        <v>1618</v>
      </c>
      <c r="EL240" t="s">
        <v>159</v>
      </c>
      <c r="EM240" t="s">
        <v>160</v>
      </c>
      <c r="EO240" t="s">
        <v>3</v>
      </c>
      <c r="EQ240">
        <v>0</v>
      </c>
      <c r="ER240">
        <v>81534.37</v>
      </c>
      <c r="ES240">
        <v>81534.37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3</v>
      </c>
      <c r="GD240">
        <v>0</v>
      </c>
      <c r="GF240">
        <v>1454256629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210"/>
        <v>0</v>
      </c>
      <c r="GM240">
        <f t="shared" si="211"/>
        <v>344195.94</v>
      </c>
      <c r="GN240">
        <f t="shared" si="212"/>
        <v>0</v>
      </c>
      <c r="GO240">
        <f t="shared" si="213"/>
        <v>344195.94</v>
      </c>
      <c r="GP240">
        <f t="shared" si="214"/>
        <v>0</v>
      </c>
      <c r="GR240">
        <v>0</v>
      </c>
      <c r="GS240">
        <v>0</v>
      </c>
      <c r="GT240">
        <v>0</v>
      </c>
      <c r="GU240" t="s">
        <v>3</v>
      </c>
      <c r="GV240">
        <f t="shared" si="215"/>
        <v>0</v>
      </c>
      <c r="GW240">
        <v>1</v>
      </c>
      <c r="GX240">
        <f t="shared" si="216"/>
        <v>0</v>
      </c>
      <c r="HA240">
        <v>0</v>
      </c>
      <c r="HB240">
        <v>0</v>
      </c>
      <c r="HC240">
        <f t="shared" si="217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45" x14ac:dyDescent="0.25">
      <c r="A241">
        <v>17</v>
      </c>
      <c r="B241">
        <v>1</v>
      </c>
      <c r="C241">
        <f>ROW(SmtRes!A47)</f>
        <v>47</v>
      </c>
      <c r="D241">
        <f>ROW(EtalonRes!A48)</f>
        <v>48</v>
      </c>
      <c r="E241" t="s">
        <v>141</v>
      </c>
      <c r="F241" t="s">
        <v>219</v>
      </c>
      <c r="G241" t="s">
        <v>220</v>
      </c>
      <c r="H241" t="s">
        <v>105</v>
      </c>
      <c r="I241">
        <f>ROUND(440.56/100,9)</f>
        <v>4.4055999999999997</v>
      </c>
      <c r="J241">
        <v>0</v>
      </c>
      <c r="K241">
        <f>ROUND(440.56/100,9)</f>
        <v>4.4055999999999997</v>
      </c>
      <c r="O241">
        <f t="shared" si="179"/>
        <v>26648.34</v>
      </c>
      <c r="P241">
        <f t="shared" si="180"/>
        <v>1129.72</v>
      </c>
      <c r="Q241">
        <f t="shared" si="181"/>
        <v>2221.69</v>
      </c>
      <c r="R241">
        <f t="shared" si="182"/>
        <v>1238.93</v>
      </c>
      <c r="S241">
        <f t="shared" si="183"/>
        <v>23296.93</v>
      </c>
      <c r="T241">
        <f t="shared" si="184"/>
        <v>0</v>
      </c>
      <c r="U241">
        <f t="shared" si="185"/>
        <v>74.27224815999999</v>
      </c>
      <c r="V241">
        <f t="shared" si="186"/>
        <v>0</v>
      </c>
      <c r="W241">
        <f t="shared" si="187"/>
        <v>0</v>
      </c>
      <c r="X241">
        <f t="shared" si="188"/>
        <v>20967.240000000002</v>
      </c>
      <c r="Y241">
        <f t="shared" si="189"/>
        <v>10017.68</v>
      </c>
      <c r="AA241">
        <v>59294086</v>
      </c>
      <c r="AB241">
        <f t="shared" si="190"/>
        <v>276.97000000000003</v>
      </c>
      <c r="AC241">
        <f t="shared" si="191"/>
        <v>36.049999999999997</v>
      </c>
      <c r="AD241">
        <f t="shared" si="192"/>
        <v>46.11</v>
      </c>
      <c r="AE241">
        <f t="shared" si="193"/>
        <v>10.36</v>
      </c>
      <c r="AF241">
        <f t="shared" si="194"/>
        <v>194.81</v>
      </c>
      <c r="AG241">
        <f t="shared" si="195"/>
        <v>0</v>
      </c>
      <c r="AH241">
        <f t="shared" si="196"/>
        <v>15.8</v>
      </c>
      <c r="AI241">
        <f t="shared" si="197"/>
        <v>0</v>
      </c>
      <c r="AJ241">
        <f t="shared" si="198"/>
        <v>0</v>
      </c>
      <c r="AK241">
        <v>276.97000000000003</v>
      </c>
      <c r="AL241">
        <v>36.049999999999997</v>
      </c>
      <c r="AM241">
        <v>46.11</v>
      </c>
      <c r="AN241">
        <v>10.36</v>
      </c>
      <c r="AO241">
        <v>194.81</v>
      </c>
      <c r="AP241">
        <v>0</v>
      </c>
      <c r="AQ241">
        <v>15.8</v>
      </c>
      <c r="AR241">
        <v>0</v>
      </c>
      <c r="AS241">
        <v>0</v>
      </c>
      <c r="AT241">
        <v>90</v>
      </c>
      <c r="AU241">
        <v>43</v>
      </c>
      <c r="AV241">
        <v>1.0669999999999999</v>
      </c>
      <c r="AW241">
        <v>1.081</v>
      </c>
      <c r="AZ241">
        <v>1</v>
      </c>
      <c r="BA241">
        <v>25.44</v>
      </c>
      <c r="BB241">
        <v>10.25</v>
      </c>
      <c r="BC241">
        <v>6.58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221</v>
      </c>
      <c r="BM241">
        <v>318</v>
      </c>
      <c r="BN241">
        <v>0</v>
      </c>
      <c r="BO241" t="s">
        <v>219</v>
      </c>
      <c r="BP241">
        <v>1</v>
      </c>
      <c r="BQ241">
        <v>40</v>
      </c>
      <c r="BR241">
        <v>0</v>
      </c>
      <c r="BS241">
        <v>25.44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90</v>
      </c>
      <c r="CA241">
        <v>43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199"/>
        <v>26648.34</v>
      </c>
      <c r="CQ241">
        <f t="shared" si="200"/>
        <v>256.42</v>
      </c>
      <c r="CR241">
        <f t="shared" si="201"/>
        <v>504.3</v>
      </c>
      <c r="CS241">
        <f t="shared" si="202"/>
        <v>281.11</v>
      </c>
      <c r="CT241">
        <f t="shared" si="203"/>
        <v>5287.96</v>
      </c>
      <c r="CU241">
        <f t="shared" si="204"/>
        <v>0</v>
      </c>
      <c r="CV241">
        <f t="shared" si="205"/>
        <v>16.858599999999999</v>
      </c>
      <c r="CW241">
        <f t="shared" si="206"/>
        <v>0</v>
      </c>
      <c r="CX241">
        <f t="shared" si="207"/>
        <v>0</v>
      </c>
      <c r="CY241">
        <f t="shared" si="208"/>
        <v>20967.237000000001</v>
      </c>
      <c r="CZ241">
        <f t="shared" si="209"/>
        <v>10017.679899999999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112</v>
      </c>
      <c r="DO241">
        <v>70</v>
      </c>
      <c r="DP241">
        <v>1.0669999999999999</v>
      </c>
      <c r="DQ241">
        <v>1.081</v>
      </c>
      <c r="DU241">
        <v>1013</v>
      </c>
      <c r="DV241" t="s">
        <v>105</v>
      </c>
      <c r="DW241" t="s">
        <v>105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59520678</v>
      </c>
      <c r="EF241">
        <v>40</v>
      </c>
      <c r="EG241" t="s">
        <v>107</v>
      </c>
      <c r="EH241">
        <v>0</v>
      </c>
      <c r="EI241" t="s">
        <v>3</v>
      </c>
      <c r="EJ241">
        <v>2</v>
      </c>
      <c r="EK241">
        <v>318</v>
      </c>
      <c r="EL241" t="s">
        <v>108</v>
      </c>
      <c r="EM241" t="s">
        <v>109</v>
      </c>
      <c r="EO241" t="s">
        <v>3</v>
      </c>
      <c r="EQ241">
        <v>0</v>
      </c>
      <c r="ER241">
        <v>276.97000000000003</v>
      </c>
      <c r="ES241">
        <v>36.049999999999997</v>
      </c>
      <c r="ET241">
        <v>46.11</v>
      </c>
      <c r="EU241">
        <v>10.36</v>
      </c>
      <c r="EV241">
        <v>194.81</v>
      </c>
      <c r="EW241">
        <v>15.8</v>
      </c>
      <c r="EX241">
        <v>0</v>
      </c>
      <c r="EY241">
        <v>0</v>
      </c>
      <c r="FQ241">
        <v>0</v>
      </c>
      <c r="FR241">
        <v>0</v>
      </c>
      <c r="FS241">
        <v>2</v>
      </c>
      <c r="FX241">
        <v>112</v>
      </c>
      <c r="FY241">
        <v>70</v>
      </c>
      <c r="GA241" t="s">
        <v>3</v>
      </c>
      <c r="GD241">
        <v>0</v>
      </c>
      <c r="GF241">
        <v>2128377046</v>
      </c>
      <c r="GG241">
        <v>2</v>
      </c>
      <c r="GH241">
        <v>1</v>
      </c>
      <c r="GI241">
        <v>2</v>
      </c>
      <c r="GJ241">
        <v>0</v>
      </c>
      <c r="GK241">
        <f>ROUND(R241*(R12)/100,2)</f>
        <v>1945.12</v>
      </c>
      <c r="GL241">
        <f t="shared" si="210"/>
        <v>0</v>
      </c>
      <c r="GM241">
        <f t="shared" si="211"/>
        <v>59578.38</v>
      </c>
      <c r="GN241">
        <f t="shared" si="212"/>
        <v>0</v>
      </c>
      <c r="GO241">
        <f t="shared" si="213"/>
        <v>59578.38</v>
      </c>
      <c r="GP241">
        <f t="shared" si="214"/>
        <v>0</v>
      </c>
      <c r="GR241">
        <v>0</v>
      </c>
      <c r="GS241">
        <v>3</v>
      </c>
      <c r="GT241">
        <v>0</v>
      </c>
      <c r="GU241" t="s">
        <v>3</v>
      </c>
      <c r="GV241">
        <f t="shared" si="215"/>
        <v>0</v>
      </c>
      <c r="GW241">
        <v>1</v>
      </c>
      <c r="GX241">
        <f t="shared" si="216"/>
        <v>0</v>
      </c>
      <c r="HA241">
        <v>0</v>
      </c>
      <c r="HB241">
        <v>0</v>
      </c>
      <c r="HC241">
        <f t="shared" si="217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45" x14ac:dyDescent="0.25">
      <c r="A242">
        <v>17</v>
      </c>
      <c r="B242">
        <v>1</v>
      </c>
      <c r="E242" t="s">
        <v>149</v>
      </c>
      <c r="F242" t="s">
        <v>163</v>
      </c>
      <c r="G242" t="s">
        <v>164</v>
      </c>
      <c r="H242" t="s">
        <v>156</v>
      </c>
      <c r="I242">
        <v>0.44936999999999999</v>
      </c>
      <c r="J242">
        <v>0</v>
      </c>
      <c r="K242">
        <v>0.44936999999999999</v>
      </c>
      <c r="O242">
        <f t="shared" si="179"/>
        <v>321490.77</v>
      </c>
      <c r="P242">
        <f t="shared" si="180"/>
        <v>321490.77</v>
      </c>
      <c r="Q242">
        <f t="shared" si="181"/>
        <v>0</v>
      </c>
      <c r="R242">
        <f t="shared" si="182"/>
        <v>0</v>
      </c>
      <c r="S242">
        <f t="shared" si="183"/>
        <v>0</v>
      </c>
      <c r="T242">
        <f t="shared" si="184"/>
        <v>0</v>
      </c>
      <c r="U242">
        <f t="shared" si="185"/>
        <v>0</v>
      </c>
      <c r="V242">
        <f t="shared" si="186"/>
        <v>0</v>
      </c>
      <c r="W242">
        <f t="shared" si="187"/>
        <v>0</v>
      </c>
      <c r="X242">
        <f t="shared" si="188"/>
        <v>0</v>
      </c>
      <c r="Y242">
        <f t="shared" si="189"/>
        <v>0</v>
      </c>
      <c r="AA242">
        <v>59294086</v>
      </c>
      <c r="AB242">
        <f t="shared" si="190"/>
        <v>109225.28</v>
      </c>
      <c r="AC242">
        <f t="shared" si="191"/>
        <v>109225.28</v>
      </c>
      <c r="AD242">
        <f t="shared" si="192"/>
        <v>0</v>
      </c>
      <c r="AE242">
        <f t="shared" si="193"/>
        <v>0</v>
      </c>
      <c r="AF242">
        <f t="shared" si="194"/>
        <v>0</v>
      </c>
      <c r="AG242">
        <f t="shared" si="195"/>
        <v>0</v>
      </c>
      <c r="AH242">
        <f t="shared" si="196"/>
        <v>0</v>
      </c>
      <c r="AI242">
        <f t="shared" si="197"/>
        <v>0</v>
      </c>
      <c r="AJ242">
        <f t="shared" si="198"/>
        <v>0</v>
      </c>
      <c r="AK242">
        <v>109225.28</v>
      </c>
      <c r="AL242">
        <v>109225.28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6.55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2</v>
      </c>
      <c r="BJ242" t="s">
        <v>165</v>
      </c>
      <c r="BM242">
        <v>1618</v>
      </c>
      <c r="BN242">
        <v>0</v>
      </c>
      <c r="BO242" t="s">
        <v>163</v>
      </c>
      <c r="BP242">
        <v>1</v>
      </c>
      <c r="BQ242">
        <v>201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99"/>
        <v>321490.77</v>
      </c>
      <c r="CQ242">
        <f t="shared" si="200"/>
        <v>715425.58</v>
      </c>
      <c r="CR242">
        <f t="shared" si="201"/>
        <v>0</v>
      </c>
      <c r="CS242">
        <f t="shared" si="202"/>
        <v>0</v>
      </c>
      <c r="CT242">
        <f t="shared" si="203"/>
        <v>0</v>
      </c>
      <c r="CU242">
        <f t="shared" si="204"/>
        <v>0</v>
      </c>
      <c r="CV242">
        <f t="shared" si="205"/>
        <v>0</v>
      </c>
      <c r="CW242">
        <f t="shared" si="206"/>
        <v>0</v>
      </c>
      <c r="CX242">
        <f t="shared" si="207"/>
        <v>0</v>
      </c>
      <c r="CY242">
        <f t="shared" si="208"/>
        <v>0</v>
      </c>
      <c r="CZ242">
        <f t="shared" si="209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1003</v>
      </c>
      <c r="DV242" t="s">
        <v>156</v>
      </c>
      <c r="DW242" t="s">
        <v>156</v>
      </c>
      <c r="DX242">
        <v>1000</v>
      </c>
      <c r="DZ242" t="s">
        <v>3</v>
      </c>
      <c r="EA242" t="s">
        <v>3</v>
      </c>
      <c r="EB242" t="s">
        <v>3</v>
      </c>
      <c r="EC242" t="s">
        <v>3</v>
      </c>
      <c r="EE242">
        <v>59521978</v>
      </c>
      <c r="EF242">
        <v>201</v>
      </c>
      <c r="EG242" t="s">
        <v>158</v>
      </c>
      <c r="EH242">
        <v>0</v>
      </c>
      <c r="EI242" t="s">
        <v>3</v>
      </c>
      <c r="EJ242">
        <v>2</v>
      </c>
      <c r="EK242">
        <v>1618</v>
      </c>
      <c r="EL242" t="s">
        <v>159</v>
      </c>
      <c r="EM242" t="s">
        <v>160</v>
      </c>
      <c r="EO242" t="s">
        <v>3</v>
      </c>
      <c r="EQ242">
        <v>0</v>
      </c>
      <c r="ER242">
        <v>109225.28</v>
      </c>
      <c r="ES242">
        <v>109225.28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3</v>
      </c>
      <c r="GD242">
        <v>0</v>
      </c>
      <c r="GF242">
        <v>1435456339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 t="shared" si="210"/>
        <v>0</v>
      </c>
      <c r="GM242">
        <f t="shared" si="211"/>
        <v>321490.77</v>
      </c>
      <c r="GN242">
        <f t="shared" si="212"/>
        <v>0</v>
      </c>
      <c r="GO242">
        <f t="shared" si="213"/>
        <v>321490.77</v>
      </c>
      <c r="GP242">
        <f t="shared" si="214"/>
        <v>0</v>
      </c>
      <c r="GR242">
        <v>0</v>
      </c>
      <c r="GS242">
        <v>3</v>
      </c>
      <c r="GT242">
        <v>0</v>
      </c>
      <c r="GU242" t="s">
        <v>3</v>
      </c>
      <c r="GV242">
        <f t="shared" si="215"/>
        <v>0</v>
      </c>
      <c r="GW242">
        <v>1</v>
      </c>
      <c r="GX242">
        <f t="shared" si="216"/>
        <v>0</v>
      </c>
      <c r="HA242">
        <v>0</v>
      </c>
      <c r="HB242">
        <v>0</v>
      </c>
      <c r="HC242">
        <f t="shared" si="217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45" x14ac:dyDescent="0.25">
      <c r="A243">
        <v>17</v>
      </c>
      <c r="B243">
        <v>1</v>
      </c>
      <c r="C243">
        <f>ROW(SmtRes!A49)</f>
        <v>49</v>
      </c>
      <c r="D243">
        <f>ROW(EtalonRes!A50)</f>
        <v>50</v>
      </c>
      <c r="E243" t="s">
        <v>153</v>
      </c>
      <c r="F243" t="s">
        <v>224</v>
      </c>
      <c r="G243" t="s">
        <v>225</v>
      </c>
      <c r="H243" t="s">
        <v>226</v>
      </c>
      <c r="I243">
        <f>ROUND(95/100,9)</f>
        <v>0.95</v>
      </c>
      <c r="J243">
        <v>0</v>
      </c>
      <c r="K243">
        <f>ROUND(95/100,9)</f>
        <v>0.95</v>
      </c>
      <c r="O243">
        <f t="shared" si="179"/>
        <v>62931.98</v>
      </c>
      <c r="P243">
        <f t="shared" si="180"/>
        <v>3247.1</v>
      </c>
      <c r="Q243">
        <f t="shared" si="181"/>
        <v>5370.99</v>
      </c>
      <c r="R243">
        <f t="shared" si="182"/>
        <v>1569.14</v>
      </c>
      <c r="S243">
        <f t="shared" si="183"/>
        <v>54313.89</v>
      </c>
      <c r="T243">
        <f t="shared" si="184"/>
        <v>0</v>
      </c>
      <c r="U243">
        <f t="shared" si="185"/>
        <v>155.05598849999998</v>
      </c>
      <c r="V243">
        <f t="shared" si="186"/>
        <v>0</v>
      </c>
      <c r="W243">
        <f t="shared" si="187"/>
        <v>0</v>
      </c>
      <c r="X243">
        <f t="shared" si="188"/>
        <v>48882.5</v>
      </c>
      <c r="Y243">
        <f t="shared" si="189"/>
        <v>23354.97</v>
      </c>
      <c r="AA243">
        <v>59294086</v>
      </c>
      <c r="AB243">
        <f t="shared" si="190"/>
        <v>3381.13</v>
      </c>
      <c r="AC243">
        <f t="shared" si="191"/>
        <v>519.45000000000005</v>
      </c>
      <c r="AD243">
        <f t="shared" si="192"/>
        <v>715.22</v>
      </c>
      <c r="AE243">
        <f t="shared" si="193"/>
        <v>62.01</v>
      </c>
      <c r="AF243">
        <f t="shared" si="194"/>
        <v>2146.46</v>
      </c>
      <c r="AG243">
        <f t="shared" si="195"/>
        <v>0</v>
      </c>
      <c r="AH243">
        <f t="shared" si="196"/>
        <v>155.88999999999999</v>
      </c>
      <c r="AI243">
        <f t="shared" si="197"/>
        <v>0</v>
      </c>
      <c r="AJ243">
        <f t="shared" si="198"/>
        <v>0</v>
      </c>
      <c r="AK243">
        <v>3381.13</v>
      </c>
      <c r="AL243">
        <v>519.45000000000005</v>
      </c>
      <c r="AM243">
        <v>715.22</v>
      </c>
      <c r="AN243">
        <v>62.01</v>
      </c>
      <c r="AO243">
        <v>2146.46</v>
      </c>
      <c r="AP243">
        <v>0</v>
      </c>
      <c r="AQ243">
        <v>155.88999999999999</v>
      </c>
      <c r="AR243">
        <v>0</v>
      </c>
      <c r="AS243">
        <v>0</v>
      </c>
      <c r="AT243">
        <v>90</v>
      </c>
      <c r="AU243">
        <v>43</v>
      </c>
      <c r="AV243">
        <v>1.0469999999999999</v>
      </c>
      <c r="AW243">
        <v>1</v>
      </c>
      <c r="AZ243">
        <v>1</v>
      </c>
      <c r="BA243">
        <v>25.44</v>
      </c>
      <c r="BB243">
        <v>7.55</v>
      </c>
      <c r="BC243">
        <v>6.58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2</v>
      </c>
      <c r="BJ243" t="s">
        <v>227</v>
      </c>
      <c r="BM243">
        <v>1726</v>
      </c>
      <c r="BN243">
        <v>0</v>
      </c>
      <c r="BO243" t="s">
        <v>224</v>
      </c>
      <c r="BP243">
        <v>1</v>
      </c>
      <c r="BQ243">
        <v>40</v>
      </c>
      <c r="BR243">
        <v>0</v>
      </c>
      <c r="BS243">
        <v>25.44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90</v>
      </c>
      <c r="CA243">
        <v>43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199"/>
        <v>62931.979999999996</v>
      </c>
      <c r="CQ243">
        <f t="shared" si="200"/>
        <v>3417.98</v>
      </c>
      <c r="CR243">
        <f t="shared" si="201"/>
        <v>5653.74</v>
      </c>
      <c r="CS243">
        <f t="shared" si="202"/>
        <v>1651.56</v>
      </c>
      <c r="CT243">
        <f t="shared" si="203"/>
        <v>57172.33</v>
      </c>
      <c r="CU243">
        <f t="shared" si="204"/>
        <v>0</v>
      </c>
      <c r="CV243">
        <f t="shared" si="205"/>
        <v>163.21682999999999</v>
      </c>
      <c r="CW243">
        <f t="shared" si="206"/>
        <v>0</v>
      </c>
      <c r="CX243">
        <f t="shared" si="207"/>
        <v>0</v>
      </c>
      <c r="CY243">
        <f t="shared" si="208"/>
        <v>48882.501000000004</v>
      </c>
      <c r="CZ243">
        <f t="shared" si="209"/>
        <v>23354.972699999998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112</v>
      </c>
      <c r="DO243">
        <v>70</v>
      </c>
      <c r="DP243">
        <v>1.0469999999999999</v>
      </c>
      <c r="DQ243">
        <v>1</v>
      </c>
      <c r="DU243">
        <v>1013</v>
      </c>
      <c r="DV243" t="s">
        <v>226</v>
      </c>
      <c r="DW243" t="s">
        <v>226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59522086</v>
      </c>
      <c r="EF243">
        <v>40</v>
      </c>
      <c r="EG243" t="s">
        <v>107</v>
      </c>
      <c r="EH243">
        <v>0</v>
      </c>
      <c r="EI243" t="s">
        <v>3</v>
      </c>
      <c r="EJ243">
        <v>2</v>
      </c>
      <c r="EK243">
        <v>1726</v>
      </c>
      <c r="EL243" t="s">
        <v>228</v>
      </c>
      <c r="EM243" t="s">
        <v>229</v>
      </c>
      <c r="EO243" t="s">
        <v>3</v>
      </c>
      <c r="EQ243">
        <v>0</v>
      </c>
      <c r="ER243">
        <v>3381.13</v>
      </c>
      <c r="ES243">
        <v>519.45000000000005</v>
      </c>
      <c r="ET243">
        <v>715.22</v>
      </c>
      <c r="EU243">
        <v>62.01</v>
      </c>
      <c r="EV243">
        <v>2146.46</v>
      </c>
      <c r="EW243">
        <v>155.88999999999999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112</v>
      </c>
      <c r="FY243">
        <v>70</v>
      </c>
      <c r="GA243" t="s">
        <v>3</v>
      </c>
      <c r="GD243">
        <v>0</v>
      </c>
      <c r="GF243">
        <v>1577985016</v>
      </c>
      <c r="GG243">
        <v>2</v>
      </c>
      <c r="GH243">
        <v>1</v>
      </c>
      <c r="GI243">
        <v>2</v>
      </c>
      <c r="GJ243">
        <v>0</v>
      </c>
      <c r="GK243">
        <f>ROUND(R243*(R12)/100,2)</f>
        <v>2463.5500000000002</v>
      </c>
      <c r="GL243">
        <f t="shared" si="210"/>
        <v>0</v>
      </c>
      <c r="GM243">
        <f t="shared" si="211"/>
        <v>137633</v>
      </c>
      <c r="GN243">
        <f t="shared" si="212"/>
        <v>0</v>
      </c>
      <c r="GO243">
        <f t="shared" si="213"/>
        <v>137633</v>
      </c>
      <c r="GP243">
        <f t="shared" si="214"/>
        <v>0</v>
      </c>
      <c r="GR243">
        <v>0</v>
      </c>
      <c r="GS243">
        <v>3</v>
      </c>
      <c r="GT243">
        <v>0</v>
      </c>
      <c r="GU243" t="s">
        <v>3</v>
      </c>
      <c r="GV243">
        <f t="shared" si="215"/>
        <v>0</v>
      </c>
      <c r="GW243">
        <v>1</v>
      </c>
      <c r="GX243">
        <f t="shared" si="216"/>
        <v>0</v>
      </c>
      <c r="HA243">
        <v>0</v>
      </c>
      <c r="HB243">
        <v>0</v>
      </c>
      <c r="HC243">
        <f t="shared" si="217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45" x14ac:dyDescent="0.25">
      <c r="A244">
        <v>18</v>
      </c>
      <c r="B244">
        <v>1</v>
      </c>
      <c r="C244">
        <v>49</v>
      </c>
      <c r="E244" t="s">
        <v>230</v>
      </c>
      <c r="F244" t="s">
        <v>231</v>
      </c>
      <c r="G244" t="s">
        <v>232</v>
      </c>
      <c r="H244" t="s">
        <v>233</v>
      </c>
      <c r="I244">
        <f>I243*J244</f>
        <v>95</v>
      </c>
      <c r="J244">
        <v>100</v>
      </c>
      <c r="K244">
        <v>100</v>
      </c>
      <c r="O244">
        <f t="shared" si="179"/>
        <v>29481.599999999999</v>
      </c>
      <c r="P244">
        <f t="shared" si="180"/>
        <v>29481.599999999999</v>
      </c>
      <c r="Q244">
        <f t="shared" si="181"/>
        <v>0</v>
      </c>
      <c r="R244">
        <f t="shared" si="182"/>
        <v>0</v>
      </c>
      <c r="S244">
        <f t="shared" si="183"/>
        <v>0</v>
      </c>
      <c r="T244">
        <f t="shared" si="184"/>
        <v>0</v>
      </c>
      <c r="U244">
        <f t="shared" si="185"/>
        <v>0</v>
      </c>
      <c r="V244">
        <f t="shared" si="186"/>
        <v>0</v>
      </c>
      <c r="W244">
        <f t="shared" si="187"/>
        <v>0</v>
      </c>
      <c r="X244">
        <f t="shared" si="188"/>
        <v>0</v>
      </c>
      <c r="Y244">
        <f t="shared" si="189"/>
        <v>0</v>
      </c>
      <c r="AA244">
        <v>59294086</v>
      </c>
      <c r="AB244">
        <f t="shared" si="190"/>
        <v>153.63</v>
      </c>
      <c r="AC244">
        <f t="shared" si="191"/>
        <v>153.63</v>
      </c>
      <c r="AD244">
        <f t="shared" si="192"/>
        <v>0</v>
      </c>
      <c r="AE244">
        <f t="shared" si="193"/>
        <v>0</v>
      </c>
      <c r="AF244">
        <f t="shared" si="194"/>
        <v>0</v>
      </c>
      <c r="AG244">
        <f t="shared" si="195"/>
        <v>0</v>
      </c>
      <c r="AH244">
        <f t="shared" si="196"/>
        <v>0</v>
      </c>
      <c r="AI244">
        <f t="shared" si="197"/>
        <v>0</v>
      </c>
      <c r="AJ244">
        <f t="shared" si="198"/>
        <v>0</v>
      </c>
      <c r="AK244">
        <v>153.63</v>
      </c>
      <c r="AL244">
        <v>153.63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2.02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2</v>
      </c>
      <c r="BJ244" t="s">
        <v>234</v>
      </c>
      <c r="BM244">
        <v>1726</v>
      </c>
      <c r="BN244">
        <v>0</v>
      </c>
      <c r="BO244" t="s">
        <v>231</v>
      </c>
      <c r="BP244">
        <v>1</v>
      </c>
      <c r="BQ244">
        <v>40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30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99"/>
        <v>29481.599999999999</v>
      </c>
      <c r="CQ244">
        <f t="shared" si="200"/>
        <v>310.33</v>
      </c>
      <c r="CR244">
        <f t="shared" si="201"/>
        <v>0</v>
      </c>
      <c r="CS244">
        <f t="shared" si="202"/>
        <v>0</v>
      </c>
      <c r="CT244">
        <f t="shared" si="203"/>
        <v>0</v>
      </c>
      <c r="CU244">
        <f t="shared" si="204"/>
        <v>0</v>
      </c>
      <c r="CV244">
        <f t="shared" si="205"/>
        <v>0</v>
      </c>
      <c r="CW244">
        <f t="shared" si="206"/>
        <v>0</v>
      </c>
      <c r="CX244">
        <f t="shared" si="207"/>
        <v>0</v>
      </c>
      <c r="CY244">
        <f t="shared" si="208"/>
        <v>0</v>
      </c>
      <c r="CZ244">
        <f t="shared" si="209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112</v>
      </c>
      <c r="DO244">
        <v>70</v>
      </c>
      <c r="DP244">
        <v>1.0469999999999999</v>
      </c>
      <c r="DQ244">
        <v>1</v>
      </c>
      <c r="DU244">
        <v>1013</v>
      </c>
      <c r="DV244" t="s">
        <v>233</v>
      </c>
      <c r="DW244" t="s">
        <v>233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59522086</v>
      </c>
      <c r="EF244">
        <v>40</v>
      </c>
      <c r="EG244" t="s">
        <v>107</v>
      </c>
      <c r="EH244">
        <v>0</v>
      </c>
      <c r="EI244" t="s">
        <v>3</v>
      </c>
      <c r="EJ244">
        <v>2</v>
      </c>
      <c r="EK244">
        <v>1726</v>
      </c>
      <c r="EL244" t="s">
        <v>228</v>
      </c>
      <c r="EM244" t="s">
        <v>229</v>
      </c>
      <c r="EO244" t="s">
        <v>3</v>
      </c>
      <c r="EQ244">
        <v>0</v>
      </c>
      <c r="ER244">
        <v>153.63</v>
      </c>
      <c r="ES244">
        <v>153.63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v>0</v>
      </c>
      <c r="FS244">
        <v>0</v>
      </c>
      <c r="FX244">
        <v>112</v>
      </c>
      <c r="FY244">
        <v>70</v>
      </c>
      <c r="GA244" t="s">
        <v>3</v>
      </c>
      <c r="GD244">
        <v>0</v>
      </c>
      <c r="GF244">
        <v>1999131006</v>
      </c>
      <c r="GG244">
        <v>2</v>
      </c>
      <c r="GH244">
        <v>1</v>
      </c>
      <c r="GI244">
        <v>2</v>
      </c>
      <c r="GJ244">
        <v>0</v>
      </c>
      <c r="GK244">
        <f>ROUND(R244*(R12)/100,2)</f>
        <v>0</v>
      </c>
      <c r="GL244">
        <f t="shared" si="210"/>
        <v>0</v>
      </c>
      <c r="GM244">
        <f t="shared" si="211"/>
        <v>29481.599999999999</v>
      </c>
      <c r="GN244">
        <f t="shared" si="212"/>
        <v>0</v>
      </c>
      <c r="GO244">
        <f t="shared" si="213"/>
        <v>29481.599999999999</v>
      </c>
      <c r="GP244">
        <f t="shared" si="214"/>
        <v>0</v>
      </c>
      <c r="GR244">
        <v>0</v>
      </c>
      <c r="GS244">
        <v>3</v>
      </c>
      <c r="GT244">
        <v>0</v>
      </c>
      <c r="GU244" t="s">
        <v>3</v>
      </c>
      <c r="GV244">
        <f t="shared" si="215"/>
        <v>0</v>
      </c>
      <c r="GW244">
        <v>1</v>
      </c>
      <c r="GX244">
        <f t="shared" si="216"/>
        <v>0</v>
      </c>
      <c r="HA244">
        <v>0</v>
      </c>
      <c r="HB244">
        <v>0</v>
      </c>
      <c r="HC244">
        <f t="shared" si="217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45" x14ac:dyDescent="0.25">
      <c r="A245">
        <v>17</v>
      </c>
      <c r="B245">
        <v>1</v>
      </c>
      <c r="E245" t="s">
        <v>161</v>
      </c>
      <c r="F245" t="s">
        <v>235</v>
      </c>
      <c r="G245" t="s">
        <v>236</v>
      </c>
      <c r="H245" t="s">
        <v>131</v>
      </c>
      <c r="I245">
        <v>54</v>
      </c>
      <c r="J245">
        <v>0</v>
      </c>
      <c r="K245">
        <v>54</v>
      </c>
      <c r="O245">
        <f t="shared" si="179"/>
        <v>1627.94</v>
      </c>
      <c r="P245">
        <f t="shared" si="180"/>
        <v>1627.94</v>
      </c>
      <c r="Q245">
        <f t="shared" si="181"/>
        <v>0</v>
      </c>
      <c r="R245">
        <f t="shared" si="182"/>
        <v>0</v>
      </c>
      <c r="S245">
        <f t="shared" si="183"/>
        <v>0</v>
      </c>
      <c r="T245">
        <f t="shared" si="184"/>
        <v>0</v>
      </c>
      <c r="U245">
        <f t="shared" si="185"/>
        <v>0</v>
      </c>
      <c r="V245">
        <f t="shared" si="186"/>
        <v>0</v>
      </c>
      <c r="W245">
        <f t="shared" si="187"/>
        <v>0</v>
      </c>
      <c r="X245">
        <f t="shared" si="188"/>
        <v>0</v>
      </c>
      <c r="Y245">
        <f t="shared" si="189"/>
        <v>0</v>
      </c>
      <c r="AA245">
        <v>59294086</v>
      </c>
      <c r="AB245">
        <f t="shared" si="190"/>
        <v>3.9</v>
      </c>
      <c r="AC245">
        <f t="shared" si="191"/>
        <v>3.9</v>
      </c>
      <c r="AD245">
        <f t="shared" si="192"/>
        <v>0</v>
      </c>
      <c r="AE245">
        <f t="shared" si="193"/>
        <v>0</v>
      </c>
      <c r="AF245">
        <f t="shared" si="194"/>
        <v>0</v>
      </c>
      <c r="AG245">
        <f t="shared" si="195"/>
        <v>0</v>
      </c>
      <c r="AH245">
        <f t="shared" si="196"/>
        <v>0</v>
      </c>
      <c r="AI245">
        <f t="shared" si="197"/>
        <v>0</v>
      </c>
      <c r="AJ245">
        <f t="shared" si="198"/>
        <v>0</v>
      </c>
      <c r="AK245">
        <v>3.9</v>
      </c>
      <c r="AL245">
        <v>3.9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7.73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237</v>
      </c>
      <c r="BM245">
        <v>1617</v>
      </c>
      <c r="BN245">
        <v>0</v>
      </c>
      <c r="BO245" t="s">
        <v>235</v>
      </c>
      <c r="BP245">
        <v>1</v>
      </c>
      <c r="BQ245">
        <v>200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30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199"/>
        <v>1627.94</v>
      </c>
      <c r="CQ245">
        <f t="shared" si="200"/>
        <v>30.15</v>
      </c>
      <c r="CR245">
        <f t="shared" si="201"/>
        <v>0</v>
      </c>
      <c r="CS245">
        <f t="shared" si="202"/>
        <v>0</v>
      </c>
      <c r="CT245">
        <f t="shared" si="203"/>
        <v>0</v>
      </c>
      <c r="CU245">
        <f t="shared" si="204"/>
        <v>0</v>
      </c>
      <c r="CV245">
        <f t="shared" si="205"/>
        <v>0</v>
      </c>
      <c r="CW245">
        <f t="shared" si="206"/>
        <v>0</v>
      </c>
      <c r="CX245">
        <f t="shared" si="207"/>
        <v>0</v>
      </c>
      <c r="CY245">
        <f t="shared" si="208"/>
        <v>0</v>
      </c>
      <c r="CZ245">
        <f t="shared" si="209"/>
        <v>0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1010</v>
      </c>
      <c r="DV245" t="s">
        <v>131</v>
      </c>
      <c r="DW245" t="s">
        <v>131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59521977</v>
      </c>
      <c r="EF245">
        <v>200</v>
      </c>
      <c r="EG245" t="s">
        <v>119</v>
      </c>
      <c r="EH245">
        <v>0</v>
      </c>
      <c r="EI245" t="s">
        <v>3</v>
      </c>
      <c r="EJ245">
        <v>1</v>
      </c>
      <c r="EK245">
        <v>1617</v>
      </c>
      <c r="EL245" t="s">
        <v>120</v>
      </c>
      <c r="EM245" t="s">
        <v>121</v>
      </c>
      <c r="EO245" t="s">
        <v>3</v>
      </c>
      <c r="EQ245">
        <v>0</v>
      </c>
      <c r="ER245">
        <v>3.9</v>
      </c>
      <c r="ES245">
        <v>3.9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0</v>
      </c>
      <c r="FY245">
        <v>0</v>
      </c>
      <c r="GA245" t="s">
        <v>3</v>
      </c>
      <c r="GD245">
        <v>0</v>
      </c>
      <c r="GF245">
        <v>2069930879</v>
      </c>
      <c r="GG245">
        <v>2</v>
      </c>
      <c r="GH245">
        <v>1</v>
      </c>
      <c r="GI245">
        <v>2</v>
      </c>
      <c r="GJ245">
        <v>0</v>
      </c>
      <c r="GK245">
        <f>ROUND(R245*(R12)/100,2)</f>
        <v>0</v>
      </c>
      <c r="GL245">
        <f t="shared" si="210"/>
        <v>0</v>
      </c>
      <c r="GM245">
        <f t="shared" si="211"/>
        <v>1627.94</v>
      </c>
      <c r="GN245">
        <f t="shared" si="212"/>
        <v>1627.94</v>
      </c>
      <c r="GO245">
        <f t="shared" si="213"/>
        <v>0</v>
      </c>
      <c r="GP245">
        <f t="shared" si="214"/>
        <v>0</v>
      </c>
      <c r="GR245">
        <v>0</v>
      </c>
      <c r="GS245">
        <v>0</v>
      </c>
      <c r="GT245">
        <v>0</v>
      </c>
      <c r="GU245" t="s">
        <v>3</v>
      </c>
      <c r="GV245">
        <f t="shared" si="215"/>
        <v>0</v>
      </c>
      <c r="GW245">
        <v>1</v>
      </c>
      <c r="GX245">
        <f t="shared" si="216"/>
        <v>0</v>
      </c>
      <c r="HA245">
        <v>0</v>
      </c>
      <c r="HB245">
        <v>0</v>
      </c>
      <c r="HC245">
        <f t="shared" si="217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7" spans="1:245" x14ac:dyDescent="0.25">
      <c r="A247" s="2">
        <v>51</v>
      </c>
      <c r="B247" s="2">
        <f>B232</f>
        <v>1</v>
      </c>
      <c r="C247" s="2">
        <f>A232</f>
        <v>4</v>
      </c>
      <c r="D247" s="2">
        <f>ROW(A232)</f>
        <v>232</v>
      </c>
      <c r="E247" s="2"/>
      <c r="F247" s="2" t="str">
        <f>IF(F232&lt;&gt;"",F232,"")</f>
        <v>Новый раздел</v>
      </c>
      <c r="G247" s="2" t="str">
        <f>IF(G232&lt;&gt;"",G232,"")</f>
        <v>Строительные работы</v>
      </c>
      <c r="H247" s="2">
        <v>0</v>
      </c>
      <c r="I247" s="2"/>
      <c r="J247" s="2"/>
      <c r="K247" s="2"/>
      <c r="L247" s="2"/>
      <c r="M247" s="2"/>
      <c r="N247" s="2"/>
      <c r="O247" s="2">
        <f t="shared" ref="O247:T247" si="218">ROUND(AB247,2)</f>
        <v>1402015.21</v>
      </c>
      <c r="P247" s="2">
        <f t="shared" si="218"/>
        <v>1256212.8899999999</v>
      </c>
      <c r="Q247" s="2">
        <f t="shared" si="218"/>
        <v>10986.35</v>
      </c>
      <c r="R247" s="2">
        <f t="shared" si="218"/>
        <v>4700.55</v>
      </c>
      <c r="S247" s="2">
        <f t="shared" si="218"/>
        <v>134815.97</v>
      </c>
      <c r="T247" s="2">
        <f t="shared" si="218"/>
        <v>0</v>
      </c>
      <c r="U247" s="2">
        <f>AH247</f>
        <v>418.79081722000001</v>
      </c>
      <c r="V247" s="2">
        <f>AI247</f>
        <v>0</v>
      </c>
      <c r="W247" s="2">
        <f>ROUND(AJ247,2)</f>
        <v>0</v>
      </c>
      <c r="X247" s="2">
        <f>ROUND(AK247,2)</f>
        <v>121334.38</v>
      </c>
      <c r="Y247" s="2">
        <f>ROUND(AL247,2)</f>
        <v>57538.48</v>
      </c>
      <c r="Z247" s="2"/>
      <c r="AA247" s="2"/>
      <c r="AB247" s="2">
        <f>ROUND(SUMIF(AA236:AA245,"=59294086",O236:O245),2)</f>
        <v>1402015.21</v>
      </c>
      <c r="AC247" s="2">
        <f>ROUND(SUMIF(AA236:AA245,"=59294086",P236:P245),2)</f>
        <v>1256212.8899999999</v>
      </c>
      <c r="AD247" s="2">
        <f>ROUND(SUMIF(AA236:AA245,"=59294086",Q236:Q245),2)</f>
        <v>10986.35</v>
      </c>
      <c r="AE247" s="2">
        <f>ROUND(SUMIF(AA236:AA245,"=59294086",R236:R245),2)</f>
        <v>4700.55</v>
      </c>
      <c r="AF247" s="2">
        <f>ROUND(SUMIF(AA236:AA245,"=59294086",S236:S245),2)</f>
        <v>134815.97</v>
      </c>
      <c r="AG247" s="2">
        <f>ROUND(SUMIF(AA236:AA245,"=59294086",T236:T245),2)</f>
        <v>0</v>
      </c>
      <c r="AH247" s="2">
        <f>SUMIF(AA236:AA245,"=59294086",U236:U245)</f>
        <v>418.79081722000001</v>
      </c>
      <c r="AI247" s="2">
        <f>SUMIF(AA236:AA245,"=59294086",V236:V245)</f>
        <v>0</v>
      </c>
      <c r="AJ247" s="2">
        <f>ROUND(SUMIF(AA236:AA245,"=59294086",W236:W245),2)</f>
        <v>0</v>
      </c>
      <c r="AK247" s="2">
        <f>ROUND(SUMIF(AA236:AA245,"=59294086",X236:X245),2)</f>
        <v>121334.38</v>
      </c>
      <c r="AL247" s="2">
        <f>ROUND(SUMIF(AA236:AA245,"=59294086",Y236:Y245),2)</f>
        <v>57538.48</v>
      </c>
      <c r="AM247" s="2"/>
      <c r="AN247" s="2"/>
      <c r="AO247" s="2">
        <f t="shared" ref="AO247:BD247" si="219">ROUND(BX247,2)</f>
        <v>0</v>
      </c>
      <c r="AP247" s="2">
        <f t="shared" si="219"/>
        <v>0</v>
      </c>
      <c r="AQ247" s="2">
        <f t="shared" si="219"/>
        <v>0</v>
      </c>
      <c r="AR247" s="2">
        <f t="shared" si="219"/>
        <v>1588267.93</v>
      </c>
      <c r="AS247" s="2">
        <f t="shared" si="219"/>
        <v>604881.82999999996</v>
      </c>
      <c r="AT247" s="2">
        <f t="shared" si="219"/>
        <v>983386.1</v>
      </c>
      <c r="AU247" s="2">
        <f t="shared" si="219"/>
        <v>0</v>
      </c>
      <c r="AV247" s="2">
        <f t="shared" si="219"/>
        <v>1256212.8899999999</v>
      </c>
      <c r="AW247" s="2">
        <f t="shared" si="219"/>
        <v>1256212.8899999999</v>
      </c>
      <c r="AX247" s="2">
        <f t="shared" si="219"/>
        <v>0</v>
      </c>
      <c r="AY247" s="2">
        <f t="shared" si="219"/>
        <v>1256212.8899999999</v>
      </c>
      <c r="AZ247" s="2">
        <f t="shared" si="219"/>
        <v>0</v>
      </c>
      <c r="BA247" s="2">
        <f t="shared" si="219"/>
        <v>0</v>
      </c>
      <c r="BB247" s="2">
        <f t="shared" si="219"/>
        <v>0</v>
      </c>
      <c r="BC247" s="2">
        <f t="shared" si="219"/>
        <v>0</v>
      </c>
      <c r="BD247" s="2">
        <f t="shared" si="219"/>
        <v>0</v>
      </c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>
        <f>ROUND(SUMIF(AA236:AA245,"=59294086",FQ236:FQ245),2)</f>
        <v>0</v>
      </c>
      <c r="BY247" s="2">
        <f>ROUND(SUMIF(AA236:AA245,"=59294086",FR236:FR245),2)</f>
        <v>0</v>
      </c>
      <c r="BZ247" s="2">
        <f>ROUND(SUMIF(AA236:AA245,"=59294086",GL236:GL245),2)</f>
        <v>0</v>
      </c>
      <c r="CA247" s="2">
        <f>ROUND(SUMIF(AA236:AA245,"=59294086",GM236:GM245),2)</f>
        <v>1588267.93</v>
      </c>
      <c r="CB247" s="2">
        <f>ROUND(SUMIF(AA236:AA245,"=59294086",GN236:GN245),2)</f>
        <v>604881.82999999996</v>
      </c>
      <c r="CC247" s="2">
        <f>ROUND(SUMIF(AA236:AA245,"=59294086",GO236:GO245),2)</f>
        <v>983386.1</v>
      </c>
      <c r="CD247" s="2">
        <f>ROUND(SUMIF(AA236:AA245,"=59294086",GP236:GP245),2)</f>
        <v>0</v>
      </c>
      <c r="CE247" s="2">
        <f>AC247-BX247</f>
        <v>1256212.8899999999</v>
      </c>
      <c r="CF247" s="2">
        <f>AC247-BY247</f>
        <v>1256212.8899999999</v>
      </c>
      <c r="CG247" s="2">
        <f>BX247-BZ247</f>
        <v>0</v>
      </c>
      <c r="CH247" s="2">
        <f>AC247-BX247-BY247+BZ247</f>
        <v>1256212.8899999999</v>
      </c>
      <c r="CI247" s="2">
        <f>BY247-BZ247</f>
        <v>0</v>
      </c>
      <c r="CJ247" s="2">
        <f>ROUND(SUMIF(AA236:AA245,"=59294086",GX236:GX245),2)</f>
        <v>0</v>
      </c>
      <c r="CK247" s="2">
        <f>ROUND(SUMIF(AA236:AA245,"=59294086",GY236:GY245),2)</f>
        <v>0</v>
      </c>
      <c r="CL247" s="2">
        <f>ROUND(SUMIF(AA236:AA245,"=59294086",GZ236:GZ245),2)</f>
        <v>0</v>
      </c>
      <c r="CM247" s="2">
        <f>ROUND(SUMIF(AA236:AA245,"=59294086",HD236:HD245),2)</f>
        <v>0</v>
      </c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>
        <v>0</v>
      </c>
    </row>
    <row r="249" spans="1:245" x14ac:dyDescent="0.25">
      <c r="A249" s="4">
        <v>50</v>
      </c>
      <c r="B249" s="4">
        <v>0</v>
      </c>
      <c r="C249" s="4">
        <v>0</v>
      </c>
      <c r="D249" s="4">
        <v>1</v>
      </c>
      <c r="E249" s="4">
        <v>201</v>
      </c>
      <c r="F249" s="4">
        <f>ROUND(Source!O247,O249)</f>
        <v>1402015.21</v>
      </c>
      <c r="G249" s="4" t="s">
        <v>48</v>
      </c>
      <c r="H249" s="4" t="s">
        <v>49</v>
      </c>
      <c r="I249" s="4"/>
      <c r="J249" s="4"/>
      <c r="K249" s="4">
        <v>201</v>
      </c>
      <c r="L249" s="4">
        <v>1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1402015.21</v>
      </c>
      <c r="X249" s="4">
        <v>1</v>
      </c>
      <c r="Y249" s="4">
        <v>1402015.21</v>
      </c>
      <c r="Z249" s="4"/>
      <c r="AA249" s="4"/>
      <c r="AB249" s="4"/>
    </row>
    <row r="250" spans="1:245" x14ac:dyDescent="0.25">
      <c r="A250" s="4">
        <v>50</v>
      </c>
      <c r="B250" s="4">
        <v>0</v>
      </c>
      <c r="C250" s="4">
        <v>0</v>
      </c>
      <c r="D250" s="4">
        <v>1</v>
      </c>
      <c r="E250" s="4">
        <v>202</v>
      </c>
      <c r="F250" s="4">
        <f>ROUND(Source!P247,O250)</f>
        <v>1256212.8899999999</v>
      </c>
      <c r="G250" s="4" t="s">
        <v>50</v>
      </c>
      <c r="H250" s="4" t="s">
        <v>51</v>
      </c>
      <c r="I250" s="4"/>
      <c r="J250" s="4"/>
      <c r="K250" s="4">
        <v>202</v>
      </c>
      <c r="L250" s="4">
        <v>2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1256212.8899999999</v>
      </c>
      <c r="X250" s="4">
        <v>1</v>
      </c>
      <c r="Y250" s="4">
        <v>1256212.8899999999</v>
      </c>
      <c r="Z250" s="4"/>
      <c r="AA250" s="4"/>
      <c r="AB250" s="4"/>
    </row>
    <row r="251" spans="1:245" x14ac:dyDescent="0.25">
      <c r="A251" s="4">
        <v>50</v>
      </c>
      <c r="B251" s="4">
        <v>0</v>
      </c>
      <c r="C251" s="4">
        <v>0</v>
      </c>
      <c r="D251" s="4">
        <v>1</v>
      </c>
      <c r="E251" s="4">
        <v>222</v>
      </c>
      <c r="F251" s="4">
        <f>ROUND(Source!AO247,O251)</f>
        <v>0</v>
      </c>
      <c r="G251" s="4" t="s">
        <v>52</v>
      </c>
      <c r="H251" s="4" t="s">
        <v>53</v>
      </c>
      <c r="I251" s="4"/>
      <c r="J251" s="4"/>
      <c r="K251" s="4">
        <v>222</v>
      </c>
      <c r="L251" s="4">
        <v>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5">
      <c r="A252" s="4">
        <v>50</v>
      </c>
      <c r="B252" s="4">
        <v>0</v>
      </c>
      <c r="C252" s="4">
        <v>0</v>
      </c>
      <c r="D252" s="4">
        <v>1</v>
      </c>
      <c r="E252" s="4">
        <v>225</v>
      </c>
      <c r="F252" s="4">
        <f>ROUND(Source!AV247,O252)</f>
        <v>1256212.8899999999</v>
      </c>
      <c r="G252" s="4" t="s">
        <v>54</v>
      </c>
      <c r="H252" s="4" t="s">
        <v>55</v>
      </c>
      <c r="I252" s="4"/>
      <c r="J252" s="4"/>
      <c r="K252" s="4">
        <v>225</v>
      </c>
      <c r="L252" s="4">
        <v>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1256212.8899999999</v>
      </c>
      <c r="X252" s="4">
        <v>1</v>
      </c>
      <c r="Y252" s="4">
        <v>1256212.8899999999</v>
      </c>
      <c r="Z252" s="4"/>
      <c r="AA252" s="4"/>
      <c r="AB252" s="4"/>
    </row>
    <row r="253" spans="1:245" x14ac:dyDescent="0.25">
      <c r="A253" s="4">
        <v>50</v>
      </c>
      <c r="B253" s="4">
        <v>0</v>
      </c>
      <c r="C253" s="4">
        <v>0</v>
      </c>
      <c r="D253" s="4">
        <v>1</v>
      </c>
      <c r="E253" s="4">
        <v>226</v>
      </c>
      <c r="F253" s="4">
        <f>ROUND(Source!AW247,O253)</f>
        <v>1256212.8899999999</v>
      </c>
      <c r="G253" s="4" t="s">
        <v>56</v>
      </c>
      <c r="H253" s="4" t="s">
        <v>57</v>
      </c>
      <c r="I253" s="4"/>
      <c r="J253" s="4"/>
      <c r="K253" s="4">
        <v>226</v>
      </c>
      <c r="L253" s="4">
        <v>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1256212.8899999999</v>
      </c>
      <c r="X253" s="4">
        <v>1</v>
      </c>
      <c r="Y253" s="4">
        <v>1256212.8899999999</v>
      </c>
      <c r="Z253" s="4"/>
      <c r="AA253" s="4"/>
      <c r="AB253" s="4"/>
    </row>
    <row r="254" spans="1:245" x14ac:dyDescent="0.25">
      <c r="A254" s="4">
        <v>50</v>
      </c>
      <c r="B254" s="4">
        <v>0</v>
      </c>
      <c r="C254" s="4">
        <v>0</v>
      </c>
      <c r="D254" s="4">
        <v>1</v>
      </c>
      <c r="E254" s="4">
        <v>227</v>
      </c>
      <c r="F254" s="4">
        <f>ROUND(Source!AX247,O254)</f>
        <v>0</v>
      </c>
      <c r="G254" s="4" t="s">
        <v>58</v>
      </c>
      <c r="H254" s="4" t="s">
        <v>59</v>
      </c>
      <c r="I254" s="4"/>
      <c r="J254" s="4"/>
      <c r="K254" s="4">
        <v>227</v>
      </c>
      <c r="L254" s="4">
        <v>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5">
      <c r="A255" s="4">
        <v>50</v>
      </c>
      <c r="B255" s="4">
        <v>0</v>
      </c>
      <c r="C255" s="4">
        <v>0</v>
      </c>
      <c r="D255" s="4">
        <v>1</v>
      </c>
      <c r="E255" s="4">
        <v>228</v>
      </c>
      <c r="F255" s="4">
        <f>ROUND(Source!AY247,O255)</f>
        <v>1256212.8899999999</v>
      </c>
      <c r="G255" s="4" t="s">
        <v>60</v>
      </c>
      <c r="H255" s="4" t="s">
        <v>61</v>
      </c>
      <c r="I255" s="4"/>
      <c r="J255" s="4"/>
      <c r="K255" s="4">
        <v>228</v>
      </c>
      <c r="L255" s="4">
        <v>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1256212.8899999999</v>
      </c>
      <c r="X255" s="4">
        <v>1</v>
      </c>
      <c r="Y255" s="4">
        <v>1256212.8899999999</v>
      </c>
      <c r="Z255" s="4"/>
      <c r="AA255" s="4"/>
      <c r="AB255" s="4"/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216</v>
      </c>
      <c r="F256" s="4">
        <f>ROUND(Source!AP247,O256)</f>
        <v>0</v>
      </c>
      <c r="G256" s="4" t="s">
        <v>62</v>
      </c>
      <c r="H256" s="4" t="s">
        <v>63</v>
      </c>
      <c r="I256" s="4"/>
      <c r="J256" s="4"/>
      <c r="K256" s="4">
        <v>216</v>
      </c>
      <c r="L256" s="4">
        <v>8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223</v>
      </c>
      <c r="F257" s="4">
        <f>ROUND(Source!AQ247,O257)</f>
        <v>0</v>
      </c>
      <c r="G257" s="4" t="s">
        <v>64</v>
      </c>
      <c r="H257" s="4" t="s">
        <v>65</v>
      </c>
      <c r="I257" s="4"/>
      <c r="J257" s="4"/>
      <c r="K257" s="4">
        <v>223</v>
      </c>
      <c r="L257" s="4">
        <v>9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229</v>
      </c>
      <c r="F258" s="4">
        <f>ROUND(Source!AZ247,O258)</f>
        <v>0</v>
      </c>
      <c r="G258" s="4" t="s">
        <v>66</v>
      </c>
      <c r="H258" s="4" t="s">
        <v>67</v>
      </c>
      <c r="I258" s="4"/>
      <c r="J258" s="4"/>
      <c r="K258" s="4">
        <v>229</v>
      </c>
      <c r="L258" s="4">
        <v>10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203</v>
      </c>
      <c r="F259" s="4">
        <f>ROUND(Source!Q247,O259)</f>
        <v>10986.35</v>
      </c>
      <c r="G259" s="4" t="s">
        <v>68</v>
      </c>
      <c r="H259" s="4" t="s">
        <v>69</v>
      </c>
      <c r="I259" s="4"/>
      <c r="J259" s="4"/>
      <c r="K259" s="4">
        <v>203</v>
      </c>
      <c r="L259" s="4">
        <v>11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10986.35</v>
      </c>
      <c r="X259" s="4">
        <v>1</v>
      </c>
      <c r="Y259" s="4">
        <v>10986.35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231</v>
      </c>
      <c r="F260" s="4">
        <f>ROUND(Source!BB247,O260)</f>
        <v>0</v>
      </c>
      <c r="G260" s="4" t="s">
        <v>70</v>
      </c>
      <c r="H260" s="4" t="s">
        <v>71</v>
      </c>
      <c r="I260" s="4"/>
      <c r="J260" s="4"/>
      <c r="K260" s="4">
        <v>231</v>
      </c>
      <c r="L260" s="4">
        <v>12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204</v>
      </c>
      <c r="F261" s="4">
        <f>ROUND(Source!R247,O261)</f>
        <v>4700.55</v>
      </c>
      <c r="G261" s="4" t="s">
        <v>72</v>
      </c>
      <c r="H261" s="4" t="s">
        <v>73</v>
      </c>
      <c r="I261" s="4"/>
      <c r="J261" s="4"/>
      <c r="K261" s="4">
        <v>204</v>
      </c>
      <c r="L261" s="4">
        <v>13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4700.55</v>
      </c>
      <c r="X261" s="4">
        <v>1</v>
      </c>
      <c r="Y261" s="4">
        <v>4700.55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205</v>
      </c>
      <c r="F262" s="4">
        <f>ROUND(Source!S247,O262)</f>
        <v>134815.97</v>
      </c>
      <c r="G262" s="4" t="s">
        <v>74</v>
      </c>
      <c r="H262" s="4" t="s">
        <v>75</v>
      </c>
      <c r="I262" s="4"/>
      <c r="J262" s="4"/>
      <c r="K262" s="4">
        <v>205</v>
      </c>
      <c r="L262" s="4">
        <v>14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134815.97</v>
      </c>
      <c r="X262" s="4">
        <v>1</v>
      </c>
      <c r="Y262" s="4">
        <v>134815.97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232</v>
      </c>
      <c r="F263" s="4">
        <f>ROUND(Source!BC247,O263)</f>
        <v>0</v>
      </c>
      <c r="G263" s="4" t="s">
        <v>76</v>
      </c>
      <c r="H263" s="4" t="s">
        <v>77</v>
      </c>
      <c r="I263" s="4"/>
      <c r="J263" s="4"/>
      <c r="K263" s="4">
        <v>232</v>
      </c>
      <c r="L263" s="4">
        <v>15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214</v>
      </c>
      <c r="F264" s="4">
        <f>ROUND(Source!AS247,O264)</f>
        <v>604881.82999999996</v>
      </c>
      <c r="G264" s="4" t="s">
        <v>78</v>
      </c>
      <c r="H264" s="4" t="s">
        <v>79</v>
      </c>
      <c r="I264" s="4"/>
      <c r="J264" s="4"/>
      <c r="K264" s="4">
        <v>214</v>
      </c>
      <c r="L264" s="4">
        <v>16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604881.82999999996</v>
      </c>
      <c r="X264" s="4">
        <v>1</v>
      </c>
      <c r="Y264" s="4">
        <v>604881.82999999996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215</v>
      </c>
      <c r="F265" s="4">
        <f>ROUND(Source!AT247,O265)</f>
        <v>983386.1</v>
      </c>
      <c r="G265" s="4" t="s">
        <v>80</v>
      </c>
      <c r="H265" s="4" t="s">
        <v>81</v>
      </c>
      <c r="I265" s="4"/>
      <c r="J265" s="4"/>
      <c r="K265" s="4">
        <v>215</v>
      </c>
      <c r="L265" s="4">
        <v>17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983386.1</v>
      </c>
      <c r="X265" s="4">
        <v>1</v>
      </c>
      <c r="Y265" s="4">
        <v>983386.1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217</v>
      </c>
      <c r="F266" s="4">
        <f>ROUND(Source!AU247,O266)</f>
        <v>0</v>
      </c>
      <c r="G266" s="4" t="s">
        <v>82</v>
      </c>
      <c r="H266" s="4" t="s">
        <v>83</v>
      </c>
      <c r="I266" s="4"/>
      <c r="J266" s="4"/>
      <c r="K266" s="4">
        <v>217</v>
      </c>
      <c r="L266" s="4">
        <v>18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230</v>
      </c>
      <c r="F267" s="4">
        <f>ROUND(Source!BA247,O267)</f>
        <v>0</v>
      </c>
      <c r="G267" s="4" t="s">
        <v>84</v>
      </c>
      <c r="H267" s="4" t="s">
        <v>85</v>
      </c>
      <c r="I267" s="4"/>
      <c r="J267" s="4"/>
      <c r="K267" s="4">
        <v>230</v>
      </c>
      <c r="L267" s="4">
        <v>19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206</v>
      </c>
      <c r="F268" s="4">
        <f>ROUND(Source!T247,O268)</f>
        <v>0</v>
      </c>
      <c r="G268" s="4" t="s">
        <v>86</v>
      </c>
      <c r="H268" s="4" t="s">
        <v>87</v>
      </c>
      <c r="I268" s="4"/>
      <c r="J268" s="4"/>
      <c r="K268" s="4">
        <v>206</v>
      </c>
      <c r="L268" s="4">
        <v>20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207</v>
      </c>
      <c r="F269" s="4">
        <f>Source!U247</f>
        <v>418.79081722000001</v>
      </c>
      <c r="G269" s="4" t="s">
        <v>88</v>
      </c>
      <c r="H269" s="4" t="s">
        <v>89</v>
      </c>
      <c r="I269" s="4"/>
      <c r="J269" s="4"/>
      <c r="K269" s="4">
        <v>207</v>
      </c>
      <c r="L269" s="4">
        <v>21</v>
      </c>
      <c r="M269" s="4">
        <v>3</v>
      </c>
      <c r="N269" s="4" t="s">
        <v>3</v>
      </c>
      <c r="O269" s="4">
        <v>-1</v>
      </c>
      <c r="P269" s="4"/>
      <c r="Q269" s="4"/>
      <c r="R269" s="4"/>
      <c r="S269" s="4"/>
      <c r="T269" s="4"/>
      <c r="U269" s="4"/>
      <c r="V269" s="4"/>
      <c r="W269" s="4">
        <v>418.79081722000001</v>
      </c>
      <c r="X269" s="4">
        <v>1</v>
      </c>
      <c r="Y269" s="4">
        <v>418.79081722000001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208</v>
      </c>
      <c r="F270" s="4">
        <f>Source!V247</f>
        <v>0</v>
      </c>
      <c r="G270" s="4" t="s">
        <v>90</v>
      </c>
      <c r="H270" s="4" t="s">
        <v>91</v>
      </c>
      <c r="I270" s="4"/>
      <c r="J270" s="4"/>
      <c r="K270" s="4">
        <v>208</v>
      </c>
      <c r="L270" s="4">
        <v>22</v>
      </c>
      <c r="M270" s="4">
        <v>3</v>
      </c>
      <c r="N270" s="4" t="s">
        <v>3</v>
      </c>
      <c r="O270" s="4">
        <v>-1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209</v>
      </c>
      <c r="F271" s="4">
        <f>ROUND(Source!W247,O271)</f>
        <v>0</v>
      </c>
      <c r="G271" s="4" t="s">
        <v>92</v>
      </c>
      <c r="H271" s="4" t="s">
        <v>93</v>
      </c>
      <c r="I271" s="4"/>
      <c r="J271" s="4"/>
      <c r="K271" s="4">
        <v>209</v>
      </c>
      <c r="L271" s="4">
        <v>23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233</v>
      </c>
      <c r="F272" s="4">
        <f>ROUND(Source!BD247,O272)</f>
        <v>0</v>
      </c>
      <c r="G272" s="4" t="s">
        <v>94</v>
      </c>
      <c r="H272" s="4" t="s">
        <v>95</v>
      </c>
      <c r="I272" s="4"/>
      <c r="J272" s="4"/>
      <c r="K272" s="4">
        <v>233</v>
      </c>
      <c r="L272" s="4">
        <v>24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210</v>
      </c>
      <c r="F273" s="4">
        <f>ROUND(Source!X247,O273)</f>
        <v>121334.38</v>
      </c>
      <c r="G273" s="4" t="s">
        <v>96</v>
      </c>
      <c r="H273" s="4" t="s">
        <v>97</v>
      </c>
      <c r="I273" s="4"/>
      <c r="J273" s="4"/>
      <c r="K273" s="4">
        <v>210</v>
      </c>
      <c r="L273" s="4">
        <v>25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121334.38</v>
      </c>
      <c r="X273" s="4">
        <v>1</v>
      </c>
      <c r="Y273" s="4">
        <v>121334.38</v>
      </c>
      <c r="Z273" s="4"/>
      <c r="AA273" s="4"/>
      <c r="AB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211</v>
      </c>
      <c r="F274" s="4">
        <f>ROUND(Source!Y247,O274)</f>
        <v>57538.48</v>
      </c>
      <c r="G274" s="4" t="s">
        <v>98</v>
      </c>
      <c r="H274" s="4" t="s">
        <v>99</v>
      </c>
      <c r="I274" s="4"/>
      <c r="J274" s="4"/>
      <c r="K274" s="4">
        <v>211</v>
      </c>
      <c r="L274" s="4">
        <v>26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57538.48</v>
      </c>
      <c r="X274" s="4">
        <v>1</v>
      </c>
      <c r="Y274" s="4">
        <v>57538.48</v>
      </c>
      <c r="Z274" s="4"/>
      <c r="AA274" s="4"/>
      <c r="AB274" s="4"/>
    </row>
    <row r="275" spans="1:206" x14ac:dyDescent="0.25">
      <c r="A275" s="4">
        <v>50</v>
      </c>
      <c r="B275" s="4">
        <v>0</v>
      </c>
      <c r="C275" s="4">
        <v>0</v>
      </c>
      <c r="D275" s="4">
        <v>1</v>
      </c>
      <c r="E275" s="4">
        <v>224</v>
      </c>
      <c r="F275" s="4">
        <f>ROUND(Source!AR247,O275)</f>
        <v>1588267.93</v>
      </c>
      <c r="G275" s="4" t="s">
        <v>100</v>
      </c>
      <c r="H275" s="4" t="s">
        <v>101</v>
      </c>
      <c r="I275" s="4"/>
      <c r="J275" s="4"/>
      <c r="K275" s="4">
        <v>224</v>
      </c>
      <c r="L275" s="4">
        <v>27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1588267.93</v>
      </c>
      <c r="X275" s="4">
        <v>1</v>
      </c>
      <c r="Y275" s="4">
        <v>1588267.93</v>
      </c>
      <c r="Z275" s="4"/>
      <c r="AA275" s="4"/>
      <c r="AB275" s="4"/>
    </row>
    <row r="277" spans="1:206" x14ac:dyDescent="0.25">
      <c r="A277" s="2">
        <v>51</v>
      </c>
      <c r="B277" s="2">
        <f>B186</f>
        <v>1</v>
      </c>
      <c r="C277" s="2">
        <f>A186</f>
        <v>3</v>
      </c>
      <c r="D277" s="2">
        <f>ROW(A186)</f>
        <v>186</v>
      </c>
      <c r="E277" s="2"/>
      <c r="F277" s="2" t="str">
        <f>IF(F186&lt;&gt;"",F186,"")</f>
        <v>02-01-02</v>
      </c>
      <c r="G277" s="2" t="str">
        <f>IF(G186&lt;&gt;"",G186,"")</f>
        <v>СМР КЛ 10 кВ (прокладка в трубе)</v>
      </c>
      <c r="H277" s="2">
        <v>0</v>
      </c>
      <c r="I277" s="2"/>
      <c r="J277" s="2"/>
      <c r="K277" s="2"/>
      <c r="L277" s="2"/>
      <c r="M277" s="2"/>
      <c r="N277" s="2"/>
      <c r="O277" s="2">
        <f t="shared" ref="O277:T277" si="220">ROUND(O202+O247+AB277,2)</f>
        <v>1447382.98</v>
      </c>
      <c r="P277" s="2">
        <f t="shared" si="220"/>
        <v>1256212.8899999999</v>
      </c>
      <c r="Q277" s="2">
        <f t="shared" si="220"/>
        <v>19332.05</v>
      </c>
      <c r="R277" s="2">
        <f t="shared" si="220"/>
        <v>7402.79</v>
      </c>
      <c r="S277" s="2">
        <f t="shared" si="220"/>
        <v>171838.04</v>
      </c>
      <c r="T277" s="2">
        <f t="shared" si="220"/>
        <v>0</v>
      </c>
      <c r="U277" s="2">
        <f>U202+U247+AH277</f>
        <v>559.52030596400004</v>
      </c>
      <c r="V277" s="2">
        <f>V202+V247+AI277</f>
        <v>0</v>
      </c>
      <c r="W277" s="2">
        <f>ROUND(W202+W247+AJ277,2)</f>
        <v>0</v>
      </c>
      <c r="X277" s="2">
        <f>ROUND(X202+X247+AK277,2)</f>
        <v>152838.19</v>
      </c>
      <c r="Y277" s="2">
        <f>ROUND(Y202+Y247+AL277,2)</f>
        <v>72762.59</v>
      </c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>
        <f t="shared" ref="AO277:BD277" si="221">ROUND(AO202+AO247+BX277,2)</f>
        <v>0</v>
      </c>
      <c r="AP277" s="2">
        <f t="shared" si="221"/>
        <v>0</v>
      </c>
      <c r="AQ277" s="2">
        <f t="shared" si="221"/>
        <v>0</v>
      </c>
      <c r="AR277" s="2">
        <f t="shared" si="221"/>
        <v>1684606.14</v>
      </c>
      <c r="AS277" s="2">
        <f t="shared" si="221"/>
        <v>701220.04</v>
      </c>
      <c r="AT277" s="2">
        <f t="shared" si="221"/>
        <v>983386.1</v>
      </c>
      <c r="AU277" s="2">
        <f t="shared" si="221"/>
        <v>0</v>
      </c>
      <c r="AV277" s="2">
        <f t="shared" si="221"/>
        <v>1256212.8899999999</v>
      </c>
      <c r="AW277" s="2">
        <f t="shared" si="221"/>
        <v>1256212.8899999999</v>
      </c>
      <c r="AX277" s="2">
        <f t="shared" si="221"/>
        <v>0</v>
      </c>
      <c r="AY277" s="2">
        <f t="shared" si="221"/>
        <v>1256212.8899999999</v>
      </c>
      <c r="AZ277" s="2">
        <f t="shared" si="221"/>
        <v>0</v>
      </c>
      <c r="BA277" s="2">
        <f t="shared" si="221"/>
        <v>0</v>
      </c>
      <c r="BB277" s="2">
        <f t="shared" si="221"/>
        <v>0</v>
      </c>
      <c r="BC277" s="2">
        <f t="shared" si="221"/>
        <v>0</v>
      </c>
      <c r="BD277" s="2">
        <f t="shared" si="221"/>
        <v>0</v>
      </c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/>
      <c r="EC277" s="3"/>
      <c r="ED277" s="3"/>
      <c r="EE277" s="3"/>
      <c r="EF277" s="3"/>
      <c r="EG277" s="3"/>
      <c r="EH277" s="3"/>
      <c r="EI277" s="3"/>
      <c r="EJ277" s="3"/>
      <c r="EK277" s="3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3"/>
      <c r="EW277" s="3"/>
      <c r="EX277" s="3"/>
      <c r="EY277" s="3"/>
      <c r="EZ277" s="3"/>
      <c r="FA277" s="3"/>
      <c r="FB277" s="3"/>
      <c r="FC277" s="3"/>
      <c r="FD277" s="3"/>
      <c r="FE277" s="3"/>
      <c r="FF277" s="3"/>
      <c r="FG277" s="3"/>
      <c r="FH277" s="3"/>
      <c r="FI277" s="3"/>
      <c r="FJ277" s="3"/>
      <c r="FK277" s="3"/>
      <c r="FL277" s="3"/>
      <c r="FM277" s="3"/>
      <c r="FN277" s="3"/>
      <c r="FO277" s="3"/>
      <c r="FP277" s="3"/>
      <c r="FQ277" s="3"/>
      <c r="FR277" s="3"/>
      <c r="FS277" s="3"/>
      <c r="FT277" s="3"/>
      <c r="FU277" s="3"/>
      <c r="FV277" s="3"/>
      <c r="FW277" s="3"/>
      <c r="FX277" s="3"/>
      <c r="FY277" s="3"/>
      <c r="FZ277" s="3"/>
      <c r="GA277" s="3"/>
      <c r="GB277" s="3"/>
      <c r="GC277" s="3"/>
      <c r="GD277" s="3"/>
      <c r="GE277" s="3"/>
      <c r="GF277" s="3"/>
      <c r="GG277" s="3"/>
      <c r="GH277" s="3"/>
      <c r="GI277" s="3"/>
      <c r="GJ277" s="3"/>
      <c r="GK277" s="3"/>
      <c r="GL277" s="3"/>
      <c r="GM277" s="3"/>
      <c r="GN277" s="3"/>
      <c r="GO277" s="3"/>
      <c r="GP277" s="3"/>
      <c r="GQ277" s="3"/>
      <c r="GR277" s="3"/>
      <c r="GS277" s="3"/>
      <c r="GT277" s="3"/>
      <c r="GU277" s="3"/>
      <c r="GV277" s="3"/>
      <c r="GW277" s="3"/>
      <c r="GX277" s="3">
        <v>0</v>
      </c>
    </row>
    <row r="279" spans="1:206" x14ac:dyDescent="0.25">
      <c r="A279" s="4">
        <v>50</v>
      </c>
      <c r="B279" s="4">
        <v>0</v>
      </c>
      <c r="C279" s="4">
        <v>0</v>
      </c>
      <c r="D279" s="4">
        <v>1</v>
      </c>
      <c r="E279" s="4">
        <v>201</v>
      </c>
      <c r="F279" s="4">
        <f>ROUND(Source!O277,O279)</f>
        <v>1447382.98</v>
      </c>
      <c r="G279" s="4" t="s">
        <v>48</v>
      </c>
      <c r="H279" s="4" t="s">
        <v>49</v>
      </c>
      <c r="I279" s="4"/>
      <c r="J279" s="4"/>
      <c r="K279" s="4">
        <v>201</v>
      </c>
      <c r="L279" s="4">
        <v>1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1447382.98</v>
      </c>
      <c r="X279" s="4">
        <v>1</v>
      </c>
      <c r="Y279" s="4">
        <v>1447382.98</v>
      </c>
      <c r="Z279" s="4"/>
      <c r="AA279" s="4"/>
      <c r="AB279" s="4"/>
    </row>
    <row r="280" spans="1:206" x14ac:dyDescent="0.25">
      <c r="A280" s="4">
        <v>50</v>
      </c>
      <c r="B280" s="4">
        <v>0</v>
      </c>
      <c r="C280" s="4">
        <v>0</v>
      </c>
      <c r="D280" s="4">
        <v>1</v>
      </c>
      <c r="E280" s="4">
        <v>202</v>
      </c>
      <c r="F280" s="4">
        <f>ROUND(Source!P277,O280)</f>
        <v>1256212.8899999999</v>
      </c>
      <c r="G280" s="4" t="s">
        <v>50</v>
      </c>
      <c r="H280" s="4" t="s">
        <v>51</v>
      </c>
      <c r="I280" s="4"/>
      <c r="J280" s="4"/>
      <c r="K280" s="4">
        <v>202</v>
      </c>
      <c r="L280" s="4">
        <v>2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1256212.8899999999</v>
      </c>
      <c r="X280" s="4">
        <v>1</v>
      </c>
      <c r="Y280" s="4">
        <v>1256212.8899999999</v>
      </c>
      <c r="Z280" s="4"/>
      <c r="AA280" s="4"/>
      <c r="AB280" s="4"/>
    </row>
    <row r="281" spans="1:206" x14ac:dyDescent="0.25">
      <c r="A281" s="4">
        <v>50</v>
      </c>
      <c r="B281" s="4">
        <v>0</v>
      </c>
      <c r="C281" s="4">
        <v>0</v>
      </c>
      <c r="D281" s="4">
        <v>1</v>
      </c>
      <c r="E281" s="4">
        <v>222</v>
      </c>
      <c r="F281" s="4">
        <f>ROUND(Source!AO277,O281)</f>
        <v>0</v>
      </c>
      <c r="G281" s="4" t="s">
        <v>52</v>
      </c>
      <c r="H281" s="4" t="s">
        <v>53</v>
      </c>
      <c r="I281" s="4"/>
      <c r="J281" s="4"/>
      <c r="K281" s="4">
        <v>222</v>
      </c>
      <c r="L281" s="4">
        <v>3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5">
      <c r="A282" s="4">
        <v>50</v>
      </c>
      <c r="B282" s="4">
        <v>0</v>
      </c>
      <c r="C282" s="4">
        <v>0</v>
      </c>
      <c r="D282" s="4">
        <v>1</v>
      </c>
      <c r="E282" s="4">
        <v>225</v>
      </c>
      <c r="F282" s="4">
        <f>ROUND(Source!AV277,O282)</f>
        <v>1256212.8899999999</v>
      </c>
      <c r="G282" s="4" t="s">
        <v>54</v>
      </c>
      <c r="H282" s="4" t="s">
        <v>55</v>
      </c>
      <c r="I282" s="4"/>
      <c r="J282" s="4"/>
      <c r="K282" s="4">
        <v>225</v>
      </c>
      <c r="L282" s="4">
        <v>4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1256212.8899999999</v>
      </c>
      <c r="X282" s="4">
        <v>1</v>
      </c>
      <c r="Y282" s="4">
        <v>1256212.8899999999</v>
      </c>
      <c r="Z282" s="4"/>
      <c r="AA282" s="4"/>
      <c r="AB282" s="4"/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226</v>
      </c>
      <c r="F283" s="4">
        <f>ROUND(Source!AW277,O283)</f>
        <v>1256212.8899999999</v>
      </c>
      <c r="G283" s="4" t="s">
        <v>56</v>
      </c>
      <c r="H283" s="4" t="s">
        <v>57</v>
      </c>
      <c r="I283" s="4"/>
      <c r="J283" s="4"/>
      <c r="K283" s="4">
        <v>226</v>
      </c>
      <c r="L283" s="4">
        <v>5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1256212.8899999999</v>
      </c>
      <c r="X283" s="4">
        <v>1</v>
      </c>
      <c r="Y283" s="4">
        <v>1256212.8899999999</v>
      </c>
      <c r="Z283" s="4"/>
      <c r="AA283" s="4"/>
      <c r="AB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227</v>
      </c>
      <c r="F284" s="4">
        <f>ROUND(Source!AX277,O284)</f>
        <v>0</v>
      </c>
      <c r="G284" s="4" t="s">
        <v>58</v>
      </c>
      <c r="H284" s="4" t="s">
        <v>59</v>
      </c>
      <c r="I284" s="4"/>
      <c r="J284" s="4"/>
      <c r="K284" s="4">
        <v>227</v>
      </c>
      <c r="L284" s="4">
        <v>6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5">
      <c r="A285" s="4">
        <v>50</v>
      </c>
      <c r="B285" s="4">
        <v>0</v>
      </c>
      <c r="C285" s="4">
        <v>0</v>
      </c>
      <c r="D285" s="4">
        <v>1</v>
      </c>
      <c r="E285" s="4">
        <v>228</v>
      </c>
      <c r="F285" s="4">
        <f>ROUND(Source!AY277,O285)</f>
        <v>1256212.8899999999</v>
      </c>
      <c r="G285" s="4" t="s">
        <v>60</v>
      </c>
      <c r="H285" s="4" t="s">
        <v>61</v>
      </c>
      <c r="I285" s="4"/>
      <c r="J285" s="4"/>
      <c r="K285" s="4">
        <v>228</v>
      </c>
      <c r="L285" s="4">
        <v>7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1256212.8899999999</v>
      </c>
      <c r="X285" s="4">
        <v>1</v>
      </c>
      <c r="Y285" s="4">
        <v>1256212.8899999999</v>
      </c>
      <c r="Z285" s="4"/>
      <c r="AA285" s="4"/>
      <c r="AB285" s="4"/>
    </row>
    <row r="286" spans="1:206" x14ac:dyDescent="0.25">
      <c r="A286" s="4">
        <v>50</v>
      </c>
      <c r="B286" s="4">
        <v>0</v>
      </c>
      <c r="C286" s="4">
        <v>0</v>
      </c>
      <c r="D286" s="4">
        <v>1</v>
      </c>
      <c r="E286" s="4">
        <v>216</v>
      </c>
      <c r="F286" s="4">
        <f>ROUND(Source!AP277,O286)</f>
        <v>0</v>
      </c>
      <c r="G286" s="4" t="s">
        <v>62</v>
      </c>
      <c r="H286" s="4" t="s">
        <v>63</v>
      </c>
      <c r="I286" s="4"/>
      <c r="J286" s="4"/>
      <c r="K286" s="4">
        <v>216</v>
      </c>
      <c r="L286" s="4">
        <v>8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5">
      <c r="A287" s="4">
        <v>50</v>
      </c>
      <c r="B287" s="4">
        <v>0</v>
      </c>
      <c r="C287" s="4">
        <v>0</v>
      </c>
      <c r="D287" s="4">
        <v>1</v>
      </c>
      <c r="E287" s="4">
        <v>223</v>
      </c>
      <c r="F287" s="4">
        <f>ROUND(Source!AQ277,O287)</f>
        <v>0</v>
      </c>
      <c r="G287" s="4" t="s">
        <v>64</v>
      </c>
      <c r="H287" s="4" t="s">
        <v>65</v>
      </c>
      <c r="I287" s="4"/>
      <c r="J287" s="4"/>
      <c r="K287" s="4">
        <v>223</v>
      </c>
      <c r="L287" s="4">
        <v>9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5">
      <c r="A288" s="4">
        <v>50</v>
      </c>
      <c r="B288" s="4">
        <v>0</v>
      </c>
      <c r="C288" s="4">
        <v>0</v>
      </c>
      <c r="D288" s="4">
        <v>1</v>
      </c>
      <c r="E288" s="4">
        <v>229</v>
      </c>
      <c r="F288" s="4">
        <f>ROUND(Source!AZ277,O288)</f>
        <v>0</v>
      </c>
      <c r="G288" s="4" t="s">
        <v>66</v>
      </c>
      <c r="H288" s="4" t="s">
        <v>67</v>
      </c>
      <c r="I288" s="4"/>
      <c r="J288" s="4"/>
      <c r="K288" s="4">
        <v>229</v>
      </c>
      <c r="L288" s="4">
        <v>10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203</v>
      </c>
      <c r="F289" s="4">
        <f>ROUND(Source!Q277,O289)</f>
        <v>19332.05</v>
      </c>
      <c r="G289" s="4" t="s">
        <v>68</v>
      </c>
      <c r="H289" s="4" t="s">
        <v>69</v>
      </c>
      <c r="I289" s="4"/>
      <c r="J289" s="4"/>
      <c r="K289" s="4">
        <v>203</v>
      </c>
      <c r="L289" s="4">
        <v>11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19332.05</v>
      </c>
      <c r="X289" s="4">
        <v>1</v>
      </c>
      <c r="Y289" s="4">
        <v>19332.05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231</v>
      </c>
      <c r="F290" s="4">
        <f>ROUND(Source!BB277,O290)</f>
        <v>0</v>
      </c>
      <c r="G290" s="4" t="s">
        <v>70</v>
      </c>
      <c r="H290" s="4" t="s">
        <v>71</v>
      </c>
      <c r="I290" s="4"/>
      <c r="J290" s="4"/>
      <c r="K290" s="4">
        <v>231</v>
      </c>
      <c r="L290" s="4">
        <v>12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204</v>
      </c>
      <c r="F291" s="4">
        <f>ROUND(Source!R277,O291)</f>
        <v>7402.79</v>
      </c>
      <c r="G291" s="4" t="s">
        <v>72</v>
      </c>
      <c r="H291" s="4" t="s">
        <v>73</v>
      </c>
      <c r="I291" s="4"/>
      <c r="J291" s="4"/>
      <c r="K291" s="4">
        <v>204</v>
      </c>
      <c r="L291" s="4">
        <v>13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7402.79</v>
      </c>
      <c r="X291" s="4">
        <v>1</v>
      </c>
      <c r="Y291" s="4">
        <v>7402.79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205</v>
      </c>
      <c r="F292" s="4">
        <f>ROUND(Source!S277,O292)</f>
        <v>171838.04</v>
      </c>
      <c r="G292" s="4" t="s">
        <v>74</v>
      </c>
      <c r="H292" s="4" t="s">
        <v>75</v>
      </c>
      <c r="I292" s="4"/>
      <c r="J292" s="4"/>
      <c r="K292" s="4">
        <v>205</v>
      </c>
      <c r="L292" s="4">
        <v>14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171838.04</v>
      </c>
      <c r="X292" s="4">
        <v>1</v>
      </c>
      <c r="Y292" s="4">
        <v>171838.04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232</v>
      </c>
      <c r="F293" s="4">
        <f>ROUND(Source!BC277,O293)</f>
        <v>0</v>
      </c>
      <c r="G293" s="4" t="s">
        <v>76</v>
      </c>
      <c r="H293" s="4" t="s">
        <v>77</v>
      </c>
      <c r="I293" s="4"/>
      <c r="J293" s="4"/>
      <c r="K293" s="4">
        <v>232</v>
      </c>
      <c r="L293" s="4">
        <v>15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214</v>
      </c>
      <c r="F294" s="4">
        <f>ROUND(Source!AS277,O294)</f>
        <v>701220.04</v>
      </c>
      <c r="G294" s="4" t="s">
        <v>78</v>
      </c>
      <c r="H294" s="4" t="s">
        <v>79</v>
      </c>
      <c r="I294" s="4"/>
      <c r="J294" s="4"/>
      <c r="K294" s="4">
        <v>214</v>
      </c>
      <c r="L294" s="4">
        <v>16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701220.04</v>
      </c>
      <c r="X294" s="4">
        <v>1</v>
      </c>
      <c r="Y294" s="4">
        <v>701220.04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215</v>
      </c>
      <c r="F295" s="4">
        <f>ROUND(Source!AT277,O295)</f>
        <v>983386.1</v>
      </c>
      <c r="G295" s="4" t="s">
        <v>80</v>
      </c>
      <c r="H295" s="4" t="s">
        <v>81</v>
      </c>
      <c r="I295" s="4"/>
      <c r="J295" s="4"/>
      <c r="K295" s="4">
        <v>215</v>
      </c>
      <c r="L295" s="4">
        <v>17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983386.1</v>
      </c>
      <c r="X295" s="4">
        <v>1</v>
      </c>
      <c r="Y295" s="4">
        <v>983386.1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217</v>
      </c>
      <c r="F296" s="4">
        <f>ROUND(Source!AU277,O296)</f>
        <v>0</v>
      </c>
      <c r="G296" s="4" t="s">
        <v>82</v>
      </c>
      <c r="H296" s="4" t="s">
        <v>83</v>
      </c>
      <c r="I296" s="4"/>
      <c r="J296" s="4"/>
      <c r="K296" s="4">
        <v>217</v>
      </c>
      <c r="L296" s="4">
        <v>18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230</v>
      </c>
      <c r="F297" s="4">
        <f>ROUND(Source!BA277,O297)</f>
        <v>0</v>
      </c>
      <c r="G297" s="4" t="s">
        <v>84</v>
      </c>
      <c r="H297" s="4" t="s">
        <v>85</v>
      </c>
      <c r="I297" s="4"/>
      <c r="J297" s="4"/>
      <c r="K297" s="4">
        <v>230</v>
      </c>
      <c r="L297" s="4">
        <v>19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206</v>
      </c>
      <c r="F298" s="4">
        <f>ROUND(Source!T277,O298)</f>
        <v>0</v>
      </c>
      <c r="G298" s="4" t="s">
        <v>86</v>
      </c>
      <c r="H298" s="4" t="s">
        <v>87</v>
      </c>
      <c r="I298" s="4"/>
      <c r="J298" s="4"/>
      <c r="K298" s="4">
        <v>206</v>
      </c>
      <c r="L298" s="4">
        <v>20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207</v>
      </c>
      <c r="F299" s="4">
        <f>Source!U277</f>
        <v>559.52030596400004</v>
      </c>
      <c r="G299" s="4" t="s">
        <v>88</v>
      </c>
      <c r="H299" s="4" t="s">
        <v>89</v>
      </c>
      <c r="I299" s="4"/>
      <c r="J299" s="4"/>
      <c r="K299" s="4">
        <v>207</v>
      </c>
      <c r="L299" s="4">
        <v>21</v>
      </c>
      <c r="M299" s="4">
        <v>3</v>
      </c>
      <c r="N299" s="4" t="s">
        <v>3</v>
      </c>
      <c r="O299" s="4">
        <v>-1</v>
      </c>
      <c r="P299" s="4"/>
      <c r="Q299" s="4"/>
      <c r="R299" s="4"/>
      <c r="S299" s="4"/>
      <c r="T299" s="4"/>
      <c r="U299" s="4"/>
      <c r="V299" s="4"/>
      <c r="W299" s="4">
        <v>559.52030596400004</v>
      </c>
      <c r="X299" s="4">
        <v>1</v>
      </c>
      <c r="Y299" s="4">
        <v>559.52030596400004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208</v>
      </c>
      <c r="F300" s="4">
        <f>Source!V277</f>
        <v>0</v>
      </c>
      <c r="G300" s="4" t="s">
        <v>90</v>
      </c>
      <c r="H300" s="4" t="s">
        <v>91</v>
      </c>
      <c r="I300" s="4"/>
      <c r="J300" s="4"/>
      <c r="K300" s="4">
        <v>208</v>
      </c>
      <c r="L300" s="4">
        <v>22</v>
      </c>
      <c r="M300" s="4">
        <v>3</v>
      </c>
      <c r="N300" s="4" t="s">
        <v>3</v>
      </c>
      <c r="O300" s="4">
        <v>-1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209</v>
      </c>
      <c r="F301" s="4">
        <f>ROUND(Source!W277,O301)</f>
        <v>0</v>
      </c>
      <c r="G301" s="4" t="s">
        <v>92</v>
      </c>
      <c r="H301" s="4" t="s">
        <v>93</v>
      </c>
      <c r="I301" s="4"/>
      <c r="J301" s="4"/>
      <c r="K301" s="4">
        <v>209</v>
      </c>
      <c r="L301" s="4">
        <v>23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233</v>
      </c>
      <c r="F302" s="4">
        <f>ROUND(Source!BD277,O302)</f>
        <v>0</v>
      </c>
      <c r="G302" s="4" t="s">
        <v>94</v>
      </c>
      <c r="H302" s="4" t="s">
        <v>95</v>
      </c>
      <c r="I302" s="4"/>
      <c r="J302" s="4"/>
      <c r="K302" s="4">
        <v>233</v>
      </c>
      <c r="L302" s="4">
        <v>24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210</v>
      </c>
      <c r="F303" s="4">
        <f>ROUND(Source!X277,O303)</f>
        <v>152838.19</v>
      </c>
      <c r="G303" s="4" t="s">
        <v>96</v>
      </c>
      <c r="H303" s="4" t="s">
        <v>97</v>
      </c>
      <c r="I303" s="4"/>
      <c r="J303" s="4"/>
      <c r="K303" s="4">
        <v>210</v>
      </c>
      <c r="L303" s="4">
        <v>25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152838.19</v>
      </c>
      <c r="X303" s="4">
        <v>1</v>
      </c>
      <c r="Y303" s="4">
        <v>152838.19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211</v>
      </c>
      <c r="F304" s="4">
        <f>ROUND(Source!Y277,O304)</f>
        <v>72762.59</v>
      </c>
      <c r="G304" s="4" t="s">
        <v>98</v>
      </c>
      <c r="H304" s="4" t="s">
        <v>99</v>
      </c>
      <c r="I304" s="4"/>
      <c r="J304" s="4"/>
      <c r="K304" s="4">
        <v>211</v>
      </c>
      <c r="L304" s="4">
        <v>26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72762.59</v>
      </c>
      <c r="X304" s="4">
        <v>1</v>
      </c>
      <c r="Y304" s="4">
        <v>72762.59</v>
      </c>
      <c r="Z304" s="4"/>
      <c r="AA304" s="4"/>
      <c r="AB304" s="4"/>
    </row>
    <row r="305" spans="1:245" x14ac:dyDescent="0.25">
      <c r="A305" s="4">
        <v>50</v>
      </c>
      <c r="B305" s="4">
        <v>0</v>
      </c>
      <c r="C305" s="4">
        <v>0</v>
      </c>
      <c r="D305" s="4">
        <v>1</v>
      </c>
      <c r="E305" s="4">
        <v>224</v>
      </c>
      <c r="F305" s="4">
        <f>ROUND(Source!AR277,O305)</f>
        <v>1684606.14</v>
      </c>
      <c r="G305" s="4" t="s">
        <v>100</v>
      </c>
      <c r="H305" s="4" t="s">
        <v>101</v>
      </c>
      <c r="I305" s="4"/>
      <c r="J305" s="4"/>
      <c r="K305" s="4">
        <v>224</v>
      </c>
      <c r="L305" s="4">
        <v>27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1684606.14</v>
      </c>
      <c r="X305" s="4">
        <v>1</v>
      </c>
      <c r="Y305" s="4">
        <v>1684606.14</v>
      </c>
      <c r="Z305" s="4"/>
      <c r="AA305" s="4"/>
      <c r="AB305" s="4"/>
    </row>
    <row r="307" spans="1:245" x14ac:dyDescent="0.25">
      <c r="A307" s="1">
        <v>3</v>
      </c>
      <c r="B307" s="1">
        <v>1</v>
      </c>
      <c r="C307" s="1"/>
      <c r="D307" s="1">
        <f>ROW(A393)</f>
        <v>393</v>
      </c>
      <c r="E307" s="1"/>
      <c r="F307" s="1" t="s">
        <v>238</v>
      </c>
      <c r="G307" s="1" t="s">
        <v>239</v>
      </c>
      <c r="H307" s="1" t="s">
        <v>3</v>
      </c>
      <c r="I307" s="1">
        <v>0</v>
      </c>
      <c r="J307" s="1" t="s">
        <v>3</v>
      </c>
      <c r="K307" s="1">
        <v>-1</v>
      </c>
      <c r="L307" s="1" t="s">
        <v>238</v>
      </c>
      <c r="M307" s="1" t="s">
        <v>3</v>
      </c>
      <c r="N307" s="1"/>
      <c r="O307" s="1"/>
      <c r="P307" s="1"/>
      <c r="Q307" s="1"/>
      <c r="R307" s="1"/>
      <c r="S307" s="1">
        <v>0</v>
      </c>
      <c r="T307" s="1"/>
      <c r="U307" s="1" t="s">
        <v>3</v>
      </c>
      <c r="V307" s="1">
        <v>0</v>
      </c>
      <c r="W307" s="1"/>
      <c r="X307" s="1"/>
      <c r="Y307" s="1"/>
      <c r="Z307" s="1"/>
      <c r="AA307" s="1"/>
      <c r="AB307" s="1" t="s">
        <v>3</v>
      </c>
      <c r="AC307" s="1" t="s">
        <v>3</v>
      </c>
      <c r="AD307" s="1" t="s">
        <v>3</v>
      </c>
      <c r="AE307" s="1" t="s">
        <v>3</v>
      </c>
      <c r="AF307" s="1" t="s">
        <v>3</v>
      </c>
      <c r="AG307" s="1" t="s">
        <v>3</v>
      </c>
      <c r="AH307" s="1"/>
      <c r="AI307" s="1"/>
      <c r="AJ307" s="1"/>
      <c r="AK307" s="1"/>
      <c r="AL307" s="1"/>
      <c r="AM307" s="1"/>
      <c r="AN307" s="1"/>
      <c r="AO307" s="1"/>
      <c r="AP307" s="1" t="s">
        <v>3</v>
      </c>
      <c r="AQ307" s="1" t="s">
        <v>3</v>
      </c>
      <c r="AR307" s="1" t="s">
        <v>3</v>
      </c>
      <c r="AS307" s="1"/>
      <c r="AT307" s="1"/>
      <c r="AU307" s="1"/>
      <c r="AV307" s="1"/>
      <c r="AW307" s="1"/>
      <c r="AX307" s="1"/>
      <c r="AY307" s="1"/>
      <c r="AZ307" s="1" t="s">
        <v>3</v>
      </c>
      <c r="BA307" s="1"/>
      <c r="BB307" s="1" t="s">
        <v>3</v>
      </c>
      <c r="BC307" s="1" t="s">
        <v>3</v>
      </c>
      <c r="BD307" s="1" t="s">
        <v>3</v>
      </c>
      <c r="BE307" s="1" t="s">
        <v>3</v>
      </c>
      <c r="BF307" s="1" t="s">
        <v>3</v>
      </c>
      <c r="BG307" s="1" t="s">
        <v>3</v>
      </c>
      <c r="BH307" s="1" t="s">
        <v>3</v>
      </c>
      <c r="BI307" s="1" t="s">
        <v>3</v>
      </c>
      <c r="BJ307" s="1" t="s">
        <v>3</v>
      </c>
      <c r="BK307" s="1" t="s">
        <v>3</v>
      </c>
      <c r="BL307" s="1" t="s">
        <v>3</v>
      </c>
      <c r="BM307" s="1" t="s">
        <v>3</v>
      </c>
      <c r="BN307" s="1" t="s">
        <v>3</v>
      </c>
      <c r="BO307" s="1" t="s">
        <v>3</v>
      </c>
      <c r="BP307" s="1" t="s">
        <v>3</v>
      </c>
      <c r="BQ307" s="1"/>
      <c r="BR307" s="1"/>
      <c r="BS307" s="1"/>
      <c r="BT307" s="1"/>
      <c r="BU307" s="1"/>
      <c r="BV307" s="1"/>
      <c r="BW307" s="1"/>
      <c r="BX307" s="1">
        <v>0</v>
      </c>
      <c r="BY307" s="1"/>
      <c r="BZ307" s="1"/>
      <c r="CA307" s="1"/>
      <c r="CB307" s="1"/>
      <c r="CC307" s="1"/>
      <c r="CD307" s="1"/>
      <c r="CE307" s="1"/>
      <c r="CF307" s="1">
        <v>0</v>
      </c>
      <c r="CG307" s="1">
        <v>0</v>
      </c>
      <c r="CH307" s="1"/>
      <c r="CI307" s="1" t="s">
        <v>3</v>
      </c>
      <c r="CJ307" s="1" t="s">
        <v>3</v>
      </c>
      <c r="CK307" t="s">
        <v>3</v>
      </c>
      <c r="CL307" t="s">
        <v>3</v>
      </c>
      <c r="CM307" t="s">
        <v>3</v>
      </c>
      <c r="CN307" t="s">
        <v>3</v>
      </c>
      <c r="CO307" t="s">
        <v>3</v>
      </c>
      <c r="CP307" t="s">
        <v>3</v>
      </c>
      <c r="CQ307" t="s">
        <v>3</v>
      </c>
    </row>
    <row r="309" spans="1:245" x14ac:dyDescent="0.25">
      <c r="A309" s="2">
        <v>52</v>
      </c>
      <c r="B309" s="2">
        <f t="shared" ref="B309:G309" si="222">B393</f>
        <v>1</v>
      </c>
      <c r="C309" s="2">
        <f t="shared" si="222"/>
        <v>3</v>
      </c>
      <c r="D309" s="2">
        <f t="shared" si="222"/>
        <v>307</v>
      </c>
      <c r="E309" s="2">
        <f t="shared" si="222"/>
        <v>0</v>
      </c>
      <c r="F309" s="2" t="str">
        <f t="shared" si="222"/>
        <v>02-01-03</v>
      </c>
      <c r="G309" s="2" t="str">
        <f t="shared" si="222"/>
        <v>СМР КЛ 10 кВ (в здании)</v>
      </c>
      <c r="H309" s="2"/>
      <c r="I309" s="2"/>
      <c r="J309" s="2"/>
      <c r="K309" s="2"/>
      <c r="L309" s="2"/>
      <c r="M309" s="2"/>
      <c r="N309" s="2"/>
      <c r="O309" s="2">
        <f t="shared" ref="O309:AT309" si="223">O393</f>
        <v>255132.93</v>
      </c>
      <c r="P309" s="2">
        <f t="shared" si="223"/>
        <v>224946.48</v>
      </c>
      <c r="Q309" s="2">
        <f t="shared" si="223"/>
        <v>3401.7</v>
      </c>
      <c r="R309" s="2">
        <f t="shared" si="223"/>
        <v>1552.09</v>
      </c>
      <c r="S309" s="2">
        <f t="shared" si="223"/>
        <v>26784.75</v>
      </c>
      <c r="T309" s="2">
        <f t="shared" si="223"/>
        <v>0</v>
      </c>
      <c r="U309" s="2">
        <f t="shared" si="223"/>
        <v>75.629130000000004</v>
      </c>
      <c r="V309" s="2">
        <f t="shared" si="223"/>
        <v>0</v>
      </c>
      <c r="W309" s="2">
        <f t="shared" si="223"/>
        <v>0</v>
      </c>
      <c r="X309" s="2">
        <f t="shared" si="223"/>
        <v>23674.51</v>
      </c>
      <c r="Y309" s="2">
        <f t="shared" si="223"/>
        <v>11344.74</v>
      </c>
      <c r="Z309" s="2">
        <f t="shared" si="223"/>
        <v>0</v>
      </c>
      <c r="AA309" s="2">
        <f t="shared" si="223"/>
        <v>0</v>
      </c>
      <c r="AB309" s="2">
        <f t="shared" si="223"/>
        <v>0</v>
      </c>
      <c r="AC309" s="2">
        <f t="shared" si="223"/>
        <v>0</v>
      </c>
      <c r="AD309" s="2">
        <f t="shared" si="223"/>
        <v>0</v>
      </c>
      <c r="AE309" s="2">
        <f t="shared" si="223"/>
        <v>0</v>
      </c>
      <c r="AF309" s="2">
        <f t="shared" si="223"/>
        <v>0</v>
      </c>
      <c r="AG309" s="2">
        <f t="shared" si="223"/>
        <v>0</v>
      </c>
      <c r="AH309" s="2">
        <f t="shared" si="223"/>
        <v>0</v>
      </c>
      <c r="AI309" s="2">
        <f t="shared" si="223"/>
        <v>0</v>
      </c>
      <c r="AJ309" s="2">
        <f t="shared" si="223"/>
        <v>0</v>
      </c>
      <c r="AK309" s="2">
        <f t="shared" si="223"/>
        <v>0</v>
      </c>
      <c r="AL309" s="2">
        <f t="shared" si="223"/>
        <v>0</v>
      </c>
      <c r="AM309" s="2">
        <f t="shared" si="223"/>
        <v>0</v>
      </c>
      <c r="AN309" s="2">
        <f t="shared" si="223"/>
        <v>0</v>
      </c>
      <c r="AO309" s="2">
        <f t="shared" si="223"/>
        <v>0</v>
      </c>
      <c r="AP309" s="2">
        <f t="shared" si="223"/>
        <v>0</v>
      </c>
      <c r="AQ309" s="2">
        <f t="shared" si="223"/>
        <v>0</v>
      </c>
      <c r="AR309" s="2">
        <f t="shared" si="223"/>
        <v>292588.96000000002</v>
      </c>
      <c r="AS309" s="2">
        <f t="shared" si="223"/>
        <v>65380.21</v>
      </c>
      <c r="AT309" s="2">
        <f t="shared" si="223"/>
        <v>227208.75</v>
      </c>
      <c r="AU309" s="2">
        <f t="shared" ref="AU309:BZ309" si="224">AU393</f>
        <v>0</v>
      </c>
      <c r="AV309" s="2">
        <f t="shared" si="224"/>
        <v>224946.48</v>
      </c>
      <c r="AW309" s="2">
        <f t="shared" si="224"/>
        <v>224946.48</v>
      </c>
      <c r="AX309" s="2">
        <f t="shared" si="224"/>
        <v>0</v>
      </c>
      <c r="AY309" s="2">
        <f t="shared" si="224"/>
        <v>224946.48</v>
      </c>
      <c r="AZ309" s="2">
        <f t="shared" si="224"/>
        <v>0</v>
      </c>
      <c r="BA309" s="2">
        <f t="shared" si="224"/>
        <v>0</v>
      </c>
      <c r="BB309" s="2">
        <f t="shared" si="224"/>
        <v>0</v>
      </c>
      <c r="BC309" s="2">
        <f t="shared" si="224"/>
        <v>0</v>
      </c>
      <c r="BD309" s="2">
        <f t="shared" si="224"/>
        <v>0</v>
      </c>
      <c r="BE309" s="2">
        <f t="shared" si="224"/>
        <v>0</v>
      </c>
      <c r="BF309" s="2">
        <f t="shared" si="224"/>
        <v>0</v>
      </c>
      <c r="BG309" s="2">
        <f t="shared" si="224"/>
        <v>0</v>
      </c>
      <c r="BH309" s="2">
        <f t="shared" si="224"/>
        <v>0</v>
      </c>
      <c r="BI309" s="2">
        <f t="shared" si="224"/>
        <v>0</v>
      </c>
      <c r="BJ309" s="2">
        <f t="shared" si="224"/>
        <v>0</v>
      </c>
      <c r="BK309" s="2">
        <f t="shared" si="224"/>
        <v>0</v>
      </c>
      <c r="BL309" s="2">
        <f t="shared" si="224"/>
        <v>0</v>
      </c>
      <c r="BM309" s="2">
        <f t="shared" si="224"/>
        <v>0</v>
      </c>
      <c r="BN309" s="2">
        <f t="shared" si="224"/>
        <v>0</v>
      </c>
      <c r="BO309" s="2">
        <f t="shared" si="224"/>
        <v>0</v>
      </c>
      <c r="BP309" s="2">
        <f t="shared" si="224"/>
        <v>0</v>
      </c>
      <c r="BQ309" s="2">
        <f t="shared" si="224"/>
        <v>0</v>
      </c>
      <c r="BR309" s="2">
        <f t="shared" si="224"/>
        <v>0</v>
      </c>
      <c r="BS309" s="2">
        <f t="shared" si="224"/>
        <v>0</v>
      </c>
      <c r="BT309" s="2">
        <f t="shared" si="224"/>
        <v>0</v>
      </c>
      <c r="BU309" s="2">
        <f t="shared" si="224"/>
        <v>0</v>
      </c>
      <c r="BV309" s="2">
        <f t="shared" si="224"/>
        <v>0</v>
      </c>
      <c r="BW309" s="2">
        <f t="shared" si="224"/>
        <v>0</v>
      </c>
      <c r="BX309" s="2">
        <f t="shared" si="224"/>
        <v>0</v>
      </c>
      <c r="BY309" s="2">
        <f t="shared" si="224"/>
        <v>0</v>
      </c>
      <c r="BZ309" s="2">
        <f t="shared" si="224"/>
        <v>0</v>
      </c>
      <c r="CA309" s="2">
        <f t="shared" ref="CA309:DF309" si="225">CA393</f>
        <v>0</v>
      </c>
      <c r="CB309" s="2">
        <f t="shared" si="225"/>
        <v>0</v>
      </c>
      <c r="CC309" s="2">
        <f t="shared" si="225"/>
        <v>0</v>
      </c>
      <c r="CD309" s="2">
        <f t="shared" si="225"/>
        <v>0</v>
      </c>
      <c r="CE309" s="2">
        <f t="shared" si="225"/>
        <v>0</v>
      </c>
      <c r="CF309" s="2">
        <f t="shared" si="225"/>
        <v>0</v>
      </c>
      <c r="CG309" s="2">
        <f t="shared" si="225"/>
        <v>0</v>
      </c>
      <c r="CH309" s="2">
        <f t="shared" si="225"/>
        <v>0</v>
      </c>
      <c r="CI309" s="2">
        <f t="shared" si="225"/>
        <v>0</v>
      </c>
      <c r="CJ309" s="2">
        <f t="shared" si="225"/>
        <v>0</v>
      </c>
      <c r="CK309" s="2">
        <f t="shared" si="225"/>
        <v>0</v>
      </c>
      <c r="CL309" s="2">
        <f t="shared" si="225"/>
        <v>0</v>
      </c>
      <c r="CM309" s="2">
        <f t="shared" si="225"/>
        <v>0</v>
      </c>
      <c r="CN309" s="2">
        <f t="shared" si="225"/>
        <v>0</v>
      </c>
      <c r="CO309" s="2">
        <f t="shared" si="225"/>
        <v>0</v>
      </c>
      <c r="CP309" s="2">
        <f t="shared" si="225"/>
        <v>0</v>
      </c>
      <c r="CQ309" s="2">
        <f t="shared" si="225"/>
        <v>0</v>
      </c>
      <c r="CR309" s="2">
        <f t="shared" si="225"/>
        <v>0</v>
      </c>
      <c r="CS309" s="2">
        <f t="shared" si="225"/>
        <v>0</v>
      </c>
      <c r="CT309" s="2">
        <f t="shared" si="225"/>
        <v>0</v>
      </c>
      <c r="CU309" s="2">
        <f t="shared" si="225"/>
        <v>0</v>
      </c>
      <c r="CV309" s="2">
        <f t="shared" si="225"/>
        <v>0</v>
      </c>
      <c r="CW309" s="2">
        <f t="shared" si="225"/>
        <v>0</v>
      </c>
      <c r="CX309" s="2">
        <f t="shared" si="225"/>
        <v>0</v>
      </c>
      <c r="CY309" s="2">
        <f t="shared" si="225"/>
        <v>0</v>
      </c>
      <c r="CZ309" s="2">
        <f t="shared" si="225"/>
        <v>0</v>
      </c>
      <c r="DA309" s="2">
        <f t="shared" si="225"/>
        <v>0</v>
      </c>
      <c r="DB309" s="2">
        <f t="shared" si="225"/>
        <v>0</v>
      </c>
      <c r="DC309" s="2">
        <f t="shared" si="225"/>
        <v>0</v>
      </c>
      <c r="DD309" s="2">
        <f t="shared" si="225"/>
        <v>0</v>
      </c>
      <c r="DE309" s="2">
        <f t="shared" si="225"/>
        <v>0</v>
      </c>
      <c r="DF309" s="2">
        <f t="shared" si="225"/>
        <v>0</v>
      </c>
      <c r="DG309" s="3">
        <f t="shared" ref="DG309:EL309" si="226">DG393</f>
        <v>0</v>
      </c>
      <c r="DH309" s="3">
        <f t="shared" si="226"/>
        <v>0</v>
      </c>
      <c r="DI309" s="3">
        <f t="shared" si="226"/>
        <v>0</v>
      </c>
      <c r="DJ309" s="3">
        <f t="shared" si="226"/>
        <v>0</v>
      </c>
      <c r="DK309" s="3">
        <f t="shared" si="226"/>
        <v>0</v>
      </c>
      <c r="DL309" s="3">
        <f t="shared" si="226"/>
        <v>0</v>
      </c>
      <c r="DM309" s="3">
        <f t="shared" si="226"/>
        <v>0</v>
      </c>
      <c r="DN309" s="3">
        <f t="shared" si="226"/>
        <v>0</v>
      </c>
      <c r="DO309" s="3">
        <f t="shared" si="226"/>
        <v>0</v>
      </c>
      <c r="DP309" s="3">
        <f t="shared" si="226"/>
        <v>0</v>
      </c>
      <c r="DQ309" s="3">
        <f t="shared" si="226"/>
        <v>0</v>
      </c>
      <c r="DR309" s="3">
        <f t="shared" si="226"/>
        <v>0</v>
      </c>
      <c r="DS309" s="3">
        <f t="shared" si="226"/>
        <v>0</v>
      </c>
      <c r="DT309" s="3">
        <f t="shared" si="226"/>
        <v>0</v>
      </c>
      <c r="DU309" s="3">
        <f t="shared" si="226"/>
        <v>0</v>
      </c>
      <c r="DV309" s="3">
        <f t="shared" si="226"/>
        <v>0</v>
      </c>
      <c r="DW309" s="3">
        <f t="shared" si="226"/>
        <v>0</v>
      </c>
      <c r="DX309" s="3">
        <f t="shared" si="226"/>
        <v>0</v>
      </c>
      <c r="DY309" s="3">
        <f t="shared" si="226"/>
        <v>0</v>
      </c>
      <c r="DZ309" s="3">
        <f t="shared" si="226"/>
        <v>0</v>
      </c>
      <c r="EA309" s="3">
        <f t="shared" si="226"/>
        <v>0</v>
      </c>
      <c r="EB309" s="3">
        <f t="shared" si="226"/>
        <v>0</v>
      </c>
      <c r="EC309" s="3">
        <f t="shared" si="226"/>
        <v>0</v>
      </c>
      <c r="ED309" s="3">
        <f t="shared" si="226"/>
        <v>0</v>
      </c>
      <c r="EE309" s="3">
        <f t="shared" si="226"/>
        <v>0</v>
      </c>
      <c r="EF309" s="3">
        <f t="shared" si="226"/>
        <v>0</v>
      </c>
      <c r="EG309" s="3">
        <f t="shared" si="226"/>
        <v>0</v>
      </c>
      <c r="EH309" s="3">
        <f t="shared" si="226"/>
        <v>0</v>
      </c>
      <c r="EI309" s="3">
        <f t="shared" si="226"/>
        <v>0</v>
      </c>
      <c r="EJ309" s="3">
        <f t="shared" si="226"/>
        <v>0</v>
      </c>
      <c r="EK309" s="3">
        <f t="shared" si="226"/>
        <v>0</v>
      </c>
      <c r="EL309" s="3">
        <f t="shared" si="226"/>
        <v>0</v>
      </c>
      <c r="EM309" s="3">
        <f t="shared" ref="EM309:FR309" si="227">EM393</f>
        <v>0</v>
      </c>
      <c r="EN309" s="3">
        <f t="shared" si="227"/>
        <v>0</v>
      </c>
      <c r="EO309" s="3">
        <f t="shared" si="227"/>
        <v>0</v>
      </c>
      <c r="EP309" s="3">
        <f t="shared" si="227"/>
        <v>0</v>
      </c>
      <c r="EQ309" s="3">
        <f t="shared" si="227"/>
        <v>0</v>
      </c>
      <c r="ER309" s="3">
        <f t="shared" si="227"/>
        <v>0</v>
      </c>
      <c r="ES309" s="3">
        <f t="shared" si="227"/>
        <v>0</v>
      </c>
      <c r="ET309" s="3">
        <f t="shared" si="227"/>
        <v>0</v>
      </c>
      <c r="EU309" s="3">
        <f t="shared" si="227"/>
        <v>0</v>
      </c>
      <c r="EV309" s="3">
        <f t="shared" si="227"/>
        <v>0</v>
      </c>
      <c r="EW309" s="3">
        <f t="shared" si="227"/>
        <v>0</v>
      </c>
      <c r="EX309" s="3">
        <f t="shared" si="227"/>
        <v>0</v>
      </c>
      <c r="EY309" s="3">
        <f t="shared" si="227"/>
        <v>0</v>
      </c>
      <c r="EZ309" s="3">
        <f t="shared" si="227"/>
        <v>0</v>
      </c>
      <c r="FA309" s="3">
        <f t="shared" si="227"/>
        <v>0</v>
      </c>
      <c r="FB309" s="3">
        <f t="shared" si="227"/>
        <v>0</v>
      </c>
      <c r="FC309" s="3">
        <f t="shared" si="227"/>
        <v>0</v>
      </c>
      <c r="FD309" s="3">
        <f t="shared" si="227"/>
        <v>0</v>
      </c>
      <c r="FE309" s="3">
        <f t="shared" si="227"/>
        <v>0</v>
      </c>
      <c r="FF309" s="3">
        <f t="shared" si="227"/>
        <v>0</v>
      </c>
      <c r="FG309" s="3">
        <f t="shared" si="227"/>
        <v>0</v>
      </c>
      <c r="FH309" s="3">
        <f t="shared" si="227"/>
        <v>0</v>
      </c>
      <c r="FI309" s="3">
        <f t="shared" si="227"/>
        <v>0</v>
      </c>
      <c r="FJ309" s="3">
        <f t="shared" si="227"/>
        <v>0</v>
      </c>
      <c r="FK309" s="3">
        <f t="shared" si="227"/>
        <v>0</v>
      </c>
      <c r="FL309" s="3">
        <f t="shared" si="227"/>
        <v>0</v>
      </c>
      <c r="FM309" s="3">
        <f t="shared" si="227"/>
        <v>0</v>
      </c>
      <c r="FN309" s="3">
        <f t="shared" si="227"/>
        <v>0</v>
      </c>
      <c r="FO309" s="3">
        <f t="shared" si="227"/>
        <v>0</v>
      </c>
      <c r="FP309" s="3">
        <f t="shared" si="227"/>
        <v>0</v>
      </c>
      <c r="FQ309" s="3">
        <f t="shared" si="227"/>
        <v>0</v>
      </c>
      <c r="FR309" s="3">
        <f t="shared" si="227"/>
        <v>0</v>
      </c>
      <c r="FS309" s="3">
        <f t="shared" ref="FS309:GX309" si="228">FS393</f>
        <v>0</v>
      </c>
      <c r="FT309" s="3">
        <f t="shared" si="228"/>
        <v>0</v>
      </c>
      <c r="FU309" s="3">
        <f t="shared" si="228"/>
        <v>0</v>
      </c>
      <c r="FV309" s="3">
        <f t="shared" si="228"/>
        <v>0</v>
      </c>
      <c r="FW309" s="3">
        <f t="shared" si="228"/>
        <v>0</v>
      </c>
      <c r="FX309" s="3">
        <f t="shared" si="228"/>
        <v>0</v>
      </c>
      <c r="FY309" s="3">
        <f t="shared" si="228"/>
        <v>0</v>
      </c>
      <c r="FZ309" s="3">
        <f t="shared" si="228"/>
        <v>0</v>
      </c>
      <c r="GA309" s="3">
        <f t="shared" si="228"/>
        <v>0</v>
      </c>
      <c r="GB309" s="3">
        <f t="shared" si="228"/>
        <v>0</v>
      </c>
      <c r="GC309" s="3">
        <f t="shared" si="228"/>
        <v>0</v>
      </c>
      <c r="GD309" s="3">
        <f t="shared" si="228"/>
        <v>0</v>
      </c>
      <c r="GE309" s="3">
        <f t="shared" si="228"/>
        <v>0</v>
      </c>
      <c r="GF309" s="3">
        <f t="shared" si="228"/>
        <v>0</v>
      </c>
      <c r="GG309" s="3">
        <f t="shared" si="228"/>
        <v>0</v>
      </c>
      <c r="GH309" s="3">
        <f t="shared" si="228"/>
        <v>0</v>
      </c>
      <c r="GI309" s="3">
        <f t="shared" si="228"/>
        <v>0</v>
      </c>
      <c r="GJ309" s="3">
        <f t="shared" si="228"/>
        <v>0</v>
      </c>
      <c r="GK309" s="3">
        <f t="shared" si="228"/>
        <v>0</v>
      </c>
      <c r="GL309" s="3">
        <f t="shared" si="228"/>
        <v>0</v>
      </c>
      <c r="GM309" s="3">
        <f t="shared" si="228"/>
        <v>0</v>
      </c>
      <c r="GN309" s="3">
        <f t="shared" si="228"/>
        <v>0</v>
      </c>
      <c r="GO309" s="3">
        <f t="shared" si="228"/>
        <v>0</v>
      </c>
      <c r="GP309" s="3">
        <f t="shared" si="228"/>
        <v>0</v>
      </c>
      <c r="GQ309" s="3">
        <f t="shared" si="228"/>
        <v>0</v>
      </c>
      <c r="GR309" s="3">
        <f t="shared" si="228"/>
        <v>0</v>
      </c>
      <c r="GS309" s="3">
        <f t="shared" si="228"/>
        <v>0</v>
      </c>
      <c r="GT309" s="3">
        <f t="shared" si="228"/>
        <v>0</v>
      </c>
      <c r="GU309" s="3">
        <f t="shared" si="228"/>
        <v>0</v>
      </c>
      <c r="GV309" s="3">
        <f t="shared" si="228"/>
        <v>0</v>
      </c>
      <c r="GW309" s="3">
        <f t="shared" si="228"/>
        <v>0</v>
      </c>
      <c r="GX309" s="3">
        <f t="shared" si="228"/>
        <v>0</v>
      </c>
    </row>
    <row r="311" spans="1:245" x14ac:dyDescent="0.25">
      <c r="A311" s="1">
        <v>4</v>
      </c>
      <c r="B311" s="1">
        <v>1</v>
      </c>
      <c r="C311" s="1"/>
      <c r="D311" s="1">
        <f>ROW(A318)</f>
        <v>318</v>
      </c>
      <c r="E311" s="1"/>
      <c r="F311" s="1" t="s">
        <v>16</v>
      </c>
      <c r="G311" s="1" t="s">
        <v>23</v>
      </c>
      <c r="H311" s="1" t="s">
        <v>3</v>
      </c>
      <c r="I311" s="1">
        <v>0</v>
      </c>
      <c r="J311" s="1"/>
      <c r="K311" s="1">
        <v>0</v>
      </c>
      <c r="L311" s="1"/>
      <c r="M311" s="1" t="s">
        <v>3</v>
      </c>
      <c r="N311" s="1"/>
      <c r="O311" s="1"/>
      <c r="P311" s="1"/>
      <c r="Q311" s="1"/>
      <c r="R311" s="1"/>
      <c r="S311" s="1">
        <v>0</v>
      </c>
      <c r="T311" s="1"/>
      <c r="U311" s="1" t="s">
        <v>3</v>
      </c>
      <c r="V311" s="1">
        <v>0</v>
      </c>
      <c r="W311" s="1"/>
      <c r="X311" s="1"/>
      <c r="Y311" s="1"/>
      <c r="Z311" s="1"/>
      <c r="AA311" s="1"/>
      <c r="AB311" s="1" t="s">
        <v>3</v>
      </c>
      <c r="AC311" s="1" t="s">
        <v>3</v>
      </c>
      <c r="AD311" s="1" t="s">
        <v>3</v>
      </c>
      <c r="AE311" s="1" t="s">
        <v>3</v>
      </c>
      <c r="AF311" s="1" t="s">
        <v>3</v>
      </c>
      <c r="AG311" s="1" t="s">
        <v>3</v>
      </c>
      <c r="AH311" s="1"/>
      <c r="AI311" s="1"/>
      <c r="AJ311" s="1"/>
      <c r="AK311" s="1"/>
      <c r="AL311" s="1"/>
      <c r="AM311" s="1"/>
      <c r="AN311" s="1"/>
      <c r="AO311" s="1"/>
      <c r="AP311" s="1" t="s">
        <v>3</v>
      </c>
      <c r="AQ311" s="1" t="s">
        <v>3</v>
      </c>
      <c r="AR311" s="1" t="s">
        <v>3</v>
      </c>
      <c r="AS311" s="1"/>
      <c r="AT311" s="1"/>
      <c r="AU311" s="1"/>
      <c r="AV311" s="1"/>
      <c r="AW311" s="1"/>
      <c r="AX311" s="1"/>
      <c r="AY311" s="1"/>
      <c r="AZ311" s="1" t="s">
        <v>3</v>
      </c>
      <c r="BA311" s="1"/>
      <c r="BB311" s="1" t="s">
        <v>3</v>
      </c>
      <c r="BC311" s="1" t="s">
        <v>3</v>
      </c>
      <c r="BD311" s="1" t="s">
        <v>3</v>
      </c>
      <c r="BE311" s="1" t="s">
        <v>3</v>
      </c>
      <c r="BF311" s="1" t="s">
        <v>3</v>
      </c>
      <c r="BG311" s="1" t="s">
        <v>3</v>
      </c>
      <c r="BH311" s="1" t="s">
        <v>3</v>
      </c>
      <c r="BI311" s="1" t="s">
        <v>3</v>
      </c>
      <c r="BJ311" s="1" t="s">
        <v>3</v>
      </c>
      <c r="BK311" s="1" t="s">
        <v>3</v>
      </c>
      <c r="BL311" s="1" t="s">
        <v>3</v>
      </c>
      <c r="BM311" s="1" t="s">
        <v>3</v>
      </c>
      <c r="BN311" s="1" t="s">
        <v>3</v>
      </c>
      <c r="BO311" s="1" t="s">
        <v>3</v>
      </c>
      <c r="BP311" s="1" t="s">
        <v>3</v>
      </c>
      <c r="BQ311" s="1"/>
      <c r="BR311" s="1"/>
      <c r="BS311" s="1"/>
      <c r="BT311" s="1"/>
      <c r="BU311" s="1"/>
      <c r="BV311" s="1"/>
      <c r="BW311" s="1"/>
      <c r="BX311" s="1">
        <v>0</v>
      </c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>
        <v>0</v>
      </c>
    </row>
    <row r="313" spans="1:245" x14ac:dyDescent="0.25">
      <c r="A313" s="2">
        <v>52</v>
      </c>
      <c r="B313" s="2">
        <f t="shared" ref="B313:G313" si="229">B318</f>
        <v>1</v>
      </c>
      <c r="C313" s="2">
        <f t="shared" si="229"/>
        <v>4</v>
      </c>
      <c r="D313" s="2">
        <f t="shared" si="229"/>
        <v>311</v>
      </c>
      <c r="E313" s="2">
        <f t="shared" si="229"/>
        <v>0</v>
      </c>
      <c r="F313" s="2" t="str">
        <f t="shared" si="229"/>
        <v>Новый раздел</v>
      </c>
      <c r="G313" s="2" t="str">
        <f t="shared" si="229"/>
        <v>Строительные работы</v>
      </c>
      <c r="H313" s="2"/>
      <c r="I313" s="2"/>
      <c r="J313" s="2"/>
      <c r="K313" s="2"/>
      <c r="L313" s="2"/>
      <c r="M313" s="2"/>
      <c r="N313" s="2"/>
      <c r="O313" s="2">
        <f t="shared" ref="O313:AT313" si="230">O318</f>
        <v>19516.5</v>
      </c>
      <c r="P313" s="2">
        <f t="shared" si="230"/>
        <v>10436.15</v>
      </c>
      <c r="Q313" s="2">
        <f t="shared" si="230"/>
        <v>445</v>
      </c>
      <c r="R313" s="2">
        <f t="shared" si="230"/>
        <v>164.6</v>
      </c>
      <c r="S313" s="2">
        <f t="shared" si="230"/>
        <v>8635.35</v>
      </c>
      <c r="T313" s="2">
        <f t="shared" si="230"/>
        <v>0</v>
      </c>
      <c r="U313" s="2">
        <f t="shared" si="230"/>
        <v>23.731825499999999</v>
      </c>
      <c r="V313" s="2">
        <f t="shared" si="230"/>
        <v>0</v>
      </c>
      <c r="W313" s="2">
        <f t="shared" si="230"/>
        <v>0</v>
      </c>
      <c r="X313" s="2">
        <f t="shared" si="230"/>
        <v>7340.05</v>
      </c>
      <c r="Y313" s="2">
        <f t="shared" si="230"/>
        <v>3540.49</v>
      </c>
      <c r="Z313" s="2">
        <f t="shared" si="230"/>
        <v>0</v>
      </c>
      <c r="AA313" s="2">
        <f t="shared" si="230"/>
        <v>0</v>
      </c>
      <c r="AB313" s="2">
        <f t="shared" si="230"/>
        <v>19516.5</v>
      </c>
      <c r="AC313" s="2">
        <f t="shared" si="230"/>
        <v>10436.15</v>
      </c>
      <c r="AD313" s="2">
        <f t="shared" si="230"/>
        <v>445</v>
      </c>
      <c r="AE313" s="2">
        <f t="shared" si="230"/>
        <v>164.6</v>
      </c>
      <c r="AF313" s="2">
        <f t="shared" si="230"/>
        <v>8635.35</v>
      </c>
      <c r="AG313" s="2">
        <f t="shared" si="230"/>
        <v>0</v>
      </c>
      <c r="AH313" s="2">
        <f t="shared" si="230"/>
        <v>23.731825499999999</v>
      </c>
      <c r="AI313" s="2">
        <f t="shared" si="230"/>
        <v>0</v>
      </c>
      <c r="AJ313" s="2">
        <f t="shared" si="230"/>
        <v>0</v>
      </c>
      <c r="AK313" s="2">
        <f t="shared" si="230"/>
        <v>7340.05</v>
      </c>
      <c r="AL313" s="2">
        <f t="shared" si="230"/>
        <v>3540.49</v>
      </c>
      <c r="AM313" s="2">
        <f t="shared" si="230"/>
        <v>0</v>
      </c>
      <c r="AN313" s="2">
        <f t="shared" si="230"/>
        <v>0</v>
      </c>
      <c r="AO313" s="2">
        <f t="shared" si="230"/>
        <v>0</v>
      </c>
      <c r="AP313" s="2">
        <f t="shared" si="230"/>
        <v>0</v>
      </c>
      <c r="AQ313" s="2">
        <f t="shared" si="230"/>
        <v>0</v>
      </c>
      <c r="AR313" s="2">
        <f t="shared" si="230"/>
        <v>30655.46</v>
      </c>
      <c r="AS313" s="2">
        <f t="shared" si="230"/>
        <v>20448.25</v>
      </c>
      <c r="AT313" s="2">
        <f t="shared" si="230"/>
        <v>10207.209999999999</v>
      </c>
      <c r="AU313" s="2">
        <f t="shared" ref="AU313:BZ313" si="231">AU318</f>
        <v>0</v>
      </c>
      <c r="AV313" s="2">
        <f t="shared" si="231"/>
        <v>10436.15</v>
      </c>
      <c r="AW313" s="2">
        <f t="shared" si="231"/>
        <v>10436.15</v>
      </c>
      <c r="AX313" s="2">
        <f t="shared" si="231"/>
        <v>0</v>
      </c>
      <c r="AY313" s="2">
        <f t="shared" si="231"/>
        <v>10436.15</v>
      </c>
      <c r="AZ313" s="2">
        <f t="shared" si="231"/>
        <v>0</v>
      </c>
      <c r="BA313" s="2">
        <f t="shared" si="231"/>
        <v>0</v>
      </c>
      <c r="BB313" s="2">
        <f t="shared" si="231"/>
        <v>0</v>
      </c>
      <c r="BC313" s="2">
        <f t="shared" si="231"/>
        <v>0</v>
      </c>
      <c r="BD313" s="2">
        <f t="shared" si="231"/>
        <v>0</v>
      </c>
      <c r="BE313" s="2">
        <f t="shared" si="231"/>
        <v>0</v>
      </c>
      <c r="BF313" s="2">
        <f t="shared" si="231"/>
        <v>0</v>
      </c>
      <c r="BG313" s="2">
        <f t="shared" si="231"/>
        <v>0</v>
      </c>
      <c r="BH313" s="2">
        <f t="shared" si="231"/>
        <v>0</v>
      </c>
      <c r="BI313" s="2">
        <f t="shared" si="231"/>
        <v>0</v>
      </c>
      <c r="BJ313" s="2">
        <f t="shared" si="231"/>
        <v>0</v>
      </c>
      <c r="BK313" s="2">
        <f t="shared" si="231"/>
        <v>0</v>
      </c>
      <c r="BL313" s="2">
        <f t="shared" si="231"/>
        <v>0</v>
      </c>
      <c r="BM313" s="2">
        <f t="shared" si="231"/>
        <v>0</v>
      </c>
      <c r="BN313" s="2">
        <f t="shared" si="231"/>
        <v>0</v>
      </c>
      <c r="BO313" s="2">
        <f t="shared" si="231"/>
        <v>0</v>
      </c>
      <c r="BP313" s="2">
        <f t="shared" si="231"/>
        <v>0</v>
      </c>
      <c r="BQ313" s="2">
        <f t="shared" si="231"/>
        <v>0</v>
      </c>
      <c r="BR313" s="2">
        <f t="shared" si="231"/>
        <v>0</v>
      </c>
      <c r="BS313" s="2">
        <f t="shared" si="231"/>
        <v>0</v>
      </c>
      <c r="BT313" s="2">
        <f t="shared" si="231"/>
        <v>0</v>
      </c>
      <c r="BU313" s="2">
        <f t="shared" si="231"/>
        <v>0</v>
      </c>
      <c r="BV313" s="2">
        <f t="shared" si="231"/>
        <v>0</v>
      </c>
      <c r="BW313" s="2">
        <f t="shared" si="231"/>
        <v>0</v>
      </c>
      <c r="BX313" s="2">
        <f t="shared" si="231"/>
        <v>0</v>
      </c>
      <c r="BY313" s="2">
        <f t="shared" si="231"/>
        <v>0</v>
      </c>
      <c r="BZ313" s="2">
        <f t="shared" si="231"/>
        <v>0</v>
      </c>
      <c r="CA313" s="2">
        <f t="shared" ref="CA313:DF313" si="232">CA318</f>
        <v>30655.46</v>
      </c>
      <c r="CB313" s="2">
        <f t="shared" si="232"/>
        <v>20448.25</v>
      </c>
      <c r="CC313" s="2">
        <f t="shared" si="232"/>
        <v>10207.209999999999</v>
      </c>
      <c r="CD313" s="2">
        <f t="shared" si="232"/>
        <v>0</v>
      </c>
      <c r="CE313" s="2">
        <f t="shared" si="232"/>
        <v>10436.15</v>
      </c>
      <c r="CF313" s="2">
        <f t="shared" si="232"/>
        <v>10436.15</v>
      </c>
      <c r="CG313" s="2">
        <f t="shared" si="232"/>
        <v>0</v>
      </c>
      <c r="CH313" s="2">
        <f t="shared" si="232"/>
        <v>10436.15</v>
      </c>
      <c r="CI313" s="2">
        <f t="shared" si="232"/>
        <v>0</v>
      </c>
      <c r="CJ313" s="2">
        <f t="shared" si="232"/>
        <v>0</v>
      </c>
      <c r="CK313" s="2">
        <f t="shared" si="232"/>
        <v>0</v>
      </c>
      <c r="CL313" s="2">
        <f t="shared" si="232"/>
        <v>0</v>
      </c>
      <c r="CM313" s="2">
        <f t="shared" si="232"/>
        <v>0</v>
      </c>
      <c r="CN313" s="2">
        <f t="shared" si="232"/>
        <v>0</v>
      </c>
      <c r="CO313" s="2">
        <f t="shared" si="232"/>
        <v>0</v>
      </c>
      <c r="CP313" s="2">
        <f t="shared" si="232"/>
        <v>0</v>
      </c>
      <c r="CQ313" s="2">
        <f t="shared" si="232"/>
        <v>0</v>
      </c>
      <c r="CR313" s="2">
        <f t="shared" si="232"/>
        <v>0</v>
      </c>
      <c r="CS313" s="2">
        <f t="shared" si="232"/>
        <v>0</v>
      </c>
      <c r="CT313" s="2">
        <f t="shared" si="232"/>
        <v>0</v>
      </c>
      <c r="CU313" s="2">
        <f t="shared" si="232"/>
        <v>0</v>
      </c>
      <c r="CV313" s="2">
        <f t="shared" si="232"/>
        <v>0</v>
      </c>
      <c r="CW313" s="2">
        <f t="shared" si="232"/>
        <v>0</v>
      </c>
      <c r="CX313" s="2">
        <f t="shared" si="232"/>
        <v>0</v>
      </c>
      <c r="CY313" s="2">
        <f t="shared" si="232"/>
        <v>0</v>
      </c>
      <c r="CZ313" s="2">
        <f t="shared" si="232"/>
        <v>0</v>
      </c>
      <c r="DA313" s="2">
        <f t="shared" si="232"/>
        <v>0</v>
      </c>
      <c r="DB313" s="2">
        <f t="shared" si="232"/>
        <v>0</v>
      </c>
      <c r="DC313" s="2">
        <f t="shared" si="232"/>
        <v>0</v>
      </c>
      <c r="DD313" s="2">
        <f t="shared" si="232"/>
        <v>0</v>
      </c>
      <c r="DE313" s="2">
        <f t="shared" si="232"/>
        <v>0</v>
      </c>
      <c r="DF313" s="2">
        <f t="shared" si="232"/>
        <v>0</v>
      </c>
      <c r="DG313" s="3">
        <f t="shared" ref="DG313:EL313" si="233">DG318</f>
        <v>0</v>
      </c>
      <c r="DH313" s="3">
        <f t="shared" si="233"/>
        <v>0</v>
      </c>
      <c r="DI313" s="3">
        <f t="shared" si="233"/>
        <v>0</v>
      </c>
      <c r="DJ313" s="3">
        <f t="shared" si="233"/>
        <v>0</v>
      </c>
      <c r="DK313" s="3">
        <f t="shared" si="233"/>
        <v>0</v>
      </c>
      <c r="DL313" s="3">
        <f t="shared" si="233"/>
        <v>0</v>
      </c>
      <c r="DM313" s="3">
        <f t="shared" si="233"/>
        <v>0</v>
      </c>
      <c r="DN313" s="3">
        <f t="shared" si="233"/>
        <v>0</v>
      </c>
      <c r="DO313" s="3">
        <f t="shared" si="233"/>
        <v>0</v>
      </c>
      <c r="DP313" s="3">
        <f t="shared" si="233"/>
        <v>0</v>
      </c>
      <c r="DQ313" s="3">
        <f t="shared" si="233"/>
        <v>0</v>
      </c>
      <c r="DR313" s="3">
        <f t="shared" si="233"/>
        <v>0</v>
      </c>
      <c r="DS313" s="3">
        <f t="shared" si="233"/>
        <v>0</v>
      </c>
      <c r="DT313" s="3">
        <f t="shared" si="233"/>
        <v>0</v>
      </c>
      <c r="DU313" s="3">
        <f t="shared" si="233"/>
        <v>0</v>
      </c>
      <c r="DV313" s="3">
        <f t="shared" si="233"/>
        <v>0</v>
      </c>
      <c r="DW313" s="3">
        <f t="shared" si="233"/>
        <v>0</v>
      </c>
      <c r="DX313" s="3">
        <f t="shared" si="233"/>
        <v>0</v>
      </c>
      <c r="DY313" s="3">
        <f t="shared" si="233"/>
        <v>0</v>
      </c>
      <c r="DZ313" s="3">
        <f t="shared" si="233"/>
        <v>0</v>
      </c>
      <c r="EA313" s="3">
        <f t="shared" si="233"/>
        <v>0</v>
      </c>
      <c r="EB313" s="3">
        <f t="shared" si="233"/>
        <v>0</v>
      </c>
      <c r="EC313" s="3">
        <f t="shared" si="233"/>
        <v>0</v>
      </c>
      <c r="ED313" s="3">
        <f t="shared" si="233"/>
        <v>0</v>
      </c>
      <c r="EE313" s="3">
        <f t="shared" si="233"/>
        <v>0</v>
      </c>
      <c r="EF313" s="3">
        <f t="shared" si="233"/>
        <v>0</v>
      </c>
      <c r="EG313" s="3">
        <f t="shared" si="233"/>
        <v>0</v>
      </c>
      <c r="EH313" s="3">
        <f t="shared" si="233"/>
        <v>0</v>
      </c>
      <c r="EI313" s="3">
        <f t="shared" si="233"/>
        <v>0</v>
      </c>
      <c r="EJ313" s="3">
        <f t="shared" si="233"/>
        <v>0</v>
      </c>
      <c r="EK313" s="3">
        <f t="shared" si="233"/>
        <v>0</v>
      </c>
      <c r="EL313" s="3">
        <f t="shared" si="233"/>
        <v>0</v>
      </c>
      <c r="EM313" s="3">
        <f t="shared" ref="EM313:FR313" si="234">EM318</f>
        <v>0</v>
      </c>
      <c r="EN313" s="3">
        <f t="shared" si="234"/>
        <v>0</v>
      </c>
      <c r="EO313" s="3">
        <f t="shared" si="234"/>
        <v>0</v>
      </c>
      <c r="EP313" s="3">
        <f t="shared" si="234"/>
        <v>0</v>
      </c>
      <c r="EQ313" s="3">
        <f t="shared" si="234"/>
        <v>0</v>
      </c>
      <c r="ER313" s="3">
        <f t="shared" si="234"/>
        <v>0</v>
      </c>
      <c r="ES313" s="3">
        <f t="shared" si="234"/>
        <v>0</v>
      </c>
      <c r="ET313" s="3">
        <f t="shared" si="234"/>
        <v>0</v>
      </c>
      <c r="EU313" s="3">
        <f t="shared" si="234"/>
        <v>0</v>
      </c>
      <c r="EV313" s="3">
        <f t="shared" si="234"/>
        <v>0</v>
      </c>
      <c r="EW313" s="3">
        <f t="shared" si="234"/>
        <v>0</v>
      </c>
      <c r="EX313" s="3">
        <f t="shared" si="234"/>
        <v>0</v>
      </c>
      <c r="EY313" s="3">
        <f t="shared" si="234"/>
        <v>0</v>
      </c>
      <c r="EZ313" s="3">
        <f t="shared" si="234"/>
        <v>0</v>
      </c>
      <c r="FA313" s="3">
        <f t="shared" si="234"/>
        <v>0</v>
      </c>
      <c r="FB313" s="3">
        <f t="shared" si="234"/>
        <v>0</v>
      </c>
      <c r="FC313" s="3">
        <f t="shared" si="234"/>
        <v>0</v>
      </c>
      <c r="FD313" s="3">
        <f t="shared" si="234"/>
        <v>0</v>
      </c>
      <c r="FE313" s="3">
        <f t="shared" si="234"/>
        <v>0</v>
      </c>
      <c r="FF313" s="3">
        <f t="shared" si="234"/>
        <v>0</v>
      </c>
      <c r="FG313" s="3">
        <f t="shared" si="234"/>
        <v>0</v>
      </c>
      <c r="FH313" s="3">
        <f t="shared" si="234"/>
        <v>0</v>
      </c>
      <c r="FI313" s="3">
        <f t="shared" si="234"/>
        <v>0</v>
      </c>
      <c r="FJ313" s="3">
        <f t="shared" si="234"/>
        <v>0</v>
      </c>
      <c r="FK313" s="3">
        <f t="shared" si="234"/>
        <v>0</v>
      </c>
      <c r="FL313" s="3">
        <f t="shared" si="234"/>
        <v>0</v>
      </c>
      <c r="FM313" s="3">
        <f t="shared" si="234"/>
        <v>0</v>
      </c>
      <c r="FN313" s="3">
        <f t="shared" si="234"/>
        <v>0</v>
      </c>
      <c r="FO313" s="3">
        <f t="shared" si="234"/>
        <v>0</v>
      </c>
      <c r="FP313" s="3">
        <f t="shared" si="234"/>
        <v>0</v>
      </c>
      <c r="FQ313" s="3">
        <f t="shared" si="234"/>
        <v>0</v>
      </c>
      <c r="FR313" s="3">
        <f t="shared" si="234"/>
        <v>0</v>
      </c>
      <c r="FS313" s="3">
        <f t="shared" ref="FS313:GX313" si="235">FS318</f>
        <v>0</v>
      </c>
      <c r="FT313" s="3">
        <f t="shared" si="235"/>
        <v>0</v>
      </c>
      <c r="FU313" s="3">
        <f t="shared" si="235"/>
        <v>0</v>
      </c>
      <c r="FV313" s="3">
        <f t="shared" si="235"/>
        <v>0</v>
      </c>
      <c r="FW313" s="3">
        <f t="shared" si="235"/>
        <v>0</v>
      </c>
      <c r="FX313" s="3">
        <f t="shared" si="235"/>
        <v>0</v>
      </c>
      <c r="FY313" s="3">
        <f t="shared" si="235"/>
        <v>0</v>
      </c>
      <c r="FZ313" s="3">
        <f t="shared" si="235"/>
        <v>0</v>
      </c>
      <c r="GA313" s="3">
        <f t="shared" si="235"/>
        <v>0</v>
      </c>
      <c r="GB313" s="3">
        <f t="shared" si="235"/>
        <v>0</v>
      </c>
      <c r="GC313" s="3">
        <f t="shared" si="235"/>
        <v>0</v>
      </c>
      <c r="GD313" s="3">
        <f t="shared" si="235"/>
        <v>0</v>
      </c>
      <c r="GE313" s="3">
        <f t="shared" si="235"/>
        <v>0</v>
      </c>
      <c r="GF313" s="3">
        <f t="shared" si="235"/>
        <v>0</v>
      </c>
      <c r="GG313" s="3">
        <f t="shared" si="235"/>
        <v>0</v>
      </c>
      <c r="GH313" s="3">
        <f t="shared" si="235"/>
        <v>0</v>
      </c>
      <c r="GI313" s="3">
        <f t="shared" si="235"/>
        <v>0</v>
      </c>
      <c r="GJ313" s="3">
        <f t="shared" si="235"/>
        <v>0</v>
      </c>
      <c r="GK313" s="3">
        <f t="shared" si="235"/>
        <v>0</v>
      </c>
      <c r="GL313" s="3">
        <f t="shared" si="235"/>
        <v>0</v>
      </c>
      <c r="GM313" s="3">
        <f t="shared" si="235"/>
        <v>0</v>
      </c>
      <c r="GN313" s="3">
        <f t="shared" si="235"/>
        <v>0</v>
      </c>
      <c r="GO313" s="3">
        <f t="shared" si="235"/>
        <v>0</v>
      </c>
      <c r="GP313" s="3">
        <f t="shared" si="235"/>
        <v>0</v>
      </c>
      <c r="GQ313" s="3">
        <f t="shared" si="235"/>
        <v>0</v>
      </c>
      <c r="GR313" s="3">
        <f t="shared" si="235"/>
        <v>0</v>
      </c>
      <c r="GS313" s="3">
        <f t="shared" si="235"/>
        <v>0</v>
      </c>
      <c r="GT313" s="3">
        <f t="shared" si="235"/>
        <v>0</v>
      </c>
      <c r="GU313" s="3">
        <f t="shared" si="235"/>
        <v>0</v>
      </c>
      <c r="GV313" s="3">
        <f t="shared" si="235"/>
        <v>0</v>
      </c>
      <c r="GW313" s="3">
        <f t="shared" si="235"/>
        <v>0</v>
      </c>
      <c r="GX313" s="3">
        <f t="shared" si="235"/>
        <v>0</v>
      </c>
    </row>
    <row r="315" spans="1:245" x14ac:dyDescent="0.25">
      <c r="A315">
        <v>17</v>
      </c>
      <c r="B315">
        <v>1</v>
      </c>
      <c r="C315">
        <f>ROW(SmtRes!A58)</f>
        <v>58</v>
      </c>
      <c r="D315">
        <f>ROW(EtalonRes!A60)</f>
        <v>60</v>
      </c>
      <c r="E315" t="s">
        <v>18</v>
      </c>
      <c r="F315" t="s">
        <v>240</v>
      </c>
      <c r="G315" t="s">
        <v>241</v>
      </c>
      <c r="H315" t="s">
        <v>242</v>
      </c>
      <c r="I315">
        <f>ROUND(16.79/100,9)</f>
        <v>0.16789999999999999</v>
      </c>
      <c r="J315">
        <v>0</v>
      </c>
      <c r="K315">
        <f>ROUND(16.79/100,9)</f>
        <v>0.16789999999999999</v>
      </c>
      <c r="O315">
        <f>ROUND(CP315,2)</f>
        <v>9309.2900000000009</v>
      </c>
      <c r="P315">
        <f>ROUND((ROUND((AC315*AW315*I315),2)*BC315),2)</f>
        <v>228.94</v>
      </c>
      <c r="Q315">
        <f>(ROUND((ROUND(((ET315)*AV315*I315),2)*BB315),2)+ROUND((ROUND(((AE315-(EU315))*AV315*I315),2)*BS315),2))</f>
        <v>445</v>
      </c>
      <c r="R315">
        <f>ROUND((ROUND((AE315*AV315*I315),2)*BS315),2)</f>
        <v>164.6</v>
      </c>
      <c r="S315">
        <f>ROUND((ROUND((AF315*AV315*I315),2)*BA315),2)</f>
        <v>8635.35</v>
      </c>
      <c r="T315">
        <f>ROUND(CU315*I315,2)</f>
        <v>0</v>
      </c>
      <c r="U315">
        <f>CV315*I315</f>
        <v>23.731825499999999</v>
      </c>
      <c r="V315">
        <f>CW315*I315</f>
        <v>0</v>
      </c>
      <c r="W315">
        <f>ROUND(CX315*I315,2)</f>
        <v>0</v>
      </c>
      <c r="X315">
        <f>ROUND(CY315,2)</f>
        <v>7340.05</v>
      </c>
      <c r="Y315">
        <f>ROUND(CZ315,2)</f>
        <v>3540.49</v>
      </c>
      <c r="AA315">
        <v>59294086</v>
      </c>
      <c r="AB315">
        <f>ROUND((AC315+AD315+AF315),6)</f>
        <v>2847.31</v>
      </c>
      <c r="AC315">
        <f>ROUND((ES315),6)</f>
        <v>516.52</v>
      </c>
      <c r="AD315">
        <f>ROUND((((ET315)-(EU315))+AE315),6)</f>
        <v>399.88</v>
      </c>
      <c r="AE315">
        <f>ROUND((EU315),6)</f>
        <v>36.799999999999997</v>
      </c>
      <c r="AF315">
        <f>ROUND((EV315),6)</f>
        <v>1930.91</v>
      </c>
      <c r="AG315">
        <f>ROUND((AP315),6)</f>
        <v>0</v>
      </c>
      <c r="AH315">
        <f>(EW315)</f>
        <v>135</v>
      </c>
      <c r="AI315">
        <f>(EX315)</f>
        <v>0</v>
      </c>
      <c r="AJ315">
        <f>(AS315)</f>
        <v>0</v>
      </c>
      <c r="AK315">
        <v>2847.31</v>
      </c>
      <c r="AL315">
        <v>516.52</v>
      </c>
      <c r="AM315">
        <v>399.88</v>
      </c>
      <c r="AN315">
        <v>36.799999999999997</v>
      </c>
      <c r="AO315">
        <v>1930.91</v>
      </c>
      <c r="AP315">
        <v>0</v>
      </c>
      <c r="AQ315">
        <v>135</v>
      </c>
      <c r="AR315">
        <v>0</v>
      </c>
      <c r="AS315">
        <v>0</v>
      </c>
      <c r="AT315">
        <v>85</v>
      </c>
      <c r="AU315">
        <v>41</v>
      </c>
      <c r="AV315">
        <v>1.0469999999999999</v>
      </c>
      <c r="AW315">
        <v>1</v>
      </c>
      <c r="AZ315">
        <v>1</v>
      </c>
      <c r="BA315">
        <v>25.44</v>
      </c>
      <c r="BB315">
        <v>6.33</v>
      </c>
      <c r="BC315">
        <v>2.64</v>
      </c>
      <c r="BD315" t="s">
        <v>3</v>
      </c>
      <c r="BE315" t="s">
        <v>3</v>
      </c>
      <c r="BF315" t="s">
        <v>3</v>
      </c>
      <c r="BG315" t="s">
        <v>3</v>
      </c>
      <c r="BH315">
        <v>0</v>
      </c>
      <c r="BI315">
        <v>1</v>
      </c>
      <c r="BJ315" t="s">
        <v>243</v>
      </c>
      <c r="BM315">
        <v>99</v>
      </c>
      <c r="BN315">
        <v>0</v>
      </c>
      <c r="BO315" t="s">
        <v>240</v>
      </c>
      <c r="BP315">
        <v>1</v>
      </c>
      <c r="BQ315">
        <v>30</v>
      </c>
      <c r="BR315">
        <v>0</v>
      </c>
      <c r="BS315">
        <v>25.44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85</v>
      </c>
      <c r="CA315">
        <v>41</v>
      </c>
      <c r="CB315" t="s">
        <v>3</v>
      </c>
      <c r="CE315">
        <v>30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>(P315+Q315+S315)</f>
        <v>9309.2900000000009</v>
      </c>
      <c r="CQ315">
        <f>ROUND((ROUND((AC315*AW315*1),2)*BC315),2)</f>
        <v>1363.61</v>
      </c>
      <c r="CR315">
        <f>(ROUND((ROUND(((ET315)*AV315*1),2)*BB315),2)+ROUND((ROUND(((AE315-(EU315))*AV315*1),2)*BS315),2))</f>
        <v>2650.18</v>
      </c>
      <c r="CS315">
        <f>ROUND((ROUND((AE315*AV315*1),2)*BS315),2)</f>
        <v>980.2</v>
      </c>
      <c r="CT315">
        <f>ROUND((ROUND((AF315*AV315*1),2)*BA315),2)</f>
        <v>51431.03</v>
      </c>
      <c r="CU315">
        <f>AG315</f>
        <v>0</v>
      </c>
      <c r="CV315">
        <f>(AH315*AV315)</f>
        <v>141.345</v>
      </c>
      <c r="CW315">
        <f>AI315</f>
        <v>0</v>
      </c>
      <c r="CX315">
        <f>AJ315</f>
        <v>0</v>
      </c>
      <c r="CY315">
        <f>S315*(BZ315/100)</f>
        <v>7340.0474999999997</v>
      </c>
      <c r="CZ315">
        <f>S315*(CA315/100)</f>
        <v>3540.4935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105</v>
      </c>
      <c r="DO315">
        <v>77</v>
      </c>
      <c r="DP315">
        <v>1.0469999999999999</v>
      </c>
      <c r="DQ315">
        <v>1</v>
      </c>
      <c r="DU315">
        <v>1013</v>
      </c>
      <c r="DV315" t="s">
        <v>242</v>
      </c>
      <c r="DW315" t="s">
        <v>242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59520459</v>
      </c>
      <c r="EF315">
        <v>30</v>
      </c>
      <c r="EG315" t="s">
        <v>23</v>
      </c>
      <c r="EH315">
        <v>0</v>
      </c>
      <c r="EI315" t="s">
        <v>3</v>
      </c>
      <c r="EJ315">
        <v>1</v>
      </c>
      <c r="EK315">
        <v>99</v>
      </c>
      <c r="EL315" t="s">
        <v>244</v>
      </c>
      <c r="EM315" t="s">
        <v>245</v>
      </c>
      <c r="EO315" t="s">
        <v>3</v>
      </c>
      <c r="EQ315">
        <v>0</v>
      </c>
      <c r="ER315">
        <v>2847.31</v>
      </c>
      <c r="ES315">
        <v>516.52</v>
      </c>
      <c r="ET315">
        <v>399.88</v>
      </c>
      <c r="EU315">
        <v>36.799999999999997</v>
      </c>
      <c r="EV315">
        <v>1930.91</v>
      </c>
      <c r="EW315">
        <v>135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105</v>
      </c>
      <c r="FY315">
        <v>77</v>
      </c>
      <c r="GA315" t="s">
        <v>3</v>
      </c>
      <c r="GD315">
        <v>0</v>
      </c>
      <c r="GF315">
        <v>-1820477483</v>
      </c>
      <c r="GG315">
        <v>2</v>
      </c>
      <c r="GH315">
        <v>1</v>
      </c>
      <c r="GI315">
        <v>2</v>
      </c>
      <c r="GJ315">
        <v>0</v>
      </c>
      <c r="GK315">
        <f>ROUND(R315*(R12)/100,2)</f>
        <v>258.42</v>
      </c>
      <c r="GL315">
        <f>ROUND(IF(AND(BH315=3,BI315=3,FS315&lt;&gt;0),P315,0),2)</f>
        <v>0</v>
      </c>
      <c r="GM315">
        <f>ROUND(O315+X315+Y315+GK315,2)+GX315</f>
        <v>20448.25</v>
      </c>
      <c r="GN315">
        <f>IF(OR(BI315=0,BI315=1),GM315-GX315,0)</f>
        <v>20448.25</v>
      </c>
      <c r="GO315">
        <f>IF(BI315=2,GM315-GX315,0)</f>
        <v>0</v>
      </c>
      <c r="GP315">
        <f>IF(BI315=4,GM315-GX315,0)</f>
        <v>0</v>
      </c>
      <c r="GR315">
        <v>0</v>
      </c>
      <c r="GS315">
        <v>3</v>
      </c>
      <c r="GT315">
        <v>0</v>
      </c>
      <c r="GU315" t="s">
        <v>3</v>
      </c>
      <c r="GV315">
        <f>ROUND((GT315),6)</f>
        <v>0</v>
      </c>
      <c r="GW315">
        <v>1</v>
      </c>
      <c r="GX315">
        <f>ROUND(HC315*I315,2)</f>
        <v>0</v>
      </c>
      <c r="HA315">
        <v>0</v>
      </c>
      <c r="HB315">
        <v>0</v>
      </c>
      <c r="HC315">
        <f>GV315*GW315</f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HS315">
        <v>0</v>
      </c>
      <c r="IK315">
        <v>0</v>
      </c>
    </row>
    <row r="316" spans="1:245" x14ac:dyDescent="0.25">
      <c r="A316">
        <v>17</v>
      </c>
      <c r="B316">
        <v>1</v>
      </c>
      <c r="E316" t="s">
        <v>26</v>
      </c>
      <c r="F316" t="s">
        <v>210</v>
      </c>
      <c r="G316" t="s">
        <v>246</v>
      </c>
      <c r="H316" t="s">
        <v>247</v>
      </c>
      <c r="I316">
        <v>22.83</v>
      </c>
      <c r="J316">
        <v>0</v>
      </c>
      <c r="K316">
        <v>22.83</v>
      </c>
      <c r="O316">
        <f>ROUND(CP316,2)</f>
        <v>10207.209999999999</v>
      </c>
      <c r="P316">
        <f>ROUND((ROUND((AC316*AW316*I316),2)*BC316),2)</f>
        <v>10207.209999999999</v>
      </c>
      <c r="Q316">
        <f>(ROUND((ROUND(((ET316)*AV316*I316),2)*BB316),2)+ROUND((ROUND(((AE316-(EU316))*AV316*I316),2)*BS316),2))</f>
        <v>0</v>
      </c>
      <c r="R316">
        <f>ROUND((ROUND((AE316*AV316*I316),2)*BS316),2)</f>
        <v>0</v>
      </c>
      <c r="S316">
        <f>ROUND((ROUND((AF316*AV316*I316),2)*BA316),2)</f>
        <v>0</v>
      </c>
      <c r="T316">
        <f>ROUND(CU316*I316,2)</f>
        <v>0</v>
      </c>
      <c r="U316">
        <f>CV316*I316</f>
        <v>0</v>
      </c>
      <c r="V316">
        <f>CW316*I316</f>
        <v>0</v>
      </c>
      <c r="W316">
        <f>ROUND(CX316*I316,2)</f>
        <v>0</v>
      </c>
      <c r="X316">
        <f>ROUND(CY316,2)</f>
        <v>0</v>
      </c>
      <c r="Y316">
        <f>ROUND(CZ316,2)</f>
        <v>0</v>
      </c>
      <c r="AA316">
        <v>59294086</v>
      </c>
      <c r="AB316">
        <f>ROUND((AC316+AD316+AF316),6)</f>
        <v>70.52</v>
      </c>
      <c r="AC316">
        <f>ROUND((ES316),6)</f>
        <v>70.52</v>
      </c>
      <c r="AD316">
        <f>ROUND((((ET316)-(EU316))+AE316),6)</f>
        <v>0</v>
      </c>
      <c r="AE316">
        <f>ROUND((EU316),6)</f>
        <v>0</v>
      </c>
      <c r="AF316">
        <f>ROUND((EV316),6)</f>
        <v>0</v>
      </c>
      <c r="AG316">
        <f>ROUND((AP316),6)</f>
        <v>0</v>
      </c>
      <c r="AH316">
        <f>(EW316)</f>
        <v>0</v>
      </c>
      <c r="AI316">
        <f>(EX316)</f>
        <v>0</v>
      </c>
      <c r="AJ316">
        <f>(AS316)</f>
        <v>0</v>
      </c>
      <c r="AK316">
        <v>70.52</v>
      </c>
      <c r="AL316">
        <v>70.52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6.34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2</v>
      </c>
      <c r="BJ316" t="s">
        <v>248</v>
      </c>
      <c r="BM316">
        <v>1618</v>
      </c>
      <c r="BN316">
        <v>0</v>
      </c>
      <c r="BO316" t="s">
        <v>249</v>
      </c>
      <c r="BP316">
        <v>1</v>
      </c>
      <c r="BQ316">
        <v>201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30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>(P316+Q316+S316)</f>
        <v>10207.209999999999</v>
      </c>
      <c r="CQ316">
        <f>ROUND((ROUND((AC316*AW316*1),2)*BC316),2)</f>
        <v>447.1</v>
      </c>
      <c r="CR316">
        <f>(ROUND((ROUND(((ET316)*AV316*1),2)*BB316),2)+ROUND((ROUND(((AE316-(EU316))*AV316*1),2)*BS316),2))</f>
        <v>0</v>
      </c>
      <c r="CS316">
        <f>ROUND((ROUND((AE316*AV316*1),2)*BS316),2)</f>
        <v>0</v>
      </c>
      <c r="CT316">
        <f>ROUND((ROUND((AF316*AV316*1),2)*BA316),2)</f>
        <v>0</v>
      </c>
      <c r="CU316">
        <f>AG316</f>
        <v>0</v>
      </c>
      <c r="CV316">
        <f>(AH316*AV316)</f>
        <v>0</v>
      </c>
      <c r="CW316">
        <f>AI316</f>
        <v>0</v>
      </c>
      <c r="CX316">
        <f>AJ316</f>
        <v>0</v>
      </c>
      <c r="CY316">
        <f>S316*(BZ316/100)</f>
        <v>0</v>
      </c>
      <c r="CZ316">
        <f>S316*(CA316/100)</f>
        <v>0</v>
      </c>
      <c r="DC316" t="s">
        <v>3</v>
      </c>
      <c r="DD316" t="s">
        <v>3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1009</v>
      </c>
      <c r="DV316" t="s">
        <v>247</v>
      </c>
      <c r="DW316" t="s">
        <v>247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59521978</v>
      </c>
      <c r="EF316">
        <v>201</v>
      </c>
      <c r="EG316" t="s">
        <v>158</v>
      </c>
      <c r="EH316">
        <v>0</v>
      </c>
      <c r="EI316" t="s">
        <v>3</v>
      </c>
      <c r="EJ316">
        <v>2</v>
      </c>
      <c r="EK316">
        <v>1618</v>
      </c>
      <c r="EL316" t="s">
        <v>159</v>
      </c>
      <c r="EM316" t="s">
        <v>160</v>
      </c>
      <c r="EO316" t="s">
        <v>3</v>
      </c>
      <c r="EQ316">
        <v>0</v>
      </c>
      <c r="ER316">
        <v>70.52</v>
      </c>
      <c r="ES316">
        <v>70.52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5</v>
      </c>
      <c r="FC316">
        <v>1</v>
      </c>
      <c r="FD316">
        <v>18</v>
      </c>
      <c r="FF316">
        <v>526</v>
      </c>
      <c r="FQ316">
        <v>0</v>
      </c>
      <c r="FR316">
        <v>0</v>
      </c>
      <c r="FS316">
        <v>0</v>
      </c>
      <c r="FX316">
        <v>0</v>
      </c>
      <c r="FY316">
        <v>0</v>
      </c>
      <c r="GA316" t="s">
        <v>250</v>
      </c>
      <c r="GD316">
        <v>0</v>
      </c>
      <c r="GF316">
        <v>926818840</v>
      </c>
      <c r="GG316">
        <v>2</v>
      </c>
      <c r="GH316">
        <v>3</v>
      </c>
      <c r="GI316">
        <v>3</v>
      </c>
      <c r="GJ316">
        <v>0</v>
      </c>
      <c r="GK316">
        <f>ROUND(R316*(R12)/100,2)</f>
        <v>0</v>
      </c>
      <c r="GL316">
        <f>ROUND(IF(AND(BH316=3,BI316=3,FS316&lt;&gt;0),P316,0),2)</f>
        <v>0</v>
      </c>
      <c r="GM316">
        <f>ROUND(O316+X316+Y316+GK316,2)+GX316</f>
        <v>10207.209999999999</v>
      </c>
      <c r="GN316">
        <f>IF(OR(BI316=0,BI316=1),GM316-GX316,0)</f>
        <v>0</v>
      </c>
      <c r="GO316">
        <f>IF(BI316=2,GM316-GX316,0)</f>
        <v>10207.209999999999</v>
      </c>
      <c r="GP316">
        <f>IF(BI316=4,GM316-GX316,0)</f>
        <v>0</v>
      </c>
      <c r="GR316">
        <v>1</v>
      </c>
      <c r="GS316">
        <v>1</v>
      </c>
      <c r="GT316">
        <v>0</v>
      </c>
      <c r="GU316" t="s">
        <v>3</v>
      </c>
      <c r="GV316">
        <f>ROUND((GT316),6)</f>
        <v>0</v>
      </c>
      <c r="GW316">
        <v>1</v>
      </c>
      <c r="GX316">
        <f>ROUND(HC316*I316,2)</f>
        <v>0</v>
      </c>
      <c r="HA316">
        <v>0</v>
      </c>
      <c r="HB316">
        <v>0</v>
      </c>
      <c r="HC316">
        <f>GV316*GW316</f>
        <v>0</v>
      </c>
      <c r="HE316" t="s">
        <v>216</v>
      </c>
      <c r="HF316" t="s">
        <v>26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HS316">
        <v>0</v>
      </c>
      <c r="IK316">
        <v>0</v>
      </c>
    </row>
    <row r="318" spans="1:245" x14ac:dyDescent="0.25">
      <c r="A318" s="2">
        <v>51</v>
      </c>
      <c r="B318" s="2">
        <f>B311</f>
        <v>1</v>
      </c>
      <c r="C318" s="2">
        <f>A311</f>
        <v>4</v>
      </c>
      <c r="D318" s="2">
        <f>ROW(A311)</f>
        <v>311</v>
      </c>
      <c r="E318" s="2"/>
      <c r="F318" s="2" t="str">
        <f>IF(F311&lt;&gt;"",F311,"")</f>
        <v>Новый раздел</v>
      </c>
      <c r="G318" s="2" t="str">
        <f>IF(G311&lt;&gt;"",G311,"")</f>
        <v>Строительные работы</v>
      </c>
      <c r="H318" s="2">
        <v>0</v>
      </c>
      <c r="I318" s="2"/>
      <c r="J318" s="2"/>
      <c r="K318" s="2"/>
      <c r="L318" s="2"/>
      <c r="M318" s="2"/>
      <c r="N318" s="2"/>
      <c r="O318" s="2">
        <f t="shared" ref="O318:T318" si="236">ROUND(AB318,2)</f>
        <v>19516.5</v>
      </c>
      <c r="P318" s="2">
        <f t="shared" si="236"/>
        <v>10436.15</v>
      </c>
      <c r="Q318" s="2">
        <f t="shared" si="236"/>
        <v>445</v>
      </c>
      <c r="R318" s="2">
        <f t="shared" si="236"/>
        <v>164.6</v>
      </c>
      <c r="S318" s="2">
        <f t="shared" si="236"/>
        <v>8635.35</v>
      </c>
      <c r="T318" s="2">
        <f t="shared" si="236"/>
        <v>0</v>
      </c>
      <c r="U318" s="2">
        <f>AH318</f>
        <v>23.731825499999999</v>
      </c>
      <c r="V318" s="2">
        <f>AI318</f>
        <v>0</v>
      </c>
      <c r="W318" s="2">
        <f>ROUND(AJ318,2)</f>
        <v>0</v>
      </c>
      <c r="X318" s="2">
        <f>ROUND(AK318,2)</f>
        <v>7340.05</v>
      </c>
      <c r="Y318" s="2">
        <f>ROUND(AL318,2)</f>
        <v>3540.49</v>
      </c>
      <c r="Z318" s="2"/>
      <c r="AA318" s="2"/>
      <c r="AB318" s="2">
        <f>ROUND(SUMIF(AA315:AA316,"=59294086",O315:O316),2)</f>
        <v>19516.5</v>
      </c>
      <c r="AC318" s="2">
        <f>ROUND(SUMIF(AA315:AA316,"=59294086",P315:P316),2)</f>
        <v>10436.15</v>
      </c>
      <c r="AD318" s="2">
        <f>ROUND(SUMIF(AA315:AA316,"=59294086",Q315:Q316),2)</f>
        <v>445</v>
      </c>
      <c r="AE318" s="2">
        <f>ROUND(SUMIF(AA315:AA316,"=59294086",R315:R316),2)</f>
        <v>164.6</v>
      </c>
      <c r="AF318" s="2">
        <f>ROUND(SUMIF(AA315:AA316,"=59294086",S315:S316),2)</f>
        <v>8635.35</v>
      </c>
      <c r="AG318" s="2">
        <f>ROUND(SUMIF(AA315:AA316,"=59294086",T315:T316),2)</f>
        <v>0</v>
      </c>
      <c r="AH318" s="2">
        <f>SUMIF(AA315:AA316,"=59294086",U315:U316)</f>
        <v>23.731825499999999</v>
      </c>
      <c r="AI318" s="2">
        <f>SUMIF(AA315:AA316,"=59294086",V315:V316)</f>
        <v>0</v>
      </c>
      <c r="AJ318" s="2">
        <f>ROUND(SUMIF(AA315:AA316,"=59294086",W315:W316),2)</f>
        <v>0</v>
      </c>
      <c r="AK318" s="2">
        <f>ROUND(SUMIF(AA315:AA316,"=59294086",X315:X316),2)</f>
        <v>7340.05</v>
      </c>
      <c r="AL318" s="2">
        <f>ROUND(SUMIF(AA315:AA316,"=59294086",Y315:Y316),2)</f>
        <v>3540.49</v>
      </c>
      <c r="AM318" s="2"/>
      <c r="AN318" s="2"/>
      <c r="AO318" s="2">
        <f t="shared" ref="AO318:BD318" si="237">ROUND(BX318,2)</f>
        <v>0</v>
      </c>
      <c r="AP318" s="2">
        <f t="shared" si="237"/>
        <v>0</v>
      </c>
      <c r="AQ318" s="2">
        <f t="shared" si="237"/>
        <v>0</v>
      </c>
      <c r="AR318" s="2">
        <f t="shared" si="237"/>
        <v>30655.46</v>
      </c>
      <c r="AS318" s="2">
        <f t="shared" si="237"/>
        <v>20448.25</v>
      </c>
      <c r="AT318" s="2">
        <f t="shared" si="237"/>
        <v>10207.209999999999</v>
      </c>
      <c r="AU318" s="2">
        <f t="shared" si="237"/>
        <v>0</v>
      </c>
      <c r="AV318" s="2">
        <f t="shared" si="237"/>
        <v>10436.15</v>
      </c>
      <c r="AW318" s="2">
        <f t="shared" si="237"/>
        <v>10436.15</v>
      </c>
      <c r="AX318" s="2">
        <f t="shared" si="237"/>
        <v>0</v>
      </c>
      <c r="AY318" s="2">
        <f t="shared" si="237"/>
        <v>10436.15</v>
      </c>
      <c r="AZ318" s="2">
        <f t="shared" si="237"/>
        <v>0</v>
      </c>
      <c r="BA318" s="2">
        <f t="shared" si="237"/>
        <v>0</v>
      </c>
      <c r="BB318" s="2">
        <f t="shared" si="237"/>
        <v>0</v>
      </c>
      <c r="BC318" s="2">
        <f t="shared" si="237"/>
        <v>0</v>
      </c>
      <c r="BD318" s="2">
        <f t="shared" si="237"/>
        <v>0</v>
      </c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>
        <f>ROUND(SUMIF(AA315:AA316,"=59294086",FQ315:FQ316),2)</f>
        <v>0</v>
      </c>
      <c r="BY318" s="2">
        <f>ROUND(SUMIF(AA315:AA316,"=59294086",FR315:FR316),2)</f>
        <v>0</v>
      </c>
      <c r="BZ318" s="2">
        <f>ROUND(SUMIF(AA315:AA316,"=59294086",GL315:GL316),2)</f>
        <v>0</v>
      </c>
      <c r="CA318" s="2">
        <f>ROUND(SUMIF(AA315:AA316,"=59294086",GM315:GM316),2)</f>
        <v>30655.46</v>
      </c>
      <c r="CB318" s="2">
        <f>ROUND(SUMIF(AA315:AA316,"=59294086",GN315:GN316),2)</f>
        <v>20448.25</v>
      </c>
      <c r="CC318" s="2">
        <f>ROUND(SUMIF(AA315:AA316,"=59294086",GO315:GO316),2)</f>
        <v>10207.209999999999</v>
      </c>
      <c r="CD318" s="2">
        <f>ROUND(SUMIF(AA315:AA316,"=59294086",GP315:GP316),2)</f>
        <v>0</v>
      </c>
      <c r="CE318" s="2">
        <f>AC318-BX318</f>
        <v>10436.15</v>
      </c>
      <c r="CF318" s="2">
        <f>AC318-BY318</f>
        <v>10436.15</v>
      </c>
      <c r="CG318" s="2">
        <f>BX318-BZ318</f>
        <v>0</v>
      </c>
      <c r="CH318" s="2">
        <f>AC318-BX318-BY318+BZ318</f>
        <v>10436.15</v>
      </c>
      <c r="CI318" s="2">
        <f>BY318-BZ318</f>
        <v>0</v>
      </c>
      <c r="CJ318" s="2">
        <f>ROUND(SUMIF(AA315:AA316,"=59294086",GX315:GX316),2)</f>
        <v>0</v>
      </c>
      <c r="CK318" s="2">
        <f>ROUND(SUMIF(AA315:AA316,"=59294086",GY315:GY316),2)</f>
        <v>0</v>
      </c>
      <c r="CL318" s="2">
        <f>ROUND(SUMIF(AA315:AA316,"=59294086",GZ315:GZ316),2)</f>
        <v>0</v>
      </c>
      <c r="CM318" s="2">
        <f>ROUND(SUMIF(AA315:AA316,"=59294086",HD315:HD316),2)</f>
        <v>0</v>
      </c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>
        <v>0</v>
      </c>
    </row>
    <row r="320" spans="1:245" x14ac:dyDescent="0.25">
      <c r="A320" s="4">
        <v>50</v>
      </c>
      <c r="B320" s="4">
        <v>0</v>
      </c>
      <c r="C320" s="4">
        <v>0</v>
      </c>
      <c r="D320" s="4">
        <v>1</v>
      </c>
      <c r="E320" s="4">
        <v>201</v>
      </c>
      <c r="F320" s="4">
        <f>ROUND(Source!O318,O320)</f>
        <v>19516.5</v>
      </c>
      <c r="G320" s="4" t="s">
        <v>48</v>
      </c>
      <c r="H320" s="4" t="s">
        <v>49</v>
      </c>
      <c r="I320" s="4"/>
      <c r="J320" s="4"/>
      <c r="K320" s="4">
        <v>201</v>
      </c>
      <c r="L320" s="4">
        <v>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19516.5</v>
      </c>
      <c r="X320" s="4">
        <v>1</v>
      </c>
      <c r="Y320" s="4">
        <v>19516.5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202</v>
      </c>
      <c r="F321" s="4">
        <f>ROUND(Source!P318,O321)</f>
        <v>10436.15</v>
      </c>
      <c r="G321" s="4" t="s">
        <v>50</v>
      </c>
      <c r="H321" s="4" t="s">
        <v>51</v>
      </c>
      <c r="I321" s="4"/>
      <c r="J321" s="4"/>
      <c r="K321" s="4">
        <v>202</v>
      </c>
      <c r="L321" s="4">
        <v>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10436.15</v>
      </c>
      <c r="X321" s="4">
        <v>1</v>
      </c>
      <c r="Y321" s="4">
        <v>10436.15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222</v>
      </c>
      <c r="F322" s="4">
        <f>ROUND(Source!AO318,O322)</f>
        <v>0</v>
      </c>
      <c r="G322" s="4" t="s">
        <v>52</v>
      </c>
      <c r="H322" s="4" t="s">
        <v>53</v>
      </c>
      <c r="I322" s="4"/>
      <c r="J322" s="4"/>
      <c r="K322" s="4">
        <v>222</v>
      </c>
      <c r="L322" s="4">
        <v>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225</v>
      </c>
      <c r="F323" s="4">
        <f>ROUND(Source!AV318,O323)</f>
        <v>10436.15</v>
      </c>
      <c r="G323" s="4" t="s">
        <v>54</v>
      </c>
      <c r="H323" s="4" t="s">
        <v>55</v>
      </c>
      <c r="I323" s="4"/>
      <c r="J323" s="4"/>
      <c r="K323" s="4">
        <v>225</v>
      </c>
      <c r="L323" s="4">
        <v>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10436.15</v>
      </c>
      <c r="X323" s="4">
        <v>1</v>
      </c>
      <c r="Y323" s="4">
        <v>10436.15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226</v>
      </c>
      <c r="F324" s="4">
        <f>ROUND(Source!AW318,O324)</f>
        <v>10436.15</v>
      </c>
      <c r="G324" s="4" t="s">
        <v>56</v>
      </c>
      <c r="H324" s="4" t="s">
        <v>57</v>
      </c>
      <c r="I324" s="4"/>
      <c r="J324" s="4"/>
      <c r="K324" s="4">
        <v>226</v>
      </c>
      <c r="L324" s="4">
        <v>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10436.15</v>
      </c>
      <c r="X324" s="4">
        <v>1</v>
      </c>
      <c r="Y324" s="4">
        <v>10436.15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227</v>
      </c>
      <c r="F325" s="4">
        <f>ROUND(Source!AX318,O325)</f>
        <v>0</v>
      </c>
      <c r="G325" s="4" t="s">
        <v>58</v>
      </c>
      <c r="H325" s="4" t="s">
        <v>59</v>
      </c>
      <c r="I325" s="4"/>
      <c r="J325" s="4"/>
      <c r="K325" s="4">
        <v>227</v>
      </c>
      <c r="L325" s="4">
        <v>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228</v>
      </c>
      <c r="F326" s="4">
        <f>ROUND(Source!AY318,O326)</f>
        <v>10436.15</v>
      </c>
      <c r="G326" s="4" t="s">
        <v>60</v>
      </c>
      <c r="H326" s="4" t="s">
        <v>61</v>
      </c>
      <c r="I326" s="4"/>
      <c r="J326" s="4"/>
      <c r="K326" s="4">
        <v>228</v>
      </c>
      <c r="L326" s="4">
        <v>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10436.15</v>
      </c>
      <c r="X326" s="4">
        <v>1</v>
      </c>
      <c r="Y326" s="4">
        <v>10436.15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216</v>
      </c>
      <c r="F327" s="4">
        <f>ROUND(Source!AP318,O327)</f>
        <v>0</v>
      </c>
      <c r="G327" s="4" t="s">
        <v>62</v>
      </c>
      <c r="H327" s="4" t="s">
        <v>63</v>
      </c>
      <c r="I327" s="4"/>
      <c r="J327" s="4"/>
      <c r="K327" s="4">
        <v>216</v>
      </c>
      <c r="L327" s="4">
        <v>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223</v>
      </c>
      <c r="F328" s="4">
        <f>ROUND(Source!AQ318,O328)</f>
        <v>0</v>
      </c>
      <c r="G328" s="4" t="s">
        <v>64</v>
      </c>
      <c r="H328" s="4" t="s">
        <v>65</v>
      </c>
      <c r="I328" s="4"/>
      <c r="J328" s="4"/>
      <c r="K328" s="4">
        <v>223</v>
      </c>
      <c r="L328" s="4">
        <v>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229</v>
      </c>
      <c r="F329" s="4">
        <f>ROUND(Source!AZ318,O329)</f>
        <v>0</v>
      </c>
      <c r="G329" s="4" t="s">
        <v>66</v>
      </c>
      <c r="H329" s="4" t="s">
        <v>67</v>
      </c>
      <c r="I329" s="4"/>
      <c r="J329" s="4"/>
      <c r="K329" s="4">
        <v>229</v>
      </c>
      <c r="L329" s="4">
        <v>10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203</v>
      </c>
      <c r="F330" s="4">
        <f>ROUND(Source!Q318,O330)</f>
        <v>445</v>
      </c>
      <c r="G330" s="4" t="s">
        <v>68</v>
      </c>
      <c r="H330" s="4" t="s">
        <v>69</v>
      </c>
      <c r="I330" s="4"/>
      <c r="J330" s="4"/>
      <c r="K330" s="4">
        <v>203</v>
      </c>
      <c r="L330" s="4">
        <v>11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445</v>
      </c>
      <c r="X330" s="4">
        <v>1</v>
      </c>
      <c r="Y330" s="4">
        <v>445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231</v>
      </c>
      <c r="F331" s="4">
        <f>ROUND(Source!BB318,O331)</f>
        <v>0</v>
      </c>
      <c r="G331" s="4" t="s">
        <v>70</v>
      </c>
      <c r="H331" s="4" t="s">
        <v>71</v>
      </c>
      <c r="I331" s="4"/>
      <c r="J331" s="4"/>
      <c r="K331" s="4">
        <v>231</v>
      </c>
      <c r="L331" s="4">
        <v>12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204</v>
      </c>
      <c r="F332" s="4">
        <f>ROUND(Source!R318,O332)</f>
        <v>164.6</v>
      </c>
      <c r="G332" s="4" t="s">
        <v>72</v>
      </c>
      <c r="H332" s="4" t="s">
        <v>73</v>
      </c>
      <c r="I332" s="4"/>
      <c r="J332" s="4"/>
      <c r="K332" s="4">
        <v>204</v>
      </c>
      <c r="L332" s="4">
        <v>13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164.6</v>
      </c>
      <c r="X332" s="4">
        <v>1</v>
      </c>
      <c r="Y332" s="4">
        <v>164.6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205</v>
      </c>
      <c r="F333" s="4">
        <f>ROUND(Source!S318,O333)</f>
        <v>8635.35</v>
      </c>
      <c r="G333" s="4" t="s">
        <v>74</v>
      </c>
      <c r="H333" s="4" t="s">
        <v>75</v>
      </c>
      <c r="I333" s="4"/>
      <c r="J333" s="4"/>
      <c r="K333" s="4">
        <v>205</v>
      </c>
      <c r="L333" s="4">
        <v>14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8635.35</v>
      </c>
      <c r="X333" s="4">
        <v>1</v>
      </c>
      <c r="Y333" s="4">
        <v>8635.35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232</v>
      </c>
      <c r="F334" s="4">
        <f>ROUND(Source!BC318,O334)</f>
        <v>0</v>
      </c>
      <c r="G334" s="4" t="s">
        <v>76</v>
      </c>
      <c r="H334" s="4" t="s">
        <v>77</v>
      </c>
      <c r="I334" s="4"/>
      <c r="J334" s="4"/>
      <c r="K334" s="4">
        <v>232</v>
      </c>
      <c r="L334" s="4">
        <v>15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214</v>
      </c>
      <c r="F335" s="4">
        <f>ROUND(Source!AS318,O335)</f>
        <v>20448.25</v>
      </c>
      <c r="G335" s="4" t="s">
        <v>78</v>
      </c>
      <c r="H335" s="4" t="s">
        <v>79</v>
      </c>
      <c r="I335" s="4"/>
      <c r="J335" s="4"/>
      <c r="K335" s="4">
        <v>214</v>
      </c>
      <c r="L335" s="4">
        <v>16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20448.25</v>
      </c>
      <c r="X335" s="4">
        <v>1</v>
      </c>
      <c r="Y335" s="4">
        <v>20448.25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215</v>
      </c>
      <c r="F336" s="4">
        <f>ROUND(Source!AT318,O336)</f>
        <v>10207.209999999999</v>
      </c>
      <c r="G336" s="4" t="s">
        <v>80</v>
      </c>
      <c r="H336" s="4" t="s">
        <v>81</v>
      </c>
      <c r="I336" s="4"/>
      <c r="J336" s="4"/>
      <c r="K336" s="4">
        <v>215</v>
      </c>
      <c r="L336" s="4">
        <v>17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10207.209999999999</v>
      </c>
      <c r="X336" s="4">
        <v>1</v>
      </c>
      <c r="Y336" s="4">
        <v>10207.209999999999</v>
      </c>
      <c r="Z336" s="4"/>
      <c r="AA336" s="4"/>
      <c r="AB336" s="4"/>
    </row>
    <row r="337" spans="1:245" x14ac:dyDescent="0.25">
      <c r="A337" s="4">
        <v>50</v>
      </c>
      <c r="B337" s="4">
        <v>0</v>
      </c>
      <c r="C337" s="4">
        <v>0</v>
      </c>
      <c r="D337" s="4">
        <v>1</v>
      </c>
      <c r="E337" s="4">
        <v>217</v>
      </c>
      <c r="F337" s="4">
        <f>ROUND(Source!AU318,O337)</f>
        <v>0</v>
      </c>
      <c r="G337" s="4" t="s">
        <v>82</v>
      </c>
      <c r="H337" s="4" t="s">
        <v>83</v>
      </c>
      <c r="I337" s="4"/>
      <c r="J337" s="4"/>
      <c r="K337" s="4">
        <v>217</v>
      </c>
      <c r="L337" s="4">
        <v>18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45" x14ac:dyDescent="0.25">
      <c r="A338" s="4">
        <v>50</v>
      </c>
      <c r="B338" s="4">
        <v>0</v>
      </c>
      <c r="C338" s="4">
        <v>0</v>
      </c>
      <c r="D338" s="4">
        <v>1</v>
      </c>
      <c r="E338" s="4">
        <v>230</v>
      </c>
      <c r="F338" s="4">
        <f>ROUND(Source!BA318,O338)</f>
        <v>0</v>
      </c>
      <c r="G338" s="4" t="s">
        <v>84</v>
      </c>
      <c r="H338" s="4" t="s">
        <v>85</v>
      </c>
      <c r="I338" s="4"/>
      <c r="J338" s="4"/>
      <c r="K338" s="4">
        <v>230</v>
      </c>
      <c r="L338" s="4">
        <v>19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45" x14ac:dyDescent="0.25">
      <c r="A339" s="4">
        <v>50</v>
      </c>
      <c r="B339" s="4">
        <v>0</v>
      </c>
      <c r="C339" s="4">
        <v>0</v>
      </c>
      <c r="D339" s="4">
        <v>1</v>
      </c>
      <c r="E339" s="4">
        <v>206</v>
      </c>
      <c r="F339" s="4">
        <f>ROUND(Source!T318,O339)</f>
        <v>0</v>
      </c>
      <c r="G339" s="4" t="s">
        <v>86</v>
      </c>
      <c r="H339" s="4" t="s">
        <v>87</v>
      </c>
      <c r="I339" s="4"/>
      <c r="J339" s="4"/>
      <c r="K339" s="4">
        <v>206</v>
      </c>
      <c r="L339" s="4">
        <v>20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45" x14ac:dyDescent="0.25">
      <c r="A340" s="4">
        <v>50</v>
      </c>
      <c r="B340" s="4">
        <v>0</v>
      </c>
      <c r="C340" s="4">
        <v>0</v>
      </c>
      <c r="D340" s="4">
        <v>1</v>
      </c>
      <c r="E340" s="4">
        <v>207</v>
      </c>
      <c r="F340" s="4">
        <f>Source!U318</f>
        <v>23.731825499999999</v>
      </c>
      <c r="G340" s="4" t="s">
        <v>88</v>
      </c>
      <c r="H340" s="4" t="s">
        <v>89</v>
      </c>
      <c r="I340" s="4"/>
      <c r="J340" s="4"/>
      <c r="K340" s="4">
        <v>207</v>
      </c>
      <c r="L340" s="4">
        <v>21</v>
      </c>
      <c r="M340" s="4">
        <v>3</v>
      </c>
      <c r="N340" s="4" t="s">
        <v>3</v>
      </c>
      <c r="O340" s="4">
        <v>-1</v>
      </c>
      <c r="P340" s="4"/>
      <c r="Q340" s="4"/>
      <c r="R340" s="4"/>
      <c r="S340" s="4"/>
      <c r="T340" s="4"/>
      <c r="U340" s="4"/>
      <c r="V340" s="4"/>
      <c r="W340" s="4">
        <v>23.731825499999999</v>
      </c>
      <c r="X340" s="4">
        <v>1</v>
      </c>
      <c r="Y340" s="4">
        <v>23.731825499999999</v>
      </c>
      <c r="Z340" s="4"/>
      <c r="AA340" s="4"/>
      <c r="AB340" s="4"/>
    </row>
    <row r="341" spans="1:245" x14ac:dyDescent="0.25">
      <c r="A341" s="4">
        <v>50</v>
      </c>
      <c r="B341" s="4">
        <v>0</v>
      </c>
      <c r="C341" s="4">
        <v>0</v>
      </c>
      <c r="D341" s="4">
        <v>1</v>
      </c>
      <c r="E341" s="4">
        <v>208</v>
      </c>
      <c r="F341" s="4">
        <f>Source!V318</f>
        <v>0</v>
      </c>
      <c r="G341" s="4" t="s">
        <v>90</v>
      </c>
      <c r="H341" s="4" t="s">
        <v>91</v>
      </c>
      <c r="I341" s="4"/>
      <c r="J341" s="4"/>
      <c r="K341" s="4">
        <v>208</v>
      </c>
      <c r="L341" s="4">
        <v>22</v>
      </c>
      <c r="M341" s="4">
        <v>3</v>
      </c>
      <c r="N341" s="4" t="s">
        <v>3</v>
      </c>
      <c r="O341" s="4">
        <v>-1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45" x14ac:dyDescent="0.25">
      <c r="A342" s="4">
        <v>50</v>
      </c>
      <c r="B342" s="4">
        <v>0</v>
      </c>
      <c r="C342" s="4">
        <v>0</v>
      </c>
      <c r="D342" s="4">
        <v>1</v>
      </c>
      <c r="E342" s="4">
        <v>209</v>
      </c>
      <c r="F342" s="4">
        <f>ROUND(Source!W318,O342)</f>
        <v>0</v>
      </c>
      <c r="G342" s="4" t="s">
        <v>92</v>
      </c>
      <c r="H342" s="4" t="s">
        <v>93</v>
      </c>
      <c r="I342" s="4"/>
      <c r="J342" s="4"/>
      <c r="K342" s="4">
        <v>209</v>
      </c>
      <c r="L342" s="4">
        <v>23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45" x14ac:dyDescent="0.25">
      <c r="A343" s="4">
        <v>50</v>
      </c>
      <c r="B343" s="4">
        <v>0</v>
      </c>
      <c r="C343" s="4">
        <v>0</v>
      </c>
      <c r="D343" s="4">
        <v>1</v>
      </c>
      <c r="E343" s="4">
        <v>233</v>
      </c>
      <c r="F343" s="4">
        <f>ROUND(Source!BD318,O343)</f>
        <v>0</v>
      </c>
      <c r="G343" s="4" t="s">
        <v>94</v>
      </c>
      <c r="H343" s="4" t="s">
        <v>95</v>
      </c>
      <c r="I343" s="4"/>
      <c r="J343" s="4"/>
      <c r="K343" s="4">
        <v>233</v>
      </c>
      <c r="L343" s="4">
        <v>24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45" x14ac:dyDescent="0.25">
      <c r="A344" s="4">
        <v>50</v>
      </c>
      <c r="B344" s="4">
        <v>0</v>
      </c>
      <c r="C344" s="4">
        <v>0</v>
      </c>
      <c r="D344" s="4">
        <v>1</v>
      </c>
      <c r="E344" s="4">
        <v>210</v>
      </c>
      <c r="F344" s="4">
        <f>ROUND(Source!X318,O344)</f>
        <v>7340.05</v>
      </c>
      <c r="G344" s="4" t="s">
        <v>96</v>
      </c>
      <c r="H344" s="4" t="s">
        <v>97</v>
      </c>
      <c r="I344" s="4"/>
      <c r="J344" s="4"/>
      <c r="K344" s="4">
        <v>210</v>
      </c>
      <c r="L344" s="4">
        <v>25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7340.05</v>
      </c>
      <c r="X344" s="4">
        <v>1</v>
      </c>
      <c r="Y344" s="4">
        <v>7340.05</v>
      </c>
      <c r="Z344" s="4"/>
      <c r="AA344" s="4"/>
      <c r="AB344" s="4"/>
    </row>
    <row r="345" spans="1:245" x14ac:dyDescent="0.25">
      <c r="A345" s="4">
        <v>50</v>
      </c>
      <c r="B345" s="4">
        <v>0</v>
      </c>
      <c r="C345" s="4">
        <v>0</v>
      </c>
      <c r="D345" s="4">
        <v>1</v>
      </c>
      <c r="E345" s="4">
        <v>211</v>
      </c>
      <c r="F345" s="4">
        <f>ROUND(Source!Y318,O345)</f>
        <v>3540.49</v>
      </c>
      <c r="G345" s="4" t="s">
        <v>98</v>
      </c>
      <c r="H345" s="4" t="s">
        <v>99</v>
      </c>
      <c r="I345" s="4"/>
      <c r="J345" s="4"/>
      <c r="K345" s="4">
        <v>211</v>
      </c>
      <c r="L345" s="4">
        <v>26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3540.49</v>
      </c>
      <c r="X345" s="4">
        <v>1</v>
      </c>
      <c r="Y345" s="4">
        <v>3540.49</v>
      </c>
      <c r="Z345" s="4"/>
      <c r="AA345" s="4"/>
      <c r="AB345" s="4"/>
    </row>
    <row r="346" spans="1:245" x14ac:dyDescent="0.25">
      <c r="A346" s="4">
        <v>50</v>
      </c>
      <c r="B346" s="4">
        <v>0</v>
      </c>
      <c r="C346" s="4">
        <v>0</v>
      </c>
      <c r="D346" s="4">
        <v>1</v>
      </c>
      <c r="E346" s="4">
        <v>224</v>
      </c>
      <c r="F346" s="4">
        <f>ROUND(Source!AR318,O346)</f>
        <v>30655.46</v>
      </c>
      <c r="G346" s="4" t="s">
        <v>100</v>
      </c>
      <c r="H346" s="4" t="s">
        <v>101</v>
      </c>
      <c r="I346" s="4"/>
      <c r="J346" s="4"/>
      <c r="K346" s="4">
        <v>224</v>
      </c>
      <c r="L346" s="4">
        <v>27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30655.46</v>
      </c>
      <c r="X346" s="4">
        <v>1</v>
      </c>
      <c r="Y346" s="4">
        <v>30655.46</v>
      </c>
      <c r="Z346" s="4"/>
      <c r="AA346" s="4"/>
      <c r="AB346" s="4"/>
    </row>
    <row r="348" spans="1:245" x14ac:dyDescent="0.25">
      <c r="A348" s="1">
        <v>4</v>
      </c>
      <c r="B348" s="1">
        <v>1</v>
      </c>
      <c r="C348" s="1"/>
      <c r="D348" s="1">
        <f>ROW(A363)</f>
        <v>363</v>
      </c>
      <c r="E348" s="1"/>
      <c r="F348" s="1" t="s">
        <v>16</v>
      </c>
      <c r="G348" s="1" t="s">
        <v>251</v>
      </c>
      <c r="H348" s="1" t="s">
        <v>3</v>
      </c>
      <c r="I348" s="1">
        <v>0</v>
      </c>
      <c r="J348" s="1"/>
      <c r="K348" s="1">
        <v>0</v>
      </c>
      <c r="L348" s="1"/>
      <c r="M348" s="1" t="s">
        <v>3</v>
      </c>
      <c r="N348" s="1"/>
      <c r="O348" s="1"/>
      <c r="P348" s="1"/>
      <c r="Q348" s="1"/>
      <c r="R348" s="1"/>
      <c r="S348" s="1">
        <v>0</v>
      </c>
      <c r="T348" s="1"/>
      <c r="U348" s="1" t="s">
        <v>3</v>
      </c>
      <c r="V348" s="1">
        <v>0</v>
      </c>
      <c r="W348" s="1"/>
      <c r="X348" s="1"/>
      <c r="Y348" s="1"/>
      <c r="Z348" s="1"/>
      <c r="AA348" s="1"/>
      <c r="AB348" s="1" t="s">
        <v>3</v>
      </c>
      <c r="AC348" s="1" t="s">
        <v>3</v>
      </c>
      <c r="AD348" s="1" t="s">
        <v>3</v>
      </c>
      <c r="AE348" s="1" t="s">
        <v>3</v>
      </c>
      <c r="AF348" s="1" t="s">
        <v>3</v>
      </c>
      <c r="AG348" s="1" t="s">
        <v>3</v>
      </c>
      <c r="AH348" s="1"/>
      <c r="AI348" s="1"/>
      <c r="AJ348" s="1"/>
      <c r="AK348" s="1"/>
      <c r="AL348" s="1"/>
      <c r="AM348" s="1"/>
      <c r="AN348" s="1"/>
      <c r="AO348" s="1"/>
      <c r="AP348" s="1" t="s">
        <v>3</v>
      </c>
      <c r="AQ348" s="1" t="s">
        <v>3</v>
      </c>
      <c r="AR348" s="1" t="s">
        <v>3</v>
      </c>
      <c r="AS348" s="1"/>
      <c r="AT348" s="1"/>
      <c r="AU348" s="1"/>
      <c r="AV348" s="1"/>
      <c r="AW348" s="1"/>
      <c r="AX348" s="1"/>
      <c r="AY348" s="1"/>
      <c r="AZ348" s="1" t="s">
        <v>3</v>
      </c>
      <c r="BA348" s="1"/>
      <c r="BB348" s="1" t="s">
        <v>3</v>
      </c>
      <c r="BC348" s="1" t="s">
        <v>3</v>
      </c>
      <c r="BD348" s="1" t="s">
        <v>3</v>
      </c>
      <c r="BE348" s="1" t="s">
        <v>3</v>
      </c>
      <c r="BF348" s="1" t="s">
        <v>3</v>
      </c>
      <c r="BG348" s="1" t="s">
        <v>3</v>
      </c>
      <c r="BH348" s="1" t="s">
        <v>3</v>
      </c>
      <c r="BI348" s="1" t="s">
        <v>3</v>
      </c>
      <c r="BJ348" s="1" t="s">
        <v>3</v>
      </c>
      <c r="BK348" s="1" t="s">
        <v>3</v>
      </c>
      <c r="BL348" s="1" t="s">
        <v>3</v>
      </c>
      <c r="BM348" s="1" t="s">
        <v>3</v>
      </c>
      <c r="BN348" s="1" t="s">
        <v>3</v>
      </c>
      <c r="BO348" s="1" t="s">
        <v>3</v>
      </c>
      <c r="BP348" s="1" t="s">
        <v>3</v>
      </c>
      <c r="BQ348" s="1"/>
      <c r="BR348" s="1"/>
      <c r="BS348" s="1"/>
      <c r="BT348" s="1"/>
      <c r="BU348" s="1"/>
      <c r="BV348" s="1"/>
      <c r="BW348" s="1"/>
      <c r="BX348" s="1">
        <v>0</v>
      </c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>
        <v>0</v>
      </c>
    </row>
    <row r="350" spans="1:245" x14ac:dyDescent="0.25">
      <c r="A350" s="2">
        <v>52</v>
      </c>
      <c r="B350" s="2">
        <f t="shared" ref="B350:G350" si="238">B363</f>
        <v>1</v>
      </c>
      <c r="C350" s="2">
        <f t="shared" si="238"/>
        <v>4</v>
      </c>
      <c r="D350" s="2">
        <f t="shared" si="238"/>
        <v>348</v>
      </c>
      <c r="E350" s="2">
        <f t="shared" si="238"/>
        <v>0</v>
      </c>
      <c r="F350" s="2" t="str">
        <f t="shared" si="238"/>
        <v>Новый раздел</v>
      </c>
      <c r="G350" s="2" t="str">
        <f t="shared" si="238"/>
        <v>Монтажные работы</v>
      </c>
      <c r="H350" s="2"/>
      <c r="I350" s="2"/>
      <c r="J350" s="2"/>
      <c r="K350" s="2"/>
      <c r="L350" s="2"/>
      <c r="M350" s="2"/>
      <c r="N350" s="2"/>
      <c r="O350" s="2">
        <f t="shared" ref="O350:AT350" si="239">O363</f>
        <v>235616.43</v>
      </c>
      <c r="P350" s="2">
        <f t="shared" si="239"/>
        <v>214510.33</v>
      </c>
      <c r="Q350" s="2">
        <f t="shared" si="239"/>
        <v>2956.7</v>
      </c>
      <c r="R350" s="2">
        <f t="shared" si="239"/>
        <v>1387.49</v>
      </c>
      <c r="S350" s="2">
        <f t="shared" si="239"/>
        <v>18149.400000000001</v>
      </c>
      <c r="T350" s="2">
        <f t="shared" si="239"/>
        <v>0</v>
      </c>
      <c r="U350" s="2">
        <f t="shared" si="239"/>
        <v>51.897304499999997</v>
      </c>
      <c r="V350" s="2">
        <f t="shared" si="239"/>
        <v>0</v>
      </c>
      <c r="W350" s="2">
        <f t="shared" si="239"/>
        <v>0</v>
      </c>
      <c r="X350" s="2">
        <f t="shared" si="239"/>
        <v>16334.46</v>
      </c>
      <c r="Y350" s="2">
        <f t="shared" si="239"/>
        <v>7804.25</v>
      </c>
      <c r="Z350" s="2">
        <f t="shared" si="239"/>
        <v>0</v>
      </c>
      <c r="AA350" s="2">
        <f t="shared" si="239"/>
        <v>0</v>
      </c>
      <c r="AB350" s="2">
        <f t="shared" si="239"/>
        <v>235616.43</v>
      </c>
      <c r="AC350" s="2">
        <f t="shared" si="239"/>
        <v>214510.33</v>
      </c>
      <c r="AD350" s="2">
        <f t="shared" si="239"/>
        <v>2956.7</v>
      </c>
      <c r="AE350" s="2">
        <f t="shared" si="239"/>
        <v>1387.49</v>
      </c>
      <c r="AF350" s="2">
        <f t="shared" si="239"/>
        <v>18149.400000000001</v>
      </c>
      <c r="AG350" s="2">
        <f t="shared" si="239"/>
        <v>0</v>
      </c>
      <c r="AH350" s="2">
        <f t="shared" si="239"/>
        <v>51.897304499999997</v>
      </c>
      <c r="AI350" s="2">
        <f t="shared" si="239"/>
        <v>0</v>
      </c>
      <c r="AJ350" s="2">
        <f t="shared" si="239"/>
        <v>0</v>
      </c>
      <c r="AK350" s="2">
        <f t="shared" si="239"/>
        <v>16334.46</v>
      </c>
      <c r="AL350" s="2">
        <f t="shared" si="239"/>
        <v>7804.25</v>
      </c>
      <c r="AM350" s="2">
        <f t="shared" si="239"/>
        <v>0</v>
      </c>
      <c r="AN350" s="2">
        <f t="shared" si="239"/>
        <v>0</v>
      </c>
      <c r="AO350" s="2">
        <f t="shared" si="239"/>
        <v>0</v>
      </c>
      <c r="AP350" s="2">
        <f t="shared" si="239"/>
        <v>0</v>
      </c>
      <c r="AQ350" s="2">
        <f t="shared" si="239"/>
        <v>0</v>
      </c>
      <c r="AR350" s="2">
        <f t="shared" si="239"/>
        <v>261933.5</v>
      </c>
      <c r="AS350" s="2">
        <f t="shared" si="239"/>
        <v>44931.96</v>
      </c>
      <c r="AT350" s="2">
        <f t="shared" si="239"/>
        <v>217001.54</v>
      </c>
      <c r="AU350" s="2">
        <f t="shared" ref="AU350:BZ350" si="240">AU363</f>
        <v>0</v>
      </c>
      <c r="AV350" s="2">
        <f t="shared" si="240"/>
        <v>214510.33</v>
      </c>
      <c r="AW350" s="2">
        <f t="shared" si="240"/>
        <v>214510.33</v>
      </c>
      <c r="AX350" s="2">
        <f t="shared" si="240"/>
        <v>0</v>
      </c>
      <c r="AY350" s="2">
        <f t="shared" si="240"/>
        <v>214510.33</v>
      </c>
      <c r="AZ350" s="2">
        <f t="shared" si="240"/>
        <v>0</v>
      </c>
      <c r="BA350" s="2">
        <f t="shared" si="240"/>
        <v>0</v>
      </c>
      <c r="BB350" s="2">
        <f t="shared" si="240"/>
        <v>0</v>
      </c>
      <c r="BC350" s="2">
        <f t="shared" si="240"/>
        <v>0</v>
      </c>
      <c r="BD350" s="2">
        <f t="shared" si="240"/>
        <v>0</v>
      </c>
      <c r="BE350" s="2">
        <f t="shared" si="240"/>
        <v>0</v>
      </c>
      <c r="BF350" s="2">
        <f t="shared" si="240"/>
        <v>0</v>
      </c>
      <c r="BG350" s="2">
        <f t="shared" si="240"/>
        <v>0</v>
      </c>
      <c r="BH350" s="2">
        <f t="shared" si="240"/>
        <v>0</v>
      </c>
      <c r="BI350" s="2">
        <f t="shared" si="240"/>
        <v>0</v>
      </c>
      <c r="BJ350" s="2">
        <f t="shared" si="240"/>
        <v>0</v>
      </c>
      <c r="BK350" s="2">
        <f t="shared" si="240"/>
        <v>0</v>
      </c>
      <c r="BL350" s="2">
        <f t="shared" si="240"/>
        <v>0</v>
      </c>
      <c r="BM350" s="2">
        <f t="shared" si="240"/>
        <v>0</v>
      </c>
      <c r="BN350" s="2">
        <f t="shared" si="240"/>
        <v>0</v>
      </c>
      <c r="BO350" s="2">
        <f t="shared" si="240"/>
        <v>0</v>
      </c>
      <c r="BP350" s="2">
        <f t="shared" si="240"/>
        <v>0</v>
      </c>
      <c r="BQ350" s="2">
        <f t="shared" si="240"/>
        <v>0</v>
      </c>
      <c r="BR350" s="2">
        <f t="shared" si="240"/>
        <v>0</v>
      </c>
      <c r="BS350" s="2">
        <f t="shared" si="240"/>
        <v>0</v>
      </c>
      <c r="BT350" s="2">
        <f t="shared" si="240"/>
        <v>0</v>
      </c>
      <c r="BU350" s="2">
        <f t="shared" si="240"/>
        <v>0</v>
      </c>
      <c r="BV350" s="2">
        <f t="shared" si="240"/>
        <v>0</v>
      </c>
      <c r="BW350" s="2">
        <f t="shared" si="240"/>
        <v>0</v>
      </c>
      <c r="BX350" s="2">
        <f t="shared" si="240"/>
        <v>0</v>
      </c>
      <c r="BY350" s="2">
        <f t="shared" si="240"/>
        <v>0</v>
      </c>
      <c r="BZ350" s="2">
        <f t="shared" si="240"/>
        <v>0</v>
      </c>
      <c r="CA350" s="2">
        <f t="shared" ref="CA350:DF350" si="241">CA363</f>
        <v>261933.5</v>
      </c>
      <c r="CB350" s="2">
        <f t="shared" si="241"/>
        <v>44931.96</v>
      </c>
      <c r="CC350" s="2">
        <f t="shared" si="241"/>
        <v>217001.54</v>
      </c>
      <c r="CD350" s="2">
        <f t="shared" si="241"/>
        <v>0</v>
      </c>
      <c r="CE350" s="2">
        <f t="shared" si="241"/>
        <v>214510.33</v>
      </c>
      <c r="CF350" s="2">
        <f t="shared" si="241"/>
        <v>214510.33</v>
      </c>
      <c r="CG350" s="2">
        <f t="shared" si="241"/>
        <v>0</v>
      </c>
      <c r="CH350" s="2">
        <f t="shared" si="241"/>
        <v>214510.33</v>
      </c>
      <c r="CI350" s="2">
        <f t="shared" si="241"/>
        <v>0</v>
      </c>
      <c r="CJ350" s="2">
        <f t="shared" si="241"/>
        <v>0</v>
      </c>
      <c r="CK350" s="2">
        <f t="shared" si="241"/>
        <v>0</v>
      </c>
      <c r="CL350" s="2">
        <f t="shared" si="241"/>
        <v>0</v>
      </c>
      <c r="CM350" s="2">
        <f t="shared" si="241"/>
        <v>0</v>
      </c>
      <c r="CN350" s="2">
        <f t="shared" si="241"/>
        <v>0</v>
      </c>
      <c r="CO350" s="2">
        <f t="shared" si="241"/>
        <v>0</v>
      </c>
      <c r="CP350" s="2">
        <f t="shared" si="241"/>
        <v>0</v>
      </c>
      <c r="CQ350" s="2">
        <f t="shared" si="241"/>
        <v>0</v>
      </c>
      <c r="CR350" s="2">
        <f t="shared" si="241"/>
        <v>0</v>
      </c>
      <c r="CS350" s="2">
        <f t="shared" si="241"/>
        <v>0</v>
      </c>
      <c r="CT350" s="2">
        <f t="shared" si="241"/>
        <v>0</v>
      </c>
      <c r="CU350" s="2">
        <f t="shared" si="241"/>
        <v>0</v>
      </c>
      <c r="CV350" s="2">
        <f t="shared" si="241"/>
        <v>0</v>
      </c>
      <c r="CW350" s="2">
        <f t="shared" si="241"/>
        <v>0</v>
      </c>
      <c r="CX350" s="2">
        <f t="shared" si="241"/>
        <v>0</v>
      </c>
      <c r="CY350" s="2">
        <f t="shared" si="241"/>
        <v>0</v>
      </c>
      <c r="CZ350" s="2">
        <f t="shared" si="241"/>
        <v>0</v>
      </c>
      <c r="DA350" s="2">
        <f t="shared" si="241"/>
        <v>0</v>
      </c>
      <c r="DB350" s="2">
        <f t="shared" si="241"/>
        <v>0</v>
      </c>
      <c r="DC350" s="2">
        <f t="shared" si="241"/>
        <v>0</v>
      </c>
      <c r="DD350" s="2">
        <f t="shared" si="241"/>
        <v>0</v>
      </c>
      <c r="DE350" s="2">
        <f t="shared" si="241"/>
        <v>0</v>
      </c>
      <c r="DF350" s="2">
        <f t="shared" si="241"/>
        <v>0</v>
      </c>
      <c r="DG350" s="3">
        <f t="shared" ref="DG350:EL350" si="242">DG363</f>
        <v>0</v>
      </c>
      <c r="DH350" s="3">
        <f t="shared" si="242"/>
        <v>0</v>
      </c>
      <c r="DI350" s="3">
        <f t="shared" si="242"/>
        <v>0</v>
      </c>
      <c r="DJ350" s="3">
        <f t="shared" si="242"/>
        <v>0</v>
      </c>
      <c r="DK350" s="3">
        <f t="shared" si="242"/>
        <v>0</v>
      </c>
      <c r="DL350" s="3">
        <f t="shared" si="242"/>
        <v>0</v>
      </c>
      <c r="DM350" s="3">
        <f t="shared" si="242"/>
        <v>0</v>
      </c>
      <c r="DN350" s="3">
        <f t="shared" si="242"/>
        <v>0</v>
      </c>
      <c r="DO350" s="3">
        <f t="shared" si="242"/>
        <v>0</v>
      </c>
      <c r="DP350" s="3">
        <f t="shared" si="242"/>
        <v>0</v>
      </c>
      <c r="DQ350" s="3">
        <f t="shared" si="242"/>
        <v>0</v>
      </c>
      <c r="DR350" s="3">
        <f t="shared" si="242"/>
        <v>0</v>
      </c>
      <c r="DS350" s="3">
        <f t="shared" si="242"/>
        <v>0</v>
      </c>
      <c r="DT350" s="3">
        <f t="shared" si="242"/>
        <v>0</v>
      </c>
      <c r="DU350" s="3">
        <f t="shared" si="242"/>
        <v>0</v>
      </c>
      <c r="DV350" s="3">
        <f t="shared" si="242"/>
        <v>0</v>
      </c>
      <c r="DW350" s="3">
        <f t="shared" si="242"/>
        <v>0</v>
      </c>
      <c r="DX350" s="3">
        <f t="shared" si="242"/>
        <v>0</v>
      </c>
      <c r="DY350" s="3">
        <f t="shared" si="242"/>
        <v>0</v>
      </c>
      <c r="DZ350" s="3">
        <f t="shared" si="242"/>
        <v>0</v>
      </c>
      <c r="EA350" s="3">
        <f t="shared" si="242"/>
        <v>0</v>
      </c>
      <c r="EB350" s="3">
        <f t="shared" si="242"/>
        <v>0</v>
      </c>
      <c r="EC350" s="3">
        <f t="shared" si="242"/>
        <v>0</v>
      </c>
      <c r="ED350" s="3">
        <f t="shared" si="242"/>
        <v>0</v>
      </c>
      <c r="EE350" s="3">
        <f t="shared" si="242"/>
        <v>0</v>
      </c>
      <c r="EF350" s="3">
        <f t="shared" si="242"/>
        <v>0</v>
      </c>
      <c r="EG350" s="3">
        <f t="shared" si="242"/>
        <v>0</v>
      </c>
      <c r="EH350" s="3">
        <f t="shared" si="242"/>
        <v>0</v>
      </c>
      <c r="EI350" s="3">
        <f t="shared" si="242"/>
        <v>0</v>
      </c>
      <c r="EJ350" s="3">
        <f t="shared" si="242"/>
        <v>0</v>
      </c>
      <c r="EK350" s="3">
        <f t="shared" si="242"/>
        <v>0</v>
      </c>
      <c r="EL350" s="3">
        <f t="shared" si="242"/>
        <v>0</v>
      </c>
      <c r="EM350" s="3">
        <f t="shared" ref="EM350:FR350" si="243">EM363</f>
        <v>0</v>
      </c>
      <c r="EN350" s="3">
        <f t="shared" si="243"/>
        <v>0</v>
      </c>
      <c r="EO350" s="3">
        <f t="shared" si="243"/>
        <v>0</v>
      </c>
      <c r="EP350" s="3">
        <f t="shared" si="243"/>
        <v>0</v>
      </c>
      <c r="EQ350" s="3">
        <f t="shared" si="243"/>
        <v>0</v>
      </c>
      <c r="ER350" s="3">
        <f t="shared" si="243"/>
        <v>0</v>
      </c>
      <c r="ES350" s="3">
        <f t="shared" si="243"/>
        <v>0</v>
      </c>
      <c r="ET350" s="3">
        <f t="shared" si="243"/>
        <v>0</v>
      </c>
      <c r="EU350" s="3">
        <f t="shared" si="243"/>
        <v>0</v>
      </c>
      <c r="EV350" s="3">
        <f t="shared" si="243"/>
        <v>0</v>
      </c>
      <c r="EW350" s="3">
        <f t="shared" si="243"/>
        <v>0</v>
      </c>
      <c r="EX350" s="3">
        <f t="shared" si="243"/>
        <v>0</v>
      </c>
      <c r="EY350" s="3">
        <f t="shared" si="243"/>
        <v>0</v>
      </c>
      <c r="EZ350" s="3">
        <f t="shared" si="243"/>
        <v>0</v>
      </c>
      <c r="FA350" s="3">
        <f t="shared" si="243"/>
        <v>0</v>
      </c>
      <c r="FB350" s="3">
        <f t="shared" si="243"/>
        <v>0</v>
      </c>
      <c r="FC350" s="3">
        <f t="shared" si="243"/>
        <v>0</v>
      </c>
      <c r="FD350" s="3">
        <f t="shared" si="243"/>
        <v>0</v>
      </c>
      <c r="FE350" s="3">
        <f t="shared" si="243"/>
        <v>0</v>
      </c>
      <c r="FF350" s="3">
        <f t="shared" si="243"/>
        <v>0</v>
      </c>
      <c r="FG350" s="3">
        <f t="shared" si="243"/>
        <v>0</v>
      </c>
      <c r="FH350" s="3">
        <f t="shared" si="243"/>
        <v>0</v>
      </c>
      <c r="FI350" s="3">
        <f t="shared" si="243"/>
        <v>0</v>
      </c>
      <c r="FJ350" s="3">
        <f t="shared" si="243"/>
        <v>0</v>
      </c>
      <c r="FK350" s="3">
        <f t="shared" si="243"/>
        <v>0</v>
      </c>
      <c r="FL350" s="3">
        <f t="shared" si="243"/>
        <v>0</v>
      </c>
      <c r="FM350" s="3">
        <f t="shared" si="243"/>
        <v>0</v>
      </c>
      <c r="FN350" s="3">
        <f t="shared" si="243"/>
        <v>0</v>
      </c>
      <c r="FO350" s="3">
        <f t="shared" si="243"/>
        <v>0</v>
      </c>
      <c r="FP350" s="3">
        <f t="shared" si="243"/>
        <v>0</v>
      </c>
      <c r="FQ350" s="3">
        <f t="shared" si="243"/>
        <v>0</v>
      </c>
      <c r="FR350" s="3">
        <f t="shared" si="243"/>
        <v>0</v>
      </c>
      <c r="FS350" s="3">
        <f t="shared" ref="FS350:GX350" si="244">FS363</f>
        <v>0</v>
      </c>
      <c r="FT350" s="3">
        <f t="shared" si="244"/>
        <v>0</v>
      </c>
      <c r="FU350" s="3">
        <f t="shared" si="244"/>
        <v>0</v>
      </c>
      <c r="FV350" s="3">
        <f t="shared" si="244"/>
        <v>0</v>
      </c>
      <c r="FW350" s="3">
        <f t="shared" si="244"/>
        <v>0</v>
      </c>
      <c r="FX350" s="3">
        <f t="shared" si="244"/>
        <v>0</v>
      </c>
      <c r="FY350" s="3">
        <f t="shared" si="244"/>
        <v>0</v>
      </c>
      <c r="FZ350" s="3">
        <f t="shared" si="244"/>
        <v>0</v>
      </c>
      <c r="GA350" s="3">
        <f t="shared" si="244"/>
        <v>0</v>
      </c>
      <c r="GB350" s="3">
        <f t="shared" si="244"/>
        <v>0</v>
      </c>
      <c r="GC350" s="3">
        <f t="shared" si="244"/>
        <v>0</v>
      </c>
      <c r="GD350" s="3">
        <f t="shared" si="244"/>
        <v>0</v>
      </c>
      <c r="GE350" s="3">
        <f t="shared" si="244"/>
        <v>0</v>
      </c>
      <c r="GF350" s="3">
        <f t="shared" si="244"/>
        <v>0</v>
      </c>
      <c r="GG350" s="3">
        <f t="shared" si="244"/>
        <v>0</v>
      </c>
      <c r="GH350" s="3">
        <f t="shared" si="244"/>
        <v>0</v>
      </c>
      <c r="GI350" s="3">
        <f t="shared" si="244"/>
        <v>0</v>
      </c>
      <c r="GJ350" s="3">
        <f t="shared" si="244"/>
        <v>0</v>
      </c>
      <c r="GK350" s="3">
        <f t="shared" si="244"/>
        <v>0</v>
      </c>
      <c r="GL350" s="3">
        <f t="shared" si="244"/>
        <v>0</v>
      </c>
      <c r="GM350" s="3">
        <f t="shared" si="244"/>
        <v>0</v>
      </c>
      <c r="GN350" s="3">
        <f t="shared" si="244"/>
        <v>0</v>
      </c>
      <c r="GO350" s="3">
        <f t="shared" si="244"/>
        <v>0</v>
      </c>
      <c r="GP350" s="3">
        <f t="shared" si="244"/>
        <v>0</v>
      </c>
      <c r="GQ350" s="3">
        <f t="shared" si="244"/>
        <v>0</v>
      </c>
      <c r="GR350" s="3">
        <f t="shared" si="244"/>
        <v>0</v>
      </c>
      <c r="GS350" s="3">
        <f t="shared" si="244"/>
        <v>0</v>
      </c>
      <c r="GT350" s="3">
        <f t="shared" si="244"/>
        <v>0</v>
      </c>
      <c r="GU350" s="3">
        <f t="shared" si="244"/>
        <v>0</v>
      </c>
      <c r="GV350" s="3">
        <f t="shared" si="244"/>
        <v>0</v>
      </c>
      <c r="GW350" s="3">
        <f t="shared" si="244"/>
        <v>0</v>
      </c>
      <c r="GX350" s="3">
        <f t="shared" si="244"/>
        <v>0</v>
      </c>
    </row>
    <row r="352" spans="1:245" x14ac:dyDescent="0.25">
      <c r="A352">
        <v>17</v>
      </c>
      <c r="B352">
        <v>1</v>
      </c>
      <c r="C352">
        <f>ROW(SmtRes!A59)</f>
        <v>59</v>
      </c>
      <c r="D352">
        <f>ROW(EtalonRes!A61)</f>
        <v>61</v>
      </c>
      <c r="E352" t="s">
        <v>30</v>
      </c>
      <c r="F352" t="s">
        <v>252</v>
      </c>
      <c r="G352" t="s">
        <v>253</v>
      </c>
      <c r="H352" t="s">
        <v>105</v>
      </c>
      <c r="I352">
        <f>ROUND(135/100,9)</f>
        <v>1.35</v>
      </c>
      <c r="J352">
        <v>0</v>
      </c>
      <c r="K352">
        <f>ROUND(135/100,9)</f>
        <v>1.35</v>
      </c>
      <c r="O352">
        <f t="shared" ref="O352:O361" si="245">ROUND(CP352,2)</f>
        <v>6493.87</v>
      </c>
      <c r="P352">
        <f t="shared" ref="P352:P361" si="246">ROUND((ROUND((AC352*AW352*I352),2)*BC352),2)</f>
        <v>335.45</v>
      </c>
      <c r="Q352">
        <f t="shared" ref="Q352:Q361" si="247">(ROUND((ROUND(((ET352)*AV352*I352),2)*BB352),2)+ROUND((ROUND(((AE352-(EU352))*AV352*I352),2)*BS352),2))</f>
        <v>2932.12</v>
      </c>
      <c r="R352">
        <f t="shared" ref="R352:R361" si="248">ROUND((ROUND((AE352*AV352*I352),2)*BS352),2)</f>
        <v>1374.52</v>
      </c>
      <c r="S352">
        <f t="shared" ref="S352:S361" si="249">ROUND((ROUND((AF352*AV352*I352),2)*BA352),2)</f>
        <v>3226.3</v>
      </c>
      <c r="T352">
        <f t="shared" ref="T352:T361" si="250">ROUND(CU352*I352,2)</f>
        <v>0</v>
      </c>
      <c r="U352">
        <f t="shared" ref="U352:U361" si="251">CV352*I352</f>
        <v>10.284813</v>
      </c>
      <c r="V352">
        <f t="shared" ref="V352:V361" si="252">CW352*I352</f>
        <v>0</v>
      </c>
      <c r="W352">
        <f t="shared" ref="W352:W361" si="253">ROUND(CX352*I352,2)</f>
        <v>0</v>
      </c>
      <c r="X352">
        <f t="shared" ref="X352:X361" si="254">ROUND(CY352,2)</f>
        <v>2903.67</v>
      </c>
      <c r="Y352">
        <f t="shared" ref="Y352:Y361" si="255">ROUND(CZ352,2)</f>
        <v>1387.31</v>
      </c>
      <c r="AA352">
        <v>59294086</v>
      </c>
      <c r="AB352">
        <f t="shared" ref="AB352:AB361" si="256">ROUND((AC352+AD352+AF352),6)</f>
        <v>345.19</v>
      </c>
      <c r="AC352">
        <f t="shared" ref="AC352:AC361" si="257">ROUND((ES352),6)</f>
        <v>34.93</v>
      </c>
      <c r="AD352">
        <f t="shared" ref="AD352:AD361" si="258">ROUND((((ET352)-(EU352))+AE352),6)</f>
        <v>222.22</v>
      </c>
      <c r="AE352">
        <f t="shared" ref="AE352:AE361" si="259">ROUND((EU352),6)</f>
        <v>37.51</v>
      </c>
      <c r="AF352">
        <f t="shared" ref="AF352:AF361" si="260">ROUND((EV352),6)</f>
        <v>88.04</v>
      </c>
      <c r="AG352">
        <f t="shared" ref="AG352:AG361" si="261">ROUND((AP352),6)</f>
        <v>0</v>
      </c>
      <c r="AH352">
        <f t="shared" ref="AH352:AH361" si="262">(EW352)</f>
        <v>7.14</v>
      </c>
      <c r="AI352">
        <f t="shared" ref="AI352:AI361" si="263">(EX352)</f>
        <v>0</v>
      </c>
      <c r="AJ352">
        <f t="shared" ref="AJ352:AJ361" si="264">(AS352)</f>
        <v>0</v>
      </c>
      <c r="AK352">
        <v>345.19</v>
      </c>
      <c r="AL352">
        <v>34.93</v>
      </c>
      <c r="AM352">
        <v>222.22</v>
      </c>
      <c r="AN352">
        <v>37.51</v>
      </c>
      <c r="AO352">
        <v>88.04</v>
      </c>
      <c r="AP352">
        <v>0</v>
      </c>
      <c r="AQ352">
        <v>7.14</v>
      </c>
      <c r="AR352">
        <v>0</v>
      </c>
      <c r="AS352">
        <v>0</v>
      </c>
      <c r="AT352">
        <v>90</v>
      </c>
      <c r="AU352">
        <v>43</v>
      </c>
      <c r="AV352">
        <v>1.0669999999999999</v>
      </c>
      <c r="AW352">
        <v>1.081</v>
      </c>
      <c r="AZ352">
        <v>1</v>
      </c>
      <c r="BA352">
        <v>25.44</v>
      </c>
      <c r="BB352">
        <v>9.16</v>
      </c>
      <c r="BC352">
        <v>6.58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2</v>
      </c>
      <c r="BJ352" t="s">
        <v>254</v>
      </c>
      <c r="BM352">
        <v>318</v>
      </c>
      <c r="BN352">
        <v>0</v>
      </c>
      <c r="BO352" t="s">
        <v>252</v>
      </c>
      <c r="BP352">
        <v>1</v>
      </c>
      <c r="BQ352">
        <v>40</v>
      </c>
      <c r="BR352">
        <v>0</v>
      </c>
      <c r="BS352">
        <v>25.44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90</v>
      </c>
      <c r="CA352">
        <v>43</v>
      </c>
      <c r="CB352" t="s">
        <v>3</v>
      </c>
      <c r="CE352">
        <v>30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ref="CP352:CP361" si="265">(P352+Q352+S352)</f>
        <v>6493.87</v>
      </c>
      <c r="CQ352">
        <f t="shared" ref="CQ352:CQ361" si="266">ROUND((ROUND((AC352*AW352*1),2)*BC352),2)</f>
        <v>248.46</v>
      </c>
      <c r="CR352">
        <f t="shared" ref="CR352:CR361" si="267">(ROUND((ROUND(((ET352)*AV352*1),2)*BB352),2)+ROUND((ROUND(((AE352-(EU352))*AV352*1),2)*BS352),2))</f>
        <v>2171.9299999999998</v>
      </c>
      <c r="CS352">
        <f t="shared" ref="CS352:CS361" si="268">ROUND((ROUND((AE352*AV352*1),2)*BS352),2)</f>
        <v>1018.11</v>
      </c>
      <c r="CT352">
        <f t="shared" ref="CT352:CT361" si="269">ROUND((ROUND((AF352*AV352*1),2)*BA352),2)</f>
        <v>2389.83</v>
      </c>
      <c r="CU352">
        <f t="shared" ref="CU352:CU361" si="270">AG352</f>
        <v>0</v>
      </c>
      <c r="CV352">
        <f t="shared" ref="CV352:CV361" si="271">(AH352*AV352)</f>
        <v>7.6183799999999993</v>
      </c>
      <c r="CW352">
        <f t="shared" ref="CW352:CW361" si="272">AI352</f>
        <v>0</v>
      </c>
      <c r="CX352">
        <f t="shared" ref="CX352:CX361" si="273">AJ352</f>
        <v>0</v>
      </c>
      <c r="CY352">
        <f t="shared" ref="CY352:CY361" si="274">S352*(BZ352/100)</f>
        <v>2903.67</v>
      </c>
      <c r="CZ352">
        <f t="shared" ref="CZ352:CZ361" si="275">S352*(CA352/100)</f>
        <v>1387.309</v>
      </c>
      <c r="DC352" t="s">
        <v>3</v>
      </c>
      <c r="DD352" t="s">
        <v>3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112</v>
      </c>
      <c r="DO352">
        <v>70</v>
      </c>
      <c r="DP352">
        <v>1.0669999999999999</v>
      </c>
      <c r="DQ352">
        <v>1.081</v>
      </c>
      <c r="DU352">
        <v>1013</v>
      </c>
      <c r="DV352" t="s">
        <v>105</v>
      </c>
      <c r="DW352" t="s">
        <v>105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59520678</v>
      </c>
      <c r="EF352">
        <v>40</v>
      </c>
      <c r="EG352" t="s">
        <v>107</v>
      </c>
      <c r="EH352">
        <v>0</v>
      </c>
      <c r="EI352" t="s">
        <v>3</v>
      </c>
      <c r="EJ352">
        <v>2</v>
      </c>
      <c r="EK352">
        <v>318</v>
      </c>
      <c r="EL352" t="s">
        <v>108</v>
      </c>
      <c r="EM352" t="s">
        <v>109</v>
      </c>
      <c r="EO352" t="s">
        <v>3</v>
      </c>
      <c r="EQ352">
        <v>0</v>
      </c>
      <c r="ER352">
        <v>345.19</v>
      </c>
      <c r="ES352">
        <v>34.93</v>
      </c>
      <c r="ET352">
        <v>222.22</v>
      </c>
      <c r="EU352">
        <v>37.51</v>
      </c>
      <c r="EV352">
        <v>88.04</v>
      </c>
      <c r="EW352">
        <v>7.14</v>
      </c>
      <c r="EX352">
        <v>0</v>
      </c>
      <c r="EY352">
        <v>0</v>
      </c>
      <c r="FQ352">
        <v>0</v>
      </c>
      <c r="FR352">
        <v>0</v>
      </c>
      <c r="FS352">
        <v>2</v>
      </c>
      <c r="FX352">
        <v>112</v>
      </c>
      <c r="FY352">
        <v>70</v>
      </c>
      <c r="GA352" t="s">
        <v>3</v>
      </c>
      <c r="GD352">
        <v>0</v>
      </c>
      <c r="GF352">
        <v>1284120214</v>
      </c>
      <c r="GG352">
        <v>2</v>
      </c>
      <c r="GH352">
        <v>1</v>
      </c>
      <c r="GI352">
        <v>2</v>
      </c>
      <c r="GJ352">
        <v>0</v>
      </c>
      <c r="GK352">
        <f>ROUND(R352*(R12)/100,2)</f>
        <v>2158</v>
      </c>
      <c r="GL352">
        <f t="shared" ref="GL352:GL361" si="276">ROUND(IF(AND(BH352=3,BI352=3,FS352&lt;&gt;0),P352,0),2)</f>
        <v>0</v>
      </c>
      <c r="GM352">
        <f t="shared" ref="GM352:GM361" si="277">ROUND(O352+X352+Y352+GK352,2)+GX352</f>
        <v>12942.85</v>
      </c>
      <c r="GN352">
        <f t="shared" ref="GN352:GN361" si="278">IF(OR(BI352=0,BI352=1),GM352-GX352,0)</f>
        <v>0</v>
      </c>
      <c r="GO352">
        <f t="shared" ref="GO352:GO361" si="279">IF(BI352=2,GM352-GX352,0)</f>
        <v>12942.85</v>
      </c>
      <c r="GP352">
        <f t="shared" ref="GP352:GP361" si="280">IF(BI352=4,GM352-GX352,0)</f>
        <v>0</v>
      </c>
      <c r="GR352">
        <v>0</v>
      </c>
      <c r="GS352">
        <v>3</v>
      </c>
      <c r="GT352">
        <v>0</v>
      </c>
      <c r="GU352" t="s">
        <v>3</v>
      </c>
      <c r="GV352">
        <f t="shared" ref="GV352:GV361" si="281">ROUND((GT352),6)</f>
        <v>0</v>
      </c>
      <c r="GW352">
        <v>1</v>
      </c>
      <c r="GX352">
        <f t="shared" ref="GX352:GX361" si="282">ROUND(HC352*I352,2)</f>
        <v>0</v>
      </c>
      <c r="HA352">
        <v>0</v>
      </c>
      <c r="HB352">
        <v>0</v>
      </c>
      <c r="HC352">
        <f t="shared" ref="HC352:HC361" si="283">GV352*GW352</f>
        <v>0</v>
      </c>
      <c r="HE352" t="s">
        <v>3</v>
      </c>
      <c r="HF352" t="s">
        <v>3</v>
      </c>
      <c r="HM352" t="s">
        <v>3</v>
      </c>
      <c r="HN352" t="s">
        <v>3</v>
      </c>
      <c r="HO352" t="s">
        <v>3</v>
      </c>
      <c r="HP352" t="s">
        <v>3</v>
      </c>
      <c r="HQ352" t="s">
        <v>3</v>
      </c>
      <c r="HS352">
        <v>0</v>
      </c>
      <c r="IK352">
        <v>0</v>
      </c>
    </row>
    <row r="353" spans="1:245" x14ac:dyDescent="0.25">
      <c r="A353">
        <v>17</v>
      </c>
      <c r="B353">
        <v>1</v>
      </c>
      <c r="E353" t="s">
        <v>31</v>
      </c>
      <c r="F353" t="s">
        <v>154</v>
      </c>
      <c r="G353" t="s">
        <v>222</v>
      </c>
      <c r="H353" t="s">
        <v>156</v>
      </c>
      <c r="I353">
        <v>9.486E-2</v>
      </c>
      <c r="J353">
        <v>0</v>
      </c>
      <c r="K353">
        <v>9.486E-2</v>
      </c>
      <c r="O353">
        <f t="shared" si="245"/>
        <v>47566.25</v>
      </c>
      <c r="P353">
        <f t="shared" si="246"/>
        <v>47566.25</v>
      </c>
      <c r="Q353">
        <f t="shared" si="247"/>
        <v>0</v>
      </c>
      <c r="R353">
        <f t="shared" si="248"/>
        <v>0</v>
      </c>
      <c r="S353">
        <f t="shared" si="249"/>
        <v>0</v>
      </c>
      <c r="T353">
        <f t="shared" si="250"/>
        <v>0</v>
      </c>
      <c r="U353">
        <f t="shared" si="251"/>
        <v>0</v>
      </c>
      <c r="V353">
        <f t="shared" si="252"/>
        <v>0</v>
      </c>
      <c r="W353">
        <f t="shared" si="253"/>
        <v>0</v>
      </c>
      <c r="X353">
        <f t="shared" si="254"/>
        <v>0</v>
      </c>
      <c r="Y353">
        <f t="shared" si="255"/>
        <v>0</v>
      </c>
      <c r="AA353">
        <v>59294086</v>
      </c>
      <c r="AB353">
        <f t="shared" si="256"/>
        <v>81534.37</v>
      </c>
      <c r="AC353">
        <f t="shared" si="257"/>
        <v>81534.37</v>
      </c>
      <c r="AD353">
        <f t="shared" si="258"/>
        <v>0</v>
      </c>
      <c r="AE353">
        <f t="shared" si="259"/>
        <v>0</v>
      </c>
      <c r="AF353">
        <f t="shared" si="260"/>
        <v>0</v>
      </c>
      <c r="AG353">
        <f t="shared" si="261"/>
        <v>0</v>
      </c>
      <c r="AH353">
        <f t="shared" si="262"/>
        <v>0</v>
      </c>
      <c r="AI353">
        <f t="shared" si="263"/>
        <v>0</v>
      </c>
      <c r="AJ353">
        <f t="shared" si="264"/>
        <v>0</v>
      </c>
      <c r="AK353">
        <v>81534.37</v>
      </c>
      <c r="AL353">
        <v>81534.37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6.15</v>
      </c>
      <c r="BD353" t="s">
        <v>3</v>
      </c>
      <c r="BE353" t="s">
        <v>3</v>
      </c>
      <c r="BF353" t="s">
        <v>3</v>
      </c>
      <c r="BG353" t="s">
        <v>3</v>
      </c>
      <c r="BH353">
        <v>3</v>
      </c>
      <c r="BI353">
        <v>2</v>
      </c>
      <c r="BJ353" t="s">
        <v>223</v>
      </c>
      <c r="BM353">
        <v>1618</v>
      </c>
      <c r="BN353">
        <v>0</v>
      </c>
      <c r="BO353" t="s">
        <v>154</v>
      </c>
      <c r="BP353">
        <v>1</v>
      </c>
      <c r="BQ353">
        <v>201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0</v>
      </c>
      <c r="CA353">
        <v>0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65"/>
        <v>47566.25</v>
      </c>
      <c r="CQ353">
        <f t="shared" si="266"/>
        <v>501436.38</v>
      </c>
      <c r="CR353">
        <f t="shared" si="267"/>
        <v>0</v>
      </c>
      <c r="CS353">
        <f t="shared" si="268"/>
        <v>0</v>
      </c>
      <c r="CT353">
        <f t="shared" si="269"/>
        <v>0</v>
      </c>
      <c r="CU353">
        <f t="shared" si="270"/>
        <v>0</v>
      </c>
      <c r="CV353">
        <f t="shared" si="271"/>
        <v>0</v>
      </c>
      <c r="CW353">
        <f t="shared" si="272"/>
        <v>0</v>
      </c>
      <c r="CX353">
        <f t="shared" si="273"/>
        <v>0</v>
      </c>
      <c r="CY353">
        <f t="shared" si="274"/>
        <v>0</v>
      </c>
      <c r="CZ353">
        <f t="shared" si="275"/>
        <v>0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1003</v>
      </c>
      <c r="DV353" t="s">
        <v>156</v>
      </c>
      <c r="DW353" t="s">
        <v>156</v>
      </c>
      <c r="DX353">
        <v>1000</v>
      </c>
      <c r="DZ353" t="s">
        <v>3</v>
      </c>
      <c r="EA353" t="s">
        <v>3</v>
      </c>
      <c r="EB353" t="s">
        <v>3</v>
      </c>
      <c r="EC353" t="s">
        <v>3</v>
      </c>
      <c r="EE353">
        <v>59521978</v>
      </c>
      <c r="EF353">
        <v>201</v>
      </c>
      <c r="EG353" t="s">
        <v>158</v>
      </c>
      <c r="EH353">
        <v>0</v>
      </c>
      <c r="EI353" t="s">
        <v>3</v>
      </c>
      <c r="EJ353">
        <v>2</v>
      </c>
      <c r="EK353">
        <v>1618</v>
      </c>
      <c r="EL353" t="s">
        <v>159</v>
      </c>
      <c r="EM353" t="s">
        <v>160</v>
      </c>
      <c r="EO353" t="s">
        <v>3</v>
      </c>
      <c r="EQ353">
        <v>0</v>
      </c>
      <c r="ER353">
        <v>81534.37</v>
      </c>
      <c r="ES353">
        <v>81534.37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0</v>
      </c>
      <c r="FY353">
        <v>0</v>
      </c>
      <c r="GA353" t="s">
        <v>3</v>
      </c>
      <c r="GD353">
        <v>0</v>
      </c>
      <c r="GF353">
        <v>1454256629</v>
      </c>
      <c r="GG353">
        <v>2</v>
      </c>
      <c r="GH353">
        <v>1</v>
      </c>
      <c r="GI353">
        <v>2</v>
      </c>
      <c r="GJ353">
        <v>0</v>
      </c>
      <c r="GK353">
        <f>ROUND(R353*(R12)/100,2)</f>
        <v>0</v>
      </c>
      <c r="GL353">
        <f t="shared" si="276"/>
        <v>0</v>
      </c>
      <c r="GM353">
        <f t="shared" si="277"/>
        <v>47566.25</v>
      </c>
      <c r="GN353">
        <f t="shared" si="278"/>
        <v>0</v>
      </c>
      <c r="GO353">
        <f t="shared" si="279"/>
        <v>47566.25</v>
      </c>
      <c r="GP353">
        <f t="shared" si="280"/>
        <v>0</v>
      </c>
      <c r="GR353">
        <v>0</v>
      </c>
      <c r="GS353">
        <v>0</v>
      </c>
      <c r="GT353">
        <v>0</v>
      </c>
      <c r="GU353" t="s">
        <v>3</v>
      </c>
      <c r="GV353">
        <f t="shared" si="281"/>
        <v>0</v>
      </c>
      <c r="GW353">
        <v>1</v>
      </c>
      <c r="GX353">
        <f t="shared" si="282"/>
        <v>0</v>
      </c>
      <c r="HA353">
        <v>0</v>
      </c>
      <c r="HB353">
        <v>0</v>
      </c>
      <c r="HC353">
        <f t="shared" si="283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45" x14ac:dyDescent="0.25">
      <c r="A354">
        <v>17</v>
      </c>
      <c r="B354">
        <v>1</v>
      </c>
      <c r="E354" t="s">
        <v>37</v>
      </c>
      <c r="F354" t="s">
        <v>163</v>
      </c>
      <c r="G354" t="s">
        <v>164</v>
      </c>
      <c r="H354" t="s">
        <v>156</v>
      </c>
      <c r="I354">
        <v>4.2840000000000003E-2</v>
      </c>
      <c r="J354">
        <v>0</v>
      </c>
      <c r="K354">
        <v>4.2840000000000003E-2</v>
      </c>
      <c r="O354">
        <f t="shared" si="245"/>
        <v>30648.83</v>
      </c>
      <c r="P354">
        <f t="shared" si="246"/>
        <v>30648.83</v>
      </c>
      <c r="Q354">
        <f t="shared" si="247"/>
        <v>0</v>
      </c>
      <c r="R354">
        <f t="shared" si="248"/>
        <v>0</v>
      </c>
      <c r="S354">
        <f t="shared" si="249"/>
        <v>0</v>
      </c>
      <c r="T354">
        <f t="shared" si="250"/>
        <v>0</v>
      </c>
      <c r="U354">
        <f t="shared" si="251"/>
        <v>0</v>
      </c>
      <c r="V354">
        <f t="shared" si="252"/>
        <v>0</v>
      </c>
      <c r="W354">
        <f t="shared" si="253"/>
        <v>0</v>
      </c>
      <c r="X354">
        <f t="shared" si="254"/>
        <v>0</v>
      </c>
      <c r="Y354">
        <f t="shared" si="255"/>
        <v>0</v>
      </c>
      <c r="AA354">
        <v>59294086</v>
      </c>
      <c r="AB354">
        <f t="shared" si="256"/>
        <v>109225.28</v>
      </c>
      <c r="AC354">
        <f t="shared" si="257"/>
        <v>109225.28</v>
      </c>
      <c r="AD354">
        <f t="shared" si="258"/>
        <v>0</v>
      </c>
      <c r="AE354">
        <f t="shared" si="259"/>
        <v>0</v>
      </c>
      <c r="AF354">
        <f t="shared" si="260"/>
        <v>0</v>
      </c>
      <c r="AG354">
        <f t="shared" si="261"/>
        <v>0</v>
      </c>
      <c r="AH354">
        <f t="shared" si="262"/>
        <v>0</v>
      </c>
      <c r="AI354">
        <f t="shared" si="263"/>
        <v>0</v>
      </c>
      <c r="AJ354">
        <f t="shared" si="264"/>
        <v>0</v>
      </c>
      <c r="AK354">
        <v>109225.28</v>
      </c>
      <c r="AL354">
        <v>109225.28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6.55</v>
      </c>
      <c r="BD354" t="s">
        <v>3</v>
      </c>
      <c r="BE354" t="s">
        <v>3</v>
      </c>
      <c r="BF354" t="s">
        <v>3</v>
      </c>
      <c r="BG354" t="s">
        <v>3</v>
      </c>
      <c r="BH354">
        <v>3</v>
      </c>
      <c r="BI354">
        <v>2</v>
      </c>
      <c r="BJ354" t="s">
        <v>165</v>
      </c>
      <c r="BM354">
        <v>1618</v>
      </c>
      <c r="BN354">
        <v>0</v>
      </c>
      <c r="BO354" t="s">
        <v>163</v>
      </c>
      <c r="BP354">
        <v>1</v>
      </c>
      <c r="BQ354">
        <v>201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0</v>
      </c>
      <c r="CA354">
        <v>0</v>
      </c>
      <c r="CB354" t="s">
        <v>3</v>
      </c>
      <c r="CE354">
        <v>30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65"/>
        <v>30648.83</v>
      </c>
      <c r="CQ354">
        <f t="shared" si="266"/>
        <v>715425.58</v>
      </c>
      <c r="CR354">
        <f t="shared" si="267"/>
        <v>0</v>
      </c>
      <c r="CS354">
        <f t="shared" si="268"/>
        <v>0</v>
      </c>
      <c r="CT354">
        <f t="shared" si="269"/>
        <v>0</v>
      </c>
      <c r="CU354">
        <f t="shared" si="270"/>
        <v>0</v>
      </c>
      <c r="CV354">
        <f t="shared" si="271"/>
        <v>0</v>
      </c>
      <c r="CW354">
        <f t="shared" si="272"/>
        <v>0</v>
      </c>
      <c r="CX354">
        <f t="shared" si="273"/>
        <v>0</v>
      </c>
      <c r="CY354">
        <f t="shared" si="274"/>
        <v>0</v>
      </c>
      <c r="CZ354">
        <f t="shared" si="275"/>
        <v>0</v>
      </c>
      <c r="DC354" t="s">
        <v>3</v>
      </c>
      <c r="DD354" t="s">
        <v>3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1003</v>
      </c>
      <c r="DV354" t="s">
        <v>156</v>
      </c>
      <c r="DW354" t="s">
        <v>156</v>
      </c>
      <c r="DX354">
        <v>1000</v>
      </c>
      <c r="DZ354" t="s">
        <v>3</v>
      </c>
      <c r="EA354" t="s">
        <v>3</v>
      </c>
      <c r="EB354" t="s">
        <v>3</v>
      </c>
      <c r="EC354" t="s">
        <v>3</v>
      </c>
      <c r="EE354">
        <v>59521978</v>
      </c>
      <c r="EF354">
        <v>201</v>
      </c>
      <c r="EG354" t="s">
        <v>158</v>
      </c>
      <c r="EH354">
        <v>0</v>
      </c>
      <c r="EI354" t="s">
        <v>3</v>
      </c>
      <c r="EJ354">
        <v>2</v>
      </c>
      <c r="EK354">
        <v>1618</v>
      </c>
      <c r="EL354" t="s">
        <v>159</v>
      </c>
      <c r="EM354" t="s">
        <v>160</v>
      </c>
      <c r="EO354" t="s">
        <v>3</v>
      </c>
      <c r="EQ354">
        <v>0</v>
      </c>
      <c r="ER354">
        <v>109225.28</v>
      </c>
      <c r="ES354">
        <v>109225.28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FQ354">
        <v>0</v>
      </c>
      <c r="FR354">
        <v>0</v>
      </c>
      <c r="FS354">
        <v>0</v>
      </c>
      <c r="FX354">
        <v>0</v>
      </c>
      <c r="FY354">
        <v>0</v>
      </c>
      <c r="GA354" t="s">
        <v>3</v>
      </c>
      <c r="GD354">
        <v>0</v>
      </c>
      <c r="GF354">
        <v>1435456339</v>
      </c>
      <c r="GG354">
        <v>2</v>
      </c>
      <c r="GH354">
        <v>1</v>
      </c>
      <c r="GI354">
        <v>2</v>
      </c>
      <c r="GJ354">
        <v>0</v>
      </c>
      <c r="GK354">
        <f>ROUND(R354*(R12)/100,2)</f>
        <v>0</v>
      </c>
      <c r="GL354">
        <f t="shared" si="276"/>
        <v>0</v>
      </c>
      <c r="GM354">
        <f t="shared" si="277"/>
        <v>30648.83</v>
      </c>
      <c r="GN354">
        <f t="shared" si="278"/>
        <v>0</v>
      </c>
      <c r="GO354">
        <f t="shared" si="279"/>
        <v>30648.83</v>
      </c>
      <c r="GP354">
        <f t="shared" si="280"/>
        <v>0</v>
      </c>
      <c r="GR354">
        <v>0</v>
      </c>
      <c r="GS354">
        <v>3</v>
      </c>
      <c r="GT354">
        <v>0</v>
      </c>
      <c r="GU354" t="s">
        <v>3</v>
      </c>
      <c r="GV354">
        <f t="shared" si="281"/>
        <v>0</v>
      </c>
      <c r="GW354">
        <v>1</v>
      </c>
      <c r="GX354">
        <f t="shared" si="282"/>
        <v>0</v>
      </c>
      <c r="HA354">
        <v>0</v>
      </c>
      <c r="HB354">
        <v>0</v>
      </c>
      <c r="HC354">
        <f t="shared" si="283"/>
        <v>0</v>
      </c>
      <c r="HE354" t="s">
        <v>3</v>
      </c>
      <c r="HF354" t="s">
        <v>3</v>
      </c>
      <c r="HM354" t="s">
        <v>3</v>
      </c>
      <c r="HN354" t="s">
        <v>3</v>
      </c>
      <c r="HO354" t="s">
        <v>3</v>
      </c>
      <c r="HP354" t="s">
        <v>3</v>
      </c>
      <c r="HQ354" t="s">
        <v>3</v>
      </c>
      <c r="HS354">
        <v>0</v>
      </c>
      <c r="IK354">
        <v>0</v>
      </c>
    </row>
    <row r="355" spans="1:245" x14ac:dyDescent="0.25">
      <c r="A355">
        <v>17</v>
      </c>
      <c r="B355">
        <v>1</v>
      </c>
      <c r="E355" t="s">
        <v>41</v>
      </c>
      <c r="F355" t="s">
        <v>255</v>
      </c>
      <c r="G355" t="s">
        <v>256</v>
      </c>
      <c r="H355" t="s">
        <v>257</v>
      </c>
      <c r="I355">
        <v>5</v>
      </c>
      <c r="J355">
        <v>0</v>
      </c>
      <c r="K355">
        <v>5</v>
      </c>
      <c r="O355">
        <f t="shared" si="245"/>
        <v>5956.61</v>
      </c>
      <c r="P355">
        <f t="shared" si="246"/>
        <v>74.87</v>
      </c>
      <c r="Q355">
        <f t="shared" si="247"/>
        <v>3.32</v>
      </c>
      <c r="R355">
        <f t="shared" si="248"/>
        <v>1.27</v>
      </c>
      <c r="S355">
        <f t="shared" si="249"/>
        <v>5878.42</v>
      </c>
      <c r="T355">
        <f t="shared" si="250"/>
        <v>0</v>
      </c>
      <c r="U355">
        <f t="shared" si="251"/>
        <v>15.914400000000001</v>
      </c>
      <c r="V355">
        <f t="shared" si="252"/>
        <v>0</v>
      </c>
      <c r="W355">
        <f t="shared" si="253"/>
        <v>0</v>
      </c>
      <c r="X355">
        <f t="shared" si="254"/>
        <v>5290.58</v>
      </c>
      <c r="Y355">
        <f t="shared" si="255"/>
        <v>2527.7199999999998</v>
      </c>
      <c r="AA355">
        <v>59294086</v>
      </c>
      <c r="AB355">
        <f t="shared" si="256"/>
        <v>46.21</v>
      </c>
      <c r="AC355">
        <f t="shared" si="257"/>
        <v>1.96</v>
      </c>
      <c r="AD355">
        <f t="shared" si="258"/>
        <v>0.11</v>
      </c>
      <c r="AE355">
        <f t="shared" si="259"/>
        <v>0.01</v>
      </c>
      <c r="AF355">
        <f t="shared" si="260"/>
        <v>44.14</v>
      </c>
      <c r="AG355">
        <f t="shared" si="261"/>
        <v>0</v>
      </c>
      <c r="AH355">
        <f t="shared" si="262"/>
        <v>3.04</v>
      </c>
      <c r="AI355">
        <f t="shared" si="263"/>
        <v>0</v>
      </c>
      <c r="AJ355">
        <f t="shared" si="264"/>
        <v>0</v>
      </c>
      <c r="AK355">
        <v>46.21</v>
      </c>
      <c r="AL355">
        <v>1.96</v>
      </c>
      <c r="AM355">
        <v>0.11</v>
      </c>
      <c r="AN355">
        <v>0.01</v>
      </c>
      <c r="AO355">
        <v>44.14</v>
      </c>
      <c r="AP355">
        <v>0</v>
      </c>
      <c r="AQ355">
        <v>3.04</v>
      </c>
      <c r="AR355">
        <v>0</v>
      </c>
      <c r="AS355">
        <v>0</v>
      </c>
      <c r="AT355">
        <v>90</v>
      </c>
      <c r="AU355">
        <v>43</v>
      </c>
      <c r="AV355">
        <v>1.0469999999999999</v>
      </c>
      <c r="AW355">
        <v>1</v>
      </c>
      <c r="AZ355">
        <v>1</v>
      </c>
      <c r="BA355">
        <v>25.44</v>
      </c>
      <c r="BB355">
        <v>5.73</v>
      </c>
      <c r="BC355">
        <v>7.64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258</v>
      </c>
      <c r="BM355">
        <v>2135</v>
      </c>
      <c r="BN355">
        <v>0</v>
      </c>
      <c r="BO355" t="s">
        <v>255</v>
      </c>
      <c r="BP355">
        <v>1</v>
      </c>
      <c r="BQ355">
        <v>40</v>
      </c>
      <c r="BR355">
        <v>0</v>
      </c>
      <c r="BS355">
        <v>25.44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90</v>
      </c>
      <c r="CA355">
        <v>43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65"/>
        <v>5956.61</v>
      </c>
      <c r="CQ355">
        <f t="shared" si="266"/>
        <v>14.97</v>
      </c>
      <c r="CR355">
        <f t="shared" si="267"/>
        <v>0.69</v>
      </c>
      <c r="CS355">
        <f t="shared" si="268"/>
        <v>0.25</v>
      </c>
      <c r="CT355">
        <f t="shared" si="269"/>
        <v>1175.58</v>
      </c>
      <c r="CU355">
        <f t="shared" si="270"/>
        <v>0</v>
      </c>
      <c r="CV355">
        <f t="shared" si="271"/>
        <v>3.1828799999999999</v>
      </c>
      <c r="CW355">
        <f t="shared" si="272"/>
        <v>0</v>
      </c>
      <c r="CX355">
        <f t="shared" si="273"/>
        <v>0</v>
      </c>
      <c r="CY355">
        <f t="shared" si="274"/>
        <v>5290.5780000000004</v>
      </c>
      <c r="CZ355">
        <f t="shared" si="275"/>
        <v>2527.7206000000001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112</v>
      </c>
      <c r="DO355">
        <v>70</v>
      </c>
      <c r="DP355">
        <v>1.0469999999999999</v>
      </c>
      <c r="DQ355">
        <v>1</v>
      </c>
      <c r="DU355">
        <v>1013</v>
      </c>
      <c r="DV355" t="s">
        <v>257</v>
      </c>
      <c r="DW355" t="s">
        <v>257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59522501</v>
      </c>
      <c r="EF355">
        <v>40</v>
      </c>
      <c r="EG355" t="s">
        <v>107</v>
      </c>
      <c r="EH355">
        <v>0</v>
      </c>
      <c r="EI355" t="s">
        <v>3</v>
      </c>
      <c r="EJ355">
        <v>2</v>
      </c>
      <c r="EK355">
        <v>2135</v>
      </c>
      <c r="EL355" t="s">
        <v>259</v>
      </c>
      <c r="EM355" t="s">
        <v>260</v>
      </c>
      <c r="EO355" t="s">
        <v>3</v>
      </c>
      <c r="EQ355">
        <v>0</v>
      </c>
      <c r="ER355">
        <v>46.21</v>
      </c>
      <c r="ES355">
        <v>1.96</v>
      </c>
      <c r="ET355">
        <v>0.11</v>
      </c>
      <c r="EU355">
        <v>0.01</v>
      </c>
      <c r="EV355">
        <v>44.14</v>
      </c>
      <c r="EW355">
        <v>3.04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112</v>
      </c>
      <c r="FY355">
        <v>70</v>
      </c>
      <c r="GA355" t="s">
        <v>3</v>
      </c>
      <c r="GD355">
        <v>0</v>
      </c>
      <c r="GF355">
        <v>1442528852</v>
      </c>
      <c r="GG355">
        <v>2</v>
      </c>
      <c r="GH355">
        <v>1</v>
      </c>
      <c r="GI355">
        <v>2</v>
      </c>
      <c r="GJ355">
        <v>0</v>
      </c>
      <c r="GK355">
        <f>ROUND(R355*(R12)/100,2)</f>
        <v>1.99</v>
      </c>
      <c r="GL355">
        <f t="shared" si="276"/>
        <v>0</v>
      </c>
      <c r="GM355">
        <f t="shared" si="277"/>
        <v>13776.9</v>
      </c>
      <c r="GN355">
        <f t="shared" si="278"/>
        <v>0</v>
      </c>
      <c r="GO355">
        <f t="shared" si="279"/>
        <v>13776.9</v>
      </c>
      <c r="GP355">
        <f t="shared" si="280"/>
        <v>0</v>
      </c>
      <c r="GR355">
        <v>0</v>
      </c>
      <c r="GS355">
        <v>0</v>
      </c>
      <c r="GT355">
        <v>0</v>
      </c>
      <c r="GU355" t="s">
        <v>3</v>
      </c>
      <c r="GV355">
        <f t="shared" si="281"/>
        <v>0</v>
      </c>
      <c r="GW355">
        <v>1</v>
      </c>
      <c r="GX355">
        <f t="shared" si="282"/>
        <v>0</v>
      </c>
      <c r="HA355">
        <v>0</v>
      </c>
      <c r="HB355">
        <v>0</v>
      </c>
      <c r="HC355">
        <f t="shared" si="283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45" x14ac:dyDescent="0.25">
      <c r="A356">
        <v>17</v>
      </c>
      <c r="B356">
        <v>1</v>
      </c>
      <c r="E356" t="s">
        <v>42</v>
      </c>
      <c r="F356" t="s">
        <v>210</v>
      </c>
      <c r="G356" t="s">
        <v>261</v>
      </c>
      <c r="H356" t="s">
        <v>233</v>
      </c>
      <c r="I356">
        <v>5</v>
      </c>
      <c r="J356">
        <v>0</v>
      </c>
      <c r="K356">
        <v>5</v>
      </c>
      <c r="O356">
        <f t="shared" si="245"/>
        <v>30023.7</v>
      </c>
      <c r="P356">
        <f t="shared" si="246"/>
        <v>30023.7</v>
      </c>
      <c r="Q356">
        <f t="shared" si="247"/>
        <v>0</v>
      </c>
      <c r="R356">
        <f t="shared" si="248"/>
        <v>0</v>
      </c>
      <c r="S356">
        <f t="shared" si="249"/>
        <v>0</v>
      </c>
      <c r="T356">
        <f t="shared" si="250"/>
        <v>0</v>
      </c>
      <c r="U356">
        <f t="shared" si="251"/>
        <v>0</v>
      </c>
      <c r="V356">
        <f t="shared" si="252"/>
        <v>0</v>
      </c>
      <c r="W356">
        <f t="shared" si="253"/>
        <v>0</v>
      </c>
      <c r="X356">
        <f t="shared" si="254"/>
        <v>0</v>
      </c>
      <c r="Y356">
        <f t="shared" si="255"/>
        <v>0</v>
      </c>
      <c r="AA356">
        <v>59294086</v>
      </c>
      <c r="AB356">
        <f t="shared" si="256"/>
        <v>947.12</v>
      </c>
      <c r="AC356">
        <f t="shared" si="257"/>
        <v>947.12</v>
      </c>
      <c r="AD356">
        <f t="shared" si="258"/>
        <v>0</v>
      </c>
      <c r="AE356">
        <f t="shared" si="259"/>
        <v>0</v>
      </c>
      <c r="AF356">
        <f t="shared" si="260"/>
        <v>0</v>
      </c>
      <c r="AG356">
        <f t="shared" si="261"/>
        <v>0</v>
      </c>
      <c r="AH356">
        <f t="shared" si="262"/>
        <v>0</v>
      </c>
      <c r="AI356">
        <f t="shared" si="263"/>
        <v>0</v>
      </c>
      <c r="AJ356">
        <f t="shared" si="264"/>
        <v>0</v>
      </c>
      <c r="AK356">
        <v>947.12</v>
      </c>
      <c r="AL356">
        <v>947.12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6.34</v>
      </c>
      <c r="BD356" t="s">
        <v>3</v>
      </c>
      <c r="BE356" t="s">
        <v>3</v>
      </c>
      <c r="BF356" t="s">
        <v>3</v>
      </c>
      <c r="BG356" t="s">
        <v>3</v>
      </c>
      <c r="BH356">
        <v>3</v>
      </c>
      <c r="BI356">
        <v>1</v>
      </c>
      <c r="BJ356" t="s">
        <v>3</v>
      </c>
      <c r="BM356">
        <v>400002</v>
      </c>
      <c r="BN356">
        <v>0</v>
      </c>
      <c r="BO356" t="s">
        <v>3</v>
      </c>
      <c r="BP356">
        <v>0</v>
      </c>
      <c r="BQ356">
        <v>202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3</v>
      </c>
      <c r="BZ356">
        <v>0</v>
      </c>
      <c r="CA356">
        <v>0</v>
      </c>
      <c r="CB356" t="s">
        <v>3</v>
      </c>
      <c r="CE356">
        <v>30</v>
      </c>
      <c r="CF356">
        <v>0</v>
      </c>
      <c r="CG356">
        <v>0</v>
      </c>
      <c r="CM356">
        <v>0</v>
      </c>
      <c r="CN356" t="s">
        <v>262</v>
      </c>
      <c r="CO356">
        <v>0</v>
      </c>
      <c r="CP356">
        <f t="shared" si="265"/>
        <v>30023.7</v>
      </c>
      <c r="CQ356">
        <f t="shared" si="266"/>
        <v>6004.74</v>
      </c>
      <c r="CR356">
        <f t="shared" si="267"/>
        <v>0</v>
      </c>
      <c r="CS356">
        <f t="shared" si="268"/>
        <v>0</v>
      </c>
      <c r="CT356">
        <f t="shared" si="269"/>
        <v>0</v>
      </c>
      <c r="CU356">
        <f t="shared" si="270"/>
        <v>0</v>
      </c>
      <c r="CV356">
        <f t="shared" si="271"/>
        <v>0</v>
      </c>
      <c r="CW356">
        <f t="shared" si="272"/>
        <v>0</v>
      </c>
      <c r="CX356">
        <f t="shared" si="273"/>
        <v>0</v>
      </c>
      <c r="CY356">
        <f t="shared" si="274"/>
        <v>0</v>
      </c>
      <c r="CZ356">
        <f t="shared" si="275"/>
        <v>0</v>
      </c>
      <c r="DC356" t="s">
        <v>3</v>
      </c>
      <c r="DD356" t="s">
        <v>3</v>
      </c>
      <c r="DE356" t="s">
        <v>3</v>
      </c>
      <c r="DF356" t="s">
        <v>3</v>
      </c>
      <c r="DG356" t="s">
        <v>3</v>
      </c>
      <c r="DH356" t="s">
        <v>3</v>
      </c>
      <c r="DI356" t="s">
        <v>3</v>
      </c>
      <c r="DJ356" t="s">
        <v>3</v>
      </c>
      <c r="DK356" t="s">
        <v>3</v>
      </c>
      <c r="DL356" t="s">
        <v>3</v>
      </c>
      <c r="DM356" t="s">
        <v>3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233</v>
      </c>
      <c r="DW356" t="s">
        <v>233</v>
      </c>
      <c r="DX356">
        <v>1</v>
      </c>
      <c r="DZ356" t="s">
        <v>3</v>
      </c>
      <c r="EA356" t="s">
        <v>3</v>
      </c>
      <c r="EB356" t="s">
        <v>3</v>
      </c>
      <c r="EC356" t="s">
        <v>3</v>
      </c>
      <c r="EE356">
        <v>59522327</v>
      </c>
      <c r="EF356">
        <v>202</v>
      </c>
      <c r="EG356" t="s">
        <v>213</v>
      </c>
      <c r="EH356">
        <v>0</v>
      </c>
      <c r="EI356" t="s">
        <v>3</v>
      </c>
      <c r="EJ356">
        <v>1</v>
      </c>
      <c r="EK356">
        <v>400002</v>
      </c>
      <c r="EL356" t="s">
        <v>214</v>
      </c>
      <c r="EM356" t="s">
        <v>213</v>
      </c>
      <c r="EO356" t="s">
        <v>3</v>
      </c>
      <c r="EQ356">
        <v>0</v>
      </c>
      <c r="ER356">
        <v>947.12</v>
      </c>
      <c r="ES356">
        <v>947.12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5</v>
      </c>
      <c r="FC356">
        <v>0</v>
      </c>
      <c r="FD356">
        <v>18</v>
      </c>
      <c r="FF356">
        <v>5887</v>
      </c>
      <c r="FQ356">
        <v>0</v>
      </c>
      <c r="FR356">
        <v>0</v>
      </c>
      <c r="FS356">
        <v>0</v>
      </c>
      <c r="FX356">
        <v>0</v>
      </c>
      <c r="FY356">
        <v>0</v>
      </c>
      <c r="GA356" t="s">
        <v>263</v>
      </c>
      <c r="GD356">
        <v>0</v>
      </c>
      <c r="GF356">
        <v>-1122035788</v>
      </c>
      <c r="GG356">
        <v>2</v>
      </c>
      <c r="GH356">
        <v>3</v>
      </c>
      <c r="GI356">
        <v>3</v>
      </c>
      <c r="GJ356">
        <v>0</v>
      </c>
      <c r="GK356">
        <f>ROUND(R356*(R12)/100,2)</f>
        <v>0</v>
      </c>
      <c r="GL356">
        <f t="shared" si="276"/>
        <v>0</v>
      </c>
      <c r="GM356">
        <f t="shared" si="277"/>
        <v>30023.7</v>
      </c>
      <c r="GN356">
        <f t="shared" si="278"/>
        <v>30023.7</v>
      </c>
      <c r="GO356">
        <f t="shared" si="279"/>
        <v>0</v>
      </c>
      <c r="GP356">
        <f t="shared" si="280"/>
        <v>0</v>
      </c>
      <c r="GR356">
        <v>1</v>
      </c>
      <c r="GS356">
        <v>1</v>
      </c>
      <c r="GT356">
        <v>0</v>
      </c>
      <c r="GU356" t="s">
        <v>3</v>
      </c>
      <c r="GV356">
        <f t="shared" si="281"/>
        <v>0</v>
      </c>
      <c r="GW356">
        <v>1</v>
      </c>
      <c r="GX356">
        <f t="shared" si="282"/>
        <v>0</v>
      </c>
      <c r="HA356">
        <v>0</v>
      </c>
      <c r="HB356">
        <v>0</v>
      </c>
      <c r="HC356">
        <f t="shared" si="283"/>
        <v>0</v>
      </c>
      <c r="HE356" t="s">
        <v>216</v>
      </c>
      <c r="HF356" t="s">
        <v>26</v>
      </c>
      <c r="HM356" t="s">
        <v>3</v>
      </c>
      <c r="HN356" t="s">
        <v>3</v>
      </c>
      <c r="HO356" t="s">
        <v>3</v>
      </c>
      <c r="HP356" t="s">
        <v>3</v>
      </c>
      <c r="HQ356" t="s">
        <v>3</v>
      </c>
      <c r="HS356">
        <v>0</v>
      </c>
      <c r="IK356">
        <v>0</v>
      </c>
    </row>
    <row r="357" spans="1:245" x14ac:dyDescent="0.25">
      <c r="A357">
        <v>17</v>
      </c>
      <c r="B357">
        <v>1</v>
      </c>
      <c r="E357" t="s">
        <v>102</v>
      </c>
      <c r="F357" t="s">
        <v>264</v>
      </c>
      <c r="G357" t="s">
        <v>265</v>
      </c>
      <c r="H357" t="s">
        <v>257</v>
      </c>
      <c r="I357">
        <v>2</v>
      </c>
      <c r="J357">
        <v>0</v>
      </c>
      <c r="K357">
        <v>2</v>
      </c>
      <c r="O357">
        <f t="shared" si="245"/>
        <v>2781.39</v>
      </c>
      <c r="P357">
        <f t="shared" si="246"/>
        <v>37.79</v>
      </c>
      <c r="Q357">
        <f t="shared" si="247"/>
        <v>1.68</v>
      </c>
      <c r="R357">
        <f t="shared" si="248"/>
        <v>0.51</v>
      </c>
      <c r="S357">
        <f t="shared" si="249"/>
        <v>2741.92</v>
      </c>
      <c r="T357">
        <f t="shared" si="250"/>
        <v>0</v>
      </c>
      <c r="U357">
        <f t="shared" si="251"/>
        <v>7.4127599999999996</v>
      </c>
      <c r="V357">
        <f t="shared" si="252"/>
        <v>0</v>
      </c>
      <c r="W357">
        <f t="shared" si="253"/>
        <v>0</v>
      </c>
      <c r="X357">
        <f t="shared" si="254"/>
        <v>2467.73</v>
      </c>
      <c r="Y357">
        <f t="shared" si="255"/>
        <v>1179.03</v>
      </c>
      <c r="AA357">
        <v>59294086</v>
      </c>
      <c r="AB357">
        <f t="shared" si="256"/>
        <v>54.08</v>
      </c>
      <c r="AC357">
        <f t="shared" si="257"/>
        <v>2.4700000000000002</v>
      </c>
      <c r="AD357">
        <f t="shared" si="258"/>
        <v>0.14000000000000001</v>
      </c>
      <c r="AE357">
        <f t="shared" si="259"/>
        <v>0.01</v>
      </c>
      <c r="AF357">
        <f t="shared" si="260"/>
        <v>51.47</v>
      </c>
      <c r="AG357">
        <f t="shared" si="261"/>
        <v>0</v>
      </c>
      <c r="AH357">
        <f t="shared" si="262"/>
        <v>3.54</v>
      </c>
      <c r="AI357">
        <f t="shared" si="263"/>
        <v>0</v>
      </c>
      <c r="AJ357">
        <f t="shared" si="264"/>
        <v>0</v>
      </c>
      <c r="AK357">
        <v>54.08</v>
      </c>
      <c r="AL357">
        <v>2.4700000000000002</v>
      </c>
      <c r="AM357">
        <v>0.14000000000000001</v>
      </c>
      <c r="AN357">
        <v>0.01</v>
      </c>
      <c r="AO357">
        <v>51.47</v>
      </c>
      <c r="AP357">
        <v>0</v>
      </c>
      <c r="AQ357">
        <v>3.54</v>
      </c>
      <c r="AR357">
        <v>0</v>
      </c>
      <c r="AS357">
        <v>0</v>
      </c>
      <c r="AT357">
        <v>90</v>
      </c>
      <c r="AU357">
        <v>43</v>
      </c>
      <c r="AV357">
        <v>1.0469999999999999</v>
      </c>
      <c r="AW357">
        <v>1</v>
      </c>
      <c r="AZ357">
        <v>1</v>
      </c>
      <c r="BA357">
        <v>25.44</v>
      </c>
      <c r="BB357">
        <v>5.79</v>
      </c>
      <c r="BC357">
        <v>7.65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266</v>
      </c>
      <c r="BM357">
        <v>2135</v>
      </c>
      <c r="BN357">
        <v>0</v>
      </c>
      <c r="BO357" t="s">
        <v>264</v>
      </c>
      <c r="BP357">
        <v>1</v>
      </c>
      <c r="BQ357">
        <v>40</v>
      </c>
      <c r="BR357">
        <v>0</v>
      </c>
      <c r="BS357">
        <v>25.44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90</v>
      </c>
      <c r="CA357">
        <v>43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65"/>
        <v>2781.39</v>
      </c>
      <c r="CQ357">
        <f t="shared" si="266"/>
        <v>18.899999999999999</v>
      </c>
      <c r="CR357">
        <f t="shared" si="267"/>
        <v>0.87</v>
      </c>
      <c r="CS357">
        <f t="shared" si="268"/>
        <v>0.25</v>
      </c>
      <c r="CT357">
        <f t="shared" si="269"/>
        <v>1370.96</v>
      </c>
      <c r="CU357">
        <f t="shared" si="270"/>
        <v>0</v>
      </c>
      <c r="CV357">
        <f t="shared" si="271"/>
        <v>3.7063799999999998</v>
      </c>
      <c r="CW357">
        <f t="shared" si="272"/>
        <v>0</v>
      </c>
      <c r="CX357">
        <f t="shared" si="273"/>
        <v>0</v>
      </c>
      <c r="CY357">
        <f t="shared" si="274"/>
        <v>2467.7280000000001</v>
      </c>
      <c r="CZ357">
        <f t="shared" si="275"/>
        <v>1179.0255999999999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112</v>
      </c>
      <c r="DO357">
        <v>70</v>
      </c>
      <c r="DP357">
        <v>1.0469999999999999</v>
      </c>
      <c r="DQ357">
        <v>1</v>
      </c>
      <c r="DU357">
        <v>1013</v>
      </c>
      <c r="DV357" t="s">
        <v>257</v>
      </c>
      <c r="DW357" t="s">
        <v>257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59522501</v>
      </c>
      <c r="EF357">
        <v>40</v>
      </c>
      <c r="EG357" t="s">
        <v>107</v>
      </c>
      <c r="EH357">
        <v>0</v>
      </c>
      <c r="EI357" t="s">
        <v>3</v>
      </c>
      <c r="EJ357">
        <v>2</v>
      </c>
      <c r="EK357">
        <v>2135</v>
      </c>
      <c r="EL357" t="s">
        <v>259</v>
      </c>
      <c r="EM357" t="s">
        <v>260</v>
      </c>
      <c r="EO357" t="s">
        <v>3</v>
      </c>
      <c r="EQ357">
        <v>0</v>
      </c>
      <c r="ER357">
        <v>54.08</v>
      </c>
      <c r="ES357">
        <v>2.4700000000000002</v>
      </c>
      <c r="ET357">
        <v>0.14000000000000001</v>
      </c>
      <c r="EU357">
        <v>0.01</v>
      </c>
      <c r="EV357">
        <v>51.47</v>
      </c>
      <c r="EW357">
        <v>3.54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112</v>
      </c>
      <c r="FY357">
        <v>70</v>
      </c>
      <c r="GA357" t="s">
        <v>3</v>
      </c>
      <c r="GD357">
        <v>0</v>
      </c>
      <c r="GF357">
        <v>194505416</v>
      </c>
      <c r="GG357">
        <v>2</v>
      </c>
      <c r="GH357">
        <v>1</v>
      </c>
      <c r="GI357">
        <v>2</v>
      </c>
      <c r="GJ357">
        <v>0</v>
      </c>
      <c r="GK357">
        <f>ROUND(R357*(R12)/100,2)</f>
        <v>0.8</v>
      </c>
      <c r="GL357">
        <f t="shared" si="276"/>
        <v>0</v>
      </c>
      <c r="GM357">
        <f t="shared" si="277"/>
        <v>6428.95</v>
      </c>
      <c r="GN357">
        <f t="shared" si="278"/>
        <v>0</v>
      </c>
      <c r="GO357">
        <f t="shared" si="279"/>
        <v>6428.95</v>
      </c>
      <c r="GP357">
        <f t="shared" si="280"/>
        <v>0</v>
      </c>
      <c r="GR357">
        <v>0</v>
      </c>
      <c r="GS357">
        <v>3</v>
      </c>
      <c r="GT357">
        <v>0</v>
      </c>
      <c r="GU357" t="s">
        <v>3</v>
      </c>
      <c r="GV357">
        <f t="shared" si="281"/>
        <v>0</v>
      </c>
      <c r="GW357">
        <v>1</v>
      </c>
      <c r="GX357">
        <f t="shared" si="282"/>
        <v>0</v>
      </c>
      <c r="HA357">
        <v>0</v>
      </c>
      <c r="HB357">
        <v>0</v>
      </c>
      <c r="HC357">
        <f t="shared" si="283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45" x14ac:dyDescent="0.25">
      <c r="A358">
        <v>17</v>
      </c>
      <c r="B358">
        <v>1</v>
      </c>
      <c r="E358" t="s">
        <v>110</v>
      </c>
      <c r="F358" t="s">
        <v>210</v>
      </c>
      <c r="G358" t="s">
        <v>267</v>
      </c>
      <c r="H358" t="s">
        <v>233</v>
      </c>
      <c r="I358">
        <v>2</v>
      </c>
      <c r="J358">
        <v>0</v>
      </c>
      <c r="K358">
        <v>2</v>
      </c>
      <c r="O358">
        <f t="shared" si="245"/>
        <v>14908.26</v>
      </c>
      <c r="P358">
        <f t="shared" si="246"/>
        <v>14908.26</v>
      </c>
      <c r="Q358">
        <f t="shared" si="247"/>
        <v>0</v>
      </c>
      <c r="R358">
        <f t="shared" si="248"/>
        <v>0</v>
      </c>
      <c r="S358">
        <f t="shared" si="249"/>
        <v>0</v>
      </c>
      <c r="T358">
        <f t="shared" si="250"/>
        <v>0</v>
      </c>
      <c r="U358">
        <f t="shared" si="251"/>
        <v>0</v>
      </c>
      <c r="V358">
        <f t="shared" si="252"/>
        <v>0</v>
      </c>
      <c r="W358">
        <f t="shared" si="253"/>
        <v>0</v>
      </c>
      <c r="X358">
        <f t="shared" si="254"/>
        <v>0</v>
      </c>
      <c r="Y358">
        <f t="shared" si="255"/>
        <v>0</v>
      </c>
      <c r="AA358">
        <v>59294086</v>
      </c>
      <c r="AB358">
        <f t="shared" si="256"/>
        <v>1175.73</v>
      </c>
      <c r="AC358">
        <f t="shared" si="257"/>
        <v>1175.73</v>
      </c>
      <c r="AD358">
        <f t="shared" si="258"/>
        <v>0</v>
      </c>
      <c r="AE358">
        <f t="shared" si="259"/>
        <v>0</v>
      </c>
      <c r="AF358">
        <f t="shared" si="260"/>
        <v>0</v>
      </c>
      <c r="AG358">
        <f t="shared" si="261"/>
        <v>0</v>
      </c>
      <c r="AH358">
        <f t="shared" si="262"/>
        <v>0</v>
      </c>
      <c r="AI358">
        <f t="shared" si="263"/>
        <v>0</v>
      </c>
      <c r="AJ358">
        <f t="shared" si="264"/>
        <v>0</v>
      </c>
      <c r="AK358">
        <v>1175.73</v>
      </c>
      <c r="AL358">
        <v>1175.73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6.34</v>
      </c>
      <c r="BD358" t="s">
        <v>3</v>
      </c>
      <c r="BE358" t="s">
        <v>3</v>
      </c>
      <c r="BF358" t="s">
        <v>3</v>
      </c>
      <c r="BG358" t="s">
        <v>3</v>
      </c>
      <c r="BH358">
        <v>3</v>
      </c>
      <c r="BI358">
        <v>1</v>
      </c>
      <c r="BJ358" t="s">
        <v>3</v>
      </c>
      <c r="BM358">
        <v>400002</v>
      </c>
      <c r="BN358">
        <v>0</v>
      </c>
      <c r="BO358" t="s">
        <v>3</v>
      </c>
      <c r="BP358">
        <v>0</v>
      </c>
      <c r="BQ358">
        <v>202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3</v>
      </c>
      <c r="BZ358">
        <v>0</v>
      </c>
      <c r="CA358">
        <v>0</v>
      </c>
      <c r="CB358" t="s">
        <v>3</v>
      </c>
      <c r="CE358">
        <v>30</v>
      </c>
      <c r="CF358">
        <v>0</v>
      </c>
      <c r="CG358">
        <v>0</v>
      </c>
      <c r="CM358">
        <v>0</v>
      </c>
      <c r="CN358" t="s">
        <v>262</v>
      </c>
      <c r="CO358">
        <v>0</v>
      </c>
      <c r="CP358">
        <f t="shared" si="265"/>
        <v>14908.26</v>
      </c>
      <c r="CQ358">
        <f t="shared" si="266"/>
        <v>7454.13</v>
      </c>
      <c r="CR358">
        <f t="shared" si="267"/>
        <v>0</v>
      </c>
      <c r="CS358">
        <f t="shared" si="268"/>
        <v>0</v>
      </c>
      <c r="CT358">
        <f t="shared" si="269"/>
        <v>0</v>
      </c>
      <c r="CU358">
        <f t="shared" si="270"/>
        <v>0</v>
      </c>
      <c r="CV358">
        <f t="shared" si="271"/>
        <v>0</v>
      </c>
      <c r="CW358">
        <f t="shared" si="272"/>
        <v>0</v>
      </c>
      <c r="CX358">
        <f t="shared" si="273"/>
        <v>0</v>
      </c>
      <c r="CY358">
        <f t="shared" si="274"/>
        <v>0</v>
      </c>
      <c r="CZ358">
        <f t="shared" si="275"/>
        <v>0</v>
      </c>
      <c r="DC358" t="s">
        <v>3</v>
      </c>
      <c r="DD358" t="s">
        <v>3</v>
      </c>
      <c r="DE358" t="s">
        <v>3</v>
      </c>
      <c r="DF358" t="s">
        <v>3</v>
      </c>
      <c r="DG358" t="s">
        <v>3</v>
      </c>
      <c r="DH358" t="s">
        <v>3</v>
      </c>
      <c r="DI358" t="s">
        <v>3</v>
      </c>
      <c r="DJ358" t="s">
        <v>3</v>
      </c>
      <c r="DK358" t="s">
        <v>3</v>
      </c>
      <c r="DL358" t="s">
        <v>3</v>
      </c>
      <c r="DM358" t="s">
        <v>3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233</v>
      </c>
      <c r="DW358" t="s">
        <v>233</v>
      </c>
      <c r="DX358">
        <v>1</v>
      </c>
      <c r="DZ358" t="s">
        <v>3</v>
      </c>
      <c r="EA358" t="s">
        <v>3</v>
      </c>
      <c r="EB358" t="s">
        <v>3</v>
      </c>
      <c r="EC358" t="s">
        <v>3</v>
      </c>
      <c r="EE358">
        <v>59522327</v>
      </c>
      <c r="EF358">
        <v>202</v>
      </c>
      <c r="EG358" t="s">
        <v>213</v>
      </c>
      <c r="EH358">
        <v>0</v>
      </c>
      <c r="EI358" t="s">
        <v>3</v>
      </c>
      <c r="EJ358">
        <v>1</v>
      </c>
      <c r="EK358">
        <v>400002</v>
      </c>
      <c r="EL358" t="s">
        <v>214</v>
      </c>
      <c r="EM358" t="s">
        <v>213</v>
      </c>
      <c r="EO358" t="s">
        <v>3</v>
      </c>
      <c r="EQ358">
        <v>0</v>
      </c>
      <c r="ER358">
        <v>1175.73</v>
      </c>
      <c r="ES358">
        <v>1175.73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5</v>
      </c>
      <c r="FC358">
        <v>0</v>
      </c>
      <c r="FD358">
        <v>18</v>
      </c>
      <c r="FF358">
        <v>7308</v>
      </c>
      <c r="FQ358">
        <v>0</v>
      </c>
      <c r="FR358">
        <v>0</v>
      </c>
      <c r="FS358">
        <v>0</v>
      </c>
      <c r="FX358">
        <v>0</v>
      </c>
      <c r="FY358">
        <v>0</v>
      </c>
      <c r="GA358" t="s">
        <v>268</v>
      </c>
      <c r="GD358">
        <v>0</v>
      </c>
      <c r="GF358">
        <v>1704352423</v>
      </c>
      <c r="GG358">
        <v>2</v>
      </c>
      <c r="GH358">
        <v>3</v>
      </c>
      <c r="GI358">
        <v>3</v>
      </c>
      <c r="GJ358">
        <v>0</v>
      </c>
      <c r="GK358">
        <f>ROUND(R358*(R12)/100,2)</f>
        <v>0</v>
      </c>
      <c r="GL358">
        <f t="shared" si="276"/>
        <v>0</v>
      </c>
      <c r="GM358">
        <f t="shared" si="277"/>
        <v>14908.26</v>
      </c>
      <c r="GN358">
        <f t="shared" si="278"/>
        <v>14908.26</v>
      </c>
      <c r="GO358">
        <f t="shared" si="279"/>
        <v>0</v>
      </c>
      <c r="GP358">
        <f t="shared" si="280"/>
        <v>0</v>
      </c>
      <c r="GR358">
        <v>1</v>
      </c>
      <c r="GS358">
        <v>1</v>
      </c>
      <c r="GT358">
        <v>0</v>
      </c>
      <c r="GU358" t="s">
        <v>3</v>
      </c>
      <c r="GV358">
        <f t="shared" si="281"/>
        <v>0</v>
      </c>
      <c r="GW358">
        <v>1</v>
      </c>
      <c r="GX358">
        <f t="shared" si="282"/>
        <v>0</v>
      </c>
      <c r="HA358">
        <v>0</v>
      </c>
      <c r="HB358">
        <v>0</v>
      </c>
      <c r="HC358">
        <f t="shared" si="283"/>
        <v>0</v>
      </c>
      <c r="HE358" t="s">
        <v>216</v>
      </c>
      <c r="HF358" t="s">
        <v>26</v>
      </c>
      <c r="HM358" t="s">
        <v>3</v>
      </c>
      <c r="HN358" t="s">
        <v>3</v>
      </c>
      <c r="HO358" t="s">
        <v>3</v>
      </c>
      <c r="HP358" t="s">
        <v>3</v>
      </c>
      <c r="HQ358" t="s">
        <v>3</v>
      </c>
      <c r="HS358">
        <v>0</v>
      </c>
      <c r="IK358">
        <v>0</v>
      </c>
    </row>
    <row r="359" spans="1:245" x14ac:dyDescent="0.25">
      <c r="A359">
        <v>17</v>
      </c>
      <c r="B359">
        <v>1</v>
      </c>
      <c r="E359" t="s">
        <v>114</v>
      </c>
      <c r="F359" t="s">
        <v>269</v>
      </c>
      <c r="G359" t="s">
        <v>270</v>
      </c>
      <c r="H359" t="s">
        <v>271</v>
      </c>
      <c r="I359">
        <f>ROUND(15/100,9)</f>
        <v>0.15</v>
      </c>
      <c r="J359">
        <v>0</v>
      </c>
      <c r="K359">
        <f>ROUND(15/100,9)</f>
        <v>0.15</v>
      </c>
      <c r="O359">
        <f t="shared" si="245"/>
        <v>7199.39</v>
      </c>
      <c r="P359">
        <f t="shared" si="246"/>
        <v>877.05</v>
      </c>
      <c r="Q359">
        <f t="shared" si="247"/>
        <v>19.579999999999998</v>
      </c>
      <c r="R359">
        <f t="shared" si="248"/>
        <v>11.19</v>
      </c>
      <c r="S359">
        <f t="shared" si="249"/>
        <v>6302.76</v>
      </c>
      <c r="T359">
        <f t="shared" si="250"/>
        <v>0</v>
      </c>
      <c r="U359">
        <f t="shared" si="251"/>
        <v>18.285331499999998</v>
      </c>
      <c r="V359">
        <f t="shared" si="252"/>
        <v>0</v>
      </c>
      <c r="W359">
        <f t="shared" si="253"/>
        <v>0</v>
      </c>
      <c r="X359">
        <f t="shared" si="254"/>
        <v>5672.48</v>
      </c>
      <c r="Y359">
        <f t="shared" si="255"/>
        <v>2710.19</v>
      </c>
      <c r="AA359">
        <v>59294086</v>
      </c>
      <c r="AB359">
        <f t="shared" si="256"/>
        <v>2478.04</v>
      </c>
      <c r="AC359">
        <f t="shared" si="257"/>
        <v>888.6</v>
      </c>
      <c r="AD359">
        <f t="shared" si="258"/>
        <v>11.91</v>
      </c>
      <c r="AE359">
        <f t="shared" si="259"/>
        <v>2.81</v>
      </c>
      <c r="AF359">
        <f t="shared" si="260"/>
        <v>1577.53</v>
      </c>
      <c r="AG359">
        <f t="shared" si="261"/>
        <v>0</v>
      </c>
      <c r="AH359">
        <f t="shared" si="262"/>
        <v>116.43</v>
      </c>
      <c r="AI359">
        <f t="shared" si="263"/>
        <v>0</v>
      </c>
      <c r="AJ359">
        <f t="shared" si="264"/>
        <v>0</v>
      </c>
      <c r="AK359">
        <v>2478.04</v>
      </c>
      <c r="AL359">
        <v>888.6</v>
      </c>
      <c r="AM359">
        <v>11.91</v>
      </c>
      <c r="AN359">
        <v>2.81</v>
      </c>
      <c r="AO359">
        <v>1577.53</v>
      </c>
      <c r="AP359">
        <v>0</v>
      </c>
      <c r="AQ359">
        <v>116.43</v>
      </c>
      <c r="AR359">
        <v>0</v>
      </c>
      <c r="AS359">
        <v>0</v>
      </c>
      <c r="AT359">
        <v>90</v>
      </c>
      <c r="AU359">
        <v>43</v>
      </c>
      <c r="AV359">
        <v>1.0469999999999999</v>
      </c>
      <c r="AW359">
        <v>1</v>
      </c>
      <c r="AZ359">
        <v>1</v>
      </c>
      <c r="BA359">
        <v>25.44</v>
      </c>
      <c r="BB359">
        <v>10.47</v>
      </c>
      <c r="BC359">
        <v>6.58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272</v>
      </c>
      <c r="BM359">
        <v>1726</v>
      </c>
      <c r="BN359">
        <v>0</v>
      </c>
      <c r="BO359" t="s">
        <v>269</v>
      </c>
      <c r="BP359">
        <v>1</v>
      </c>
      <c r="BQ359">
        <v>40</v>
      </c>
      <c r="BR359">
        <v>0</v>
      </c>
      <c r="BS359">
        <v>25.44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90</v>
      </c>
      <c r="CA359">
        <v>43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65"/>
        <v>7199.39</v>
      </c>
      <c r="CQ359">
        <f t="shared" si="266"/>
        <v>5846.99</v>
      </c>
      <c r="CR359">
        <f t="shared" si="267"/>
        <v>130.56</v>
      </c>
      <c r="CS359">
        <f t="shared" si="268"/>
        <v>74.790000000000006</v>
      </c>
      <c r="CT359">
        <f t="shared" si="269"/>
        <v>42018.48</v>
      </c>
      <c r="CU359">
        <f t="shared" si="270"/>
        <v>0</v>
      </c>
      <c r="CV359">
        <f t="shared" si="271"/>
        <v>121.90221</v>
      </c>
      <c r="CW359">
        <f t="shared" si="272"/>
        <v>0</v>
      </c>
      <c r="CX359">
        <f t="shared" si="273"/>
        <v>0</v>
      </c>
      <c r="CY359">
        <f t="shared" si="274"/>
        <v>5672.4840000000004</v>
      </c>
      <c r="CZ359">
        <f t="shared" si="275"/>
        <v>2710.1867999999999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112</v>
      </c>
      <c r="DO359">
        <v>70</v>
      </c>
      <c r="DP359">
        <v>1.0469999999999999</v>
      </c>
      <c r="DQ359">
        <v>1</v>
      </c>
      <c r="DU359">
        <v>1013</v>
      </c>
      <c r="DV359" t="s">
        <v>271</v>
      </c>
      <c r="DW359" t="s">
        <v>271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59522086</v>
      </c>
      <c r="EF359">
        <v>40</v>
      </c>
      <c r="EG359" t="s">
        <v>107</v>
      </c>
      <c r="EH359">
        <v>0</v>
      </c>
      <c r="EI359" t="s">
        <v>3</v>
      </c>
      <c r="EJ359">
        <v>2</v>
      </c>
      <c r="EK359">
        <v>1726</v>
      </c>
      <c r="EL359" t="s">
        <v>228</v>
      </c>
      <c r="EM359" t="s">
        <v>229</v>
      </c>
      <c r="EO359" t="s">
        <v>3</v>
      </c>
      <c r="EQ359">
        <v>0</v>
      </c>
      <c r="ER359">
        <v>2478.04</v>
      </c>
      <c r="ES359">
        <v>888.6</v>
      </c>
      <c r="ET359">
        <v>11.91</v>
      </c>
      <c r="EU359">
        <v>2.81</v>
      </c>
      <c r="EV359">
        <v>1577.53</v>
      </c>
      <c r="EW359">
        <v>116.43</v>
      </c>
      <c r="EX359">
        <v>0</v>
      </c>
      <c r="EY359">
        <v>0</v>
      </c>
      <c r="FQ359">
        <v>0</v>
      </c>
      <c r="FR359">
        <v>0</v>
      </c>
      <c r="FS359">
        <v>0</v>
      </c>
      <c r="FX359">
        <v>112</v>
      </c>
      <c r="FY359">
        <v>70</v>
      </c>
      <c r="GA359" t="s">
        <v>3</v>
      </c>
      <c r="GD359">
        <v>0</v>
      </c>
      <c r="GF359">
        <v>-936642998</v>
      </c>
      <c r="GG359">
        <v>2</v>
      </c>
      <c r="GH359">
        <v>1</v>
      </c>
      <c r="GI359">
        <v>2</v>
      </c>
      <c r="GJ359">
        <v>0</v>
      </c>
      <c r="GK359">
        <f>ROUND(R359*(R12)/100,2)</f>
        <v>17.57</v>
      </c>
      <c r="GL359">
        <f t="shared" si="276"/>
        <v>0</v>
      </c>
      <c r="GM359">
        <f t="shared" si="277"/>
        <v>15599.63</v>
      </c>
      <c r="GN359">
        <f t="shared" si="278"/>
        <v>0</v>
      </c>
      <c r="GO359">
        <f t="shared" si="279"/>
        <v>15599.63</v>
      </c>
      <c r="GP359">
        <f t="shared" si="280"/>
        <v>0</v>
      </c>
      <c r="GR359">
        <v>0</v>
      </c>
      <c r="GS359">
        <v>0</v>
      </c>
      <c r="GT359">
        <v>0</v>
      </c>
      <c r="GU359" t="s">
        <v>3</v>
      </c>
      <c r="GV359">
        <f t="shared" si="281"/>
        <v>0</v>
      </c>
      <c r="GW359">
        <v>1</v>
      </c>
      <c r="GX359">
        <f t="shared" si="282"/>
        <v>0</v>
      </c>
      <c r="HA359">
        <v>0</v>
      </c>
      <c r="HB359">
        <v>0</v>
      </c>
      <c r="HC359">
        <f t="shared" si="283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45" x14ac:dyDescent="0.25">
      <c r="A360">
        <v>17</v>
      </c>
      <c r="B360">
        <v>1</v>
      </c>
      <c r="E360" t="s">
        <v>122</v>
      </c>
      <c r="F360" t="s">
        <v>273</v>
      </c>
      <c r="G360" t="s">
        <v>274</v>
      </c>
      <c r="H360" t="s">
        <v>174</v>
      </c>
      <c r="I360">
        <v>3</v>
      </c>
      <c r="J360">
        <v>0</v>
      </c>
      <c r="K360">
        <v>3</v>
      </c>
      <c r="O360">
        <f t="shared" si="245"/>
        <v>54022.879999999997</v>
      </c>
      <c r="P360">
        <f t="shared" si="246"/>
        <v>54022.879999999997</v>
      </c>
      <c r="Q360">
        <f t="shared" si="247"/>
        <v>0</v>
      </c>
      <c r="R360">
        <f t="shared" si="248"/>
        <v>0</v>
      </c>
      <c r="S360">
        <f t="shared" si="249"/>
        <v>0</v>
      </c>
      <c r="T360">
        <f t="shared" si="250"/>
        <v>0</v>
      </c>
      <c r="U360">
        <f t="shared" si="251"/>
        <v>0</v>
      </c>
      <c r="V360">
        <f t="shared" si="252"/>
        <v>0</v>
      </c>
      <c r="W360">
        <f t="shared" si="253"/>
        <v>0</v>
      </c>
      <c r="X360">
        <f t="shared" si="254"/>
        <v>0</v>
      </c>
      <c r="Y360">
        <f t="shared" si="255"/>
        <v>0</v>
      </c>
      <c r="AA360">
        <v>59294086</v>
      </c>
      <c r="AB360">
        <f t="shared" si="256"/>
        <v>5982.6</v>
      </c>
      <c r="AC360">
        <f t="shared" si="257"/>
        <v>5982.6</v>
      </c>
      <c r="AD360">
        <f t="shared" si="258"/>
        <v>0</v>
      </c>
      <c r="AE360">
        <f t="shared" si="259"/>
        <v>0</v>
      </c>
      <c r="AF360">
        <f t="shared" si="260"/>
        <v>0</v>
      </c>
      <c r="AG360">
        <f t="shared" si="261"/>
        <v>0</v>
      </c>
      <c r="AH360">
        <f t="shared" si="262"/>
        <v>0</v>
      </c>
      <c r="AI360">
        <f t="shared" si="263"/>
        <v>0</v>
      </c>
      <c r="AJ360">
        <f t="shared" si="264"/>
        <v>0</v>
      </c>
      <c r="AK360">
        <v>5982.6</v>
      </c>
      <c r="AL360">
        <v>5982.6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3.01</v>
      </c>
      <c r="BD360" t="s">
        <v>3</v>
      </c>
      <c r="BE360" t="s">
        <v>3</v>
      </c>
      <c r="BF360" t="s">
        <v>3</v>
      </c>
      <c r="BG360" t="s">
        <v>3</v>
      </c>
      <c r="BH360">
        <v>3</v>
      </c>
      <c r="BI360">
        <v>2</v>
      </c>
      <c r="BJ360" t="s">
        <v>275</v>
      </c>
      <c r="BM360">
        <v>1618</v>
      </c>
      <c r="BN360">
        <v>0</v>
      </c>
      <c r="BO360" t="s">
        <v>273</v>
      </c>
      <c r="BP360">
        <v>1</v>
      </c>
      <c r="BQ360">
        <v>201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3</v>
      </c>
      <c r="BZ360">
        <v>0</v>
      </c>
      <c r="CA360">
        <v>0</v>
      </c>
      <c r="CB360" t="s">
        <v>3</v>
      </c>
      <c r="CE360">
        <v>30</v>
      </c>
      <c r="CF360">
        <v>0</v>
      </c>
      <c r="CG360">
        <v>0</v>
      </c>
      <c r="CM360">
        <v>0</v>
      </c>
      <c r="CN360" t="s">
        <v>3</v>
      </c>
      <c r="CO360">
        <v>0</v>
      </c>
      <c r="CP360">
        <f t="shared" si="265"/>
        <v>54022.879999999997</v>
      </c>
      <c r="CQ360">
        <f t="shared" si="266"/>
        <v>18007.63</v>
      </c>
      <c r="CR360">
        <f t="shared" si="267"/>
        <v>0</v>
      </c>
      <c r="CS360">
        <f t="shared" si="268"/>
        <v>0</v>
      </c>
      <c r="CT360">
        <f t="shared" si="269"/>
        <v>0</v>
      </c>
      <c r="CU360">
        <f t="shared" si="270"/>
        <v>0</v>
      </c>
      <c r="CV360">
        <f t="shared" si="271"/>
        <v>0</v>
      </c>
      <c r="CW360">
        <f t="shared" si="272"/>
        <v>0</v>
      </c>
      <c r="CX360">
        <f t="shared" si="273"/>
        <v>0</v>
      </c>
      <c r="CY360">
        <f t="shared" si="274"/>
        <v>0</v>
      </c>
      <c r="CZ360">
        <f t="shared" si="275"/>
        <v>0</v>
      </c>
      <c r="DC360" t="s">
        <v>3</v>
      </c>
      <c r="DD360" t="s">
        <v>3</v>
      </c>
      <c r="DE360" t="s">
        <v>3</v>
      </c>
      <c r="DF360" t="s">
        <v>3</v>
      </c>
      <c r="DG360" t="s">
        <v>3</v>
      </c>
      <c r="DH360" t="s">
        <v>3</v>
      </c>
      <c r="DI360" t="s">
        <v>3</v>
      </c>
      <c r="DJ360" t="s">
        <v>3</v>
      </c>
      <c r="DK360" t="s">
        <v>3</v>
      </c>
      <c r="DL360" t="s">
        <v>3</v>
      </c>
      <c r="DM360" t="s">
        <v>3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174</v>
      </c>
      <c r="DW360" t="s">
        <v>174</v>
      </c>
      <c r="DX360">
        <v>1</v>
      </c>
      <c r="DZ360" t="s">
        <v>3</v>
      </c>
      <c r="EA360" t="s">
        <v>3</v>
      </c>
      <c r="EB360" t="s">
        <v>3</v>
      </c>
      <c r="EC360" t="s">
        <v>3</v>
      </c>
      <c r="EE360">
        <v>59521978</v>
      </c>
      <c r="EF360">
        <v>201</v>
      </c>
      <c r="EG360" t="s">
        <v>158</v>
      </c>
      <c r="EH360">
        <v>0</v>
      </c>
      <c r="EI360" t="s">
        <v>3</v>
      </c>
      <c r="EJ360">
        <v>2</v>
      </c>
      <c r="EK360">
        <v>1618</v>
      </c>
      <c r="EL360" t="s">
        <v>159</v>
      </c>
      <c r="EM360" t="s">
        <v>160</v>
      </c>
      <c r="EO360" t="s">
        <v>3</v>
      </c>
      <c r="EQ360">
        <v>0</v>
      </c>
      <c r="ER360">
        <v>5982.6</v>
      </c>
      <c r="ES360">
        <v>5982.6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FQ360">
        <v>0</v>
      </c>
      <c r="FR360">
        <v>0</v>
      </c>
      <c r="FS360">
        <v>0</v>
      </c>
      <c r="FX360">
        <v>0</v>
      </c>
      <c r="FY360">
        <v>0</v>
      </c>
      <c r="GA360" t="s">
        <v>3</v>
      </c>
      <c r="GD360">
        <v>0</v>
      </c>
      <c r="GF360">
        <v>-1097971294</v>
      </c>
      <c r="GG360">
        <v>2</v>
      </c>
      <c r="GH360">
        <v>1</v>
      </c>
      <c r="GI360">
        <v>2</v>
      </c>
      <c r="GJ360">
        <v>0</v>
      </c>
      <c r="GK360">
        <f>ROUND(R360*(R12)/100,2)</f>
        <v>0</v>
      </c>
      <c r="GL360">
        <f t="shared" si="276"/>
        <v>0</v>
      </c>
      <c r="GM360">
        <f t="shared" si="277"/>
        <v>54022.879999999997</v>
      </c>
      <c r="GN360">
        <f t="shared" si="278"/>
        <v>0</v>
      </c>
      <c r="GO360">
        <f t="shared" si="279"/>
        <v>54022.879999999997</v>
      </c>
      <c r="GP360">
        <f t="shared" si="280"/>
        <v>0</v>
      </c>
      <c r="GR360">
        <v>0</v>
      </c>
      <c r="GS360">
        <v>3</v>
      </c>
      <c r="GT360">
        <v>0</v>
      </c>
      <c r="GU360" t="s">
        <v>3</v>
      </c>
      <c r="GV360">
        <f t="shared" si="281"/>
        <v>0</v>
      </c>
      <c r="GW360">
        <v>1</v>
      </c>
      <c r="GX360">
        <f t="shared" si="282"/>
        <v>0</v>
      </c>
      <c r="HA360">
        <v>0</v>
      </c>
      <c r="HB360">
        <v>0</v>
      </c>
      <c r="HC360">
        <f t="shared" si="283"/>
        <v>0</v>
      </c>
      <c r="HE360" t="s">
        <v>3</v>
      </c>
      <c r="HF360" t="s">
        <v>3</v>
      </c>
      <c r="HM360" t="s">
        <v>3</v>
      </c>
      <c r="HN360" t="s">
        <v>3</v>
      </c>
      <c r="HO360" t="s">
        <v>3</v>
      </c>
      <c r="HP360" t="s">
        <v>3</v>
      </c>
      <c r="HQ360" t="s">
        <v>3</v>
      </c>
      <c r="HS360">
        <v>0</v>
      </c>
      <c r="IK360">
        <v>0</v>
      </c>
    </row>
    <row r="361" spans="1:245" x14ac:dyDescent="0.25">
      <c r="A361">
        <v>17</v>
      </c>
      <c r="B361">
        <v>1</v>
      </c>
      <c r="E361" t="s">
        <v>133</v>
      </c>
      <c r="F361" t="s">
        <v>276</v>
      </c>
      <c r="G361" t="s">
        <v>277</v>
      </c>
      <c r="H361" t="s">
        <v>174</v>
      </c>
      <c r="I361">
        <v>2</v>
      </c>
      <c r="J361">
        <v>0</v>
      </c>
      <c r="K361">
        <v>2</v>
      </c>
      <c r="O361">
        <f t="shared" si="245"/>
        <v>36015.25</v>
      </c>
      <c r="P361">
        <f t="shared" si="246"/>
        <v>36015.25</v>
      </c>
      <c r="Q361">
        <f t="shared" si="247"/>
        <v>0</v>
      </c>
      <c r="R361">
        <f t="shared" si="248"/>
        <v>0</v>
      </c>
      <c r="S361">
        <f t="shared" si="249"/>
        <v>0</v>
      </c>
      <c r="T361">
        <f t="shared" si="250"/>
        <v>0</v>
      </c>
      <c r="U361">
        <f t="shared" si="251"/>
        <v>0</v>
      </c>
      <c r="V361">
        <f t="shared" si="252"/>
        <v>0</v>
      </c>
      <c r="W361">
        <f t="shared" si="253"/>
        <v>0</v>
      </c>
      <c r="X361">
        <f t="shared" si="254"/>
        <v>0</v>
      </c>
      <c r="Y361">
        <f t="shared" si="255"/>
        <v>0</v>
      </c>
      <c r="AA361">
        <v>59294086</v>
      </c>
      <c r="AB361">
        <f t="shared" si="256"/>
        <v>5982.6</v>
      </c>
      <c r="AC361">
        <f t="shared" si="257"/>
        <v>5982.6</v>
      </c>
      <c r="AD361">
        <f t="shared" si="258"/>
        <v>0</v>
      </c>
      <c r="AE361">
        <f t="shared" si="259"/>
        <v>0</v>
      </c>
      <c r="AF361">
        <f t="shared" si="260"/>
        <v>0</v>
      </c>
      <c r="AG361">
        <f t="shared" si="261"/>
        <v>0</v>
      </c>
      <c r="AH361">
        <f t="shared" si="262"/>
        <v>0</v>
      </c>
      <c r="AI361">
        <f t="shared" si="263"/>
        <v>0</v>
      </c>
      <c r="AJ361">
        <f t="shared" si="264"/>
        <v>0</v>
      </c>
      <c r="AK361">
        <v>5982.6</v>
      </c>
      <c r="AL361">
        <v>5982.6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1</v>
      </c>
      <c r="AW361">
        <v>1</v>
      </c>
      <c r="AZ361">
        <v>1</v>
      </c>
      <c r="BA361">
        <v>1</v>
      </c>
      <c r="BB361">
        <v>1</v>
      </c>
      <c r="BC361">
        <v>3.01</v>
      </c>
      <c r="BD361" t="s">
        <v>3</v>
      </c>
      <c r="BE361" t="s">
        <v>3</v>
      </c>
      <c r="BF361" t="s">
        <v>3</v>
      </c>
      <c r="BG361" t="s">
        <v>3</v>
      </c>
      <c r="BH361">
        <v>3</v>
      </c>
      <c r="BI361">
        <v>2</v>
      </c>
      <c r="BJ361" t="s">
        <v>278</v>
      </c>
      <c r="BM361">
        <v>1618</v>
      </c>
      <c r="BN361">
        <v>0</v>
      </c>
      <c r="BO361" t="s">
        <v>276</v>
      </c>
      <c r="BP361">
        <v>1</v>
      </c>
      <c r="BQ361">
        <v>201</v>
      </c>
      <c r="BR361">
        <v>0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0</v>
      </c>
      <c r="CA361">
        <v>0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65"/>
        <v>36015.25</v>
      </c>
      <c r="CQ361">
        <f t="shared" si="266"/>
        <v>18007.63</v>
      </c>
      <c r="CR361">
        <f t="shared" si="267"/>
        <v>0</v>
      </c>
      <c r="CS361">
        <f t="shared" si="268"/>
        <v>0</v>
      </c>
      <c r="CT361">
        <f t="shared" si="269"/>
        <v>0</v>
      </c>
      <c r="CU361">
        <f t="shared" si="270"/>
        <v>0</v>
      </c>
      <c r="CV361">
        <f t="shared" si="271"/>
        <v>0</v>
      </c>
      <c r="CW361">
        <f t="shared" si="272"/>
        <v>0</v>
      </c>
      <c r="CX361">
        <f t="shared" si="273"/>
        <v>0</v>
      </c>
      <c r="CY361">
        <f t="shared" si="274"/>
        <v>0</v>
      </c>
      <c r="CZ361">
        <f t="shared" si="275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174</v>
      </c>
      <c r="DW361" t="s">
        <v>174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59521978</v>
      </c>
      <c r="EF361">
        <v>201</v>
      </c>
      <c r="EG361" t="s">
        <v>158</v>
      </c>
      <c r="EH361">
        <v>0</v>
      </c>
      <c r="EI361" t="s">
        <v>3</v>
      </c>
      <c r="EJ361">
        <v>2</v>
      </c>
      <c r="EK361">
        <v>1618</v>
      </c>
      <c r="EL361" t="s">
        <v>159</v>
      </c>
      <c r="EM361" t="s">
        <v>160</v>
      </c>
      <c r="EO361" t="s">
        <v>3</v>
      </c>
      <c r="EQ361">
        <v>0</v>
      </c>
      <c r="ER361">
        <v>5982.6</v>
      </c>
      <c r="ES361">
        <v>5982.6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0</v>
      </c>
      <c r="FY361">
        <v>0</v>
      </c>
      <c r="GA361" t="s">
        <v>3</v>
      </c>
      <c r="GD361">
        <v>0</v>
      </c>
      <c r="GF361">
        <v>-50986163</v>
      </c>
      <c r="GG361">
        <v>2</v>
      </c>
      <c r="GH361">
        <v>1</v>
      </c>
      <c r="GI361">
        <v>2</v>
      </c>
      <c r="GJ361">
        <v>0</v>
      </c>
      <c r="GK361">
        <f>ROUND(R361*(R12)/100,2)</f>
        <v>0</v>
      </c>
      <c r="GL361">
        <f t="shared" si="276"/>
        <v>0</v>
      </c>
      <c r="GM361">
        <f t="shared" si="277"/>
        <v>36015.25</v>
      </c>
      <c r="GN361">
        <f t="shared" si="278"/>
        <v>0</v>
      </c>
      <c r="GO361">
        <f t="shared" si="279"/>
        <v>36015.25</v>
      </c>
      <c r="GP361">
        <f t="shared" si="280"/>
        <v>0</v>
      </c>
      <c r="GR361">
        <v>0</v>
      </c>
      <c r="GS361">
        <v>0</v>
      </c>
      <c r="GT361">
        <v>0</v>
      </c>
      <c r="GU361" t="s">
        <v>3</v>
      </c>
      <c r="GV361">
        <f t="shared" si="281"/>
        <v>0</v>
      </c>
      <c r="GW361">
        <v>1</v>
      </c>
      <c r="GX361">
        <f t="shared" si="282"/>
        <v>0</v>
      </c>
      <c r="HA361">
        <v>0</v>
      </c>
      <c r="HB361">
        <v>0</v>
      </c>
      <c r="HC361">
        <f t="shared" si="283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3" spans="1:245" x14ac:dyDescent="0.25">
      <c r="A363" s="2">
        <v>51</v>
      </c>
      <c r="B363" s="2">
        <f>B348</f>
        <v>1</v>
      </c>
      <c r="C363" s="2">
        <f>A348</f>
        <v>4</v>
      </c>
      <c r="D363" s="2">
        <f>ROW(A348)</f>
        <v>348</v>
      </c>
      <c r="E363" s="2"/>
      <c r="F363" s="2" t="str">
        <f>IF(F348&lt;&gt;"",F348,"")</f>
        <v>Новый раздел</v>
      </c>
      <c r="G363" s="2" t="str">
        <f>IF(G348&lt;&gt;"",G348,"")</f>
        <v>Монтажные работы</v>
      </c>
      <c r="H363" s="2">
        <v>0</v>
      </c>
      <c r="I363" s="2"/>
      <c r="J363" s="2"/>
      <c r="K363" s="2"/>
      <c r="L363" s="2"/>
      <c r="M363" s="2"/>
      <c r="N363" s="2"/>
      <c r="O363" s="2">
        <f t="shared" ref="O363:T363" si="284">ROUND(AB363,2)</f>
        <v>235616.43</v>
      </c>
      <c r="P363" s="2">
        <f t="shared" si="284"/>
        <v>214510.33</v>
      </c>
      <c r="Q363" s="2">
        <f t="shared" si="284"/>
        <v>2956.7</v>
      </c>
      <c r="R363" s="2">
        <f t="shared" si="284"/>
        <v>1387.49</v>
      </c>
      <c r="S363" s="2">
        <f t="shared" si="284"/>
        <v>18149.400000000001</v>
      </c>
      <c r="T363" s="2">
        <f t="shared" si="284"/>
        <v>0</v>
      </c>
      <c r="U363" s="2">
        <f>AH363</f>
        <v>51.897304499999997</v>
      </c>
      <c r="V363" s="2">
        <f>AI363</f>
        <v>0</v>
      </c>
      <c r="W363" s="2">
        <f>ROUND(AJ363,2)</f>
        <v>0</v>
      </c>
      <c r="X363" s="2">
        <f>ROUND(AK363,2)</f>
        <v>16334.46</v>
      </c>
      <c r="Y363" s="2">
        <f>ROUND(AL363,2)</f>
        <v>7804.25</v>
      </c>
      <c r="Z363" s="2"/>
      <c r="AA363" s="2"/>
      <c r="AB363" s="2">
        <f>ROUND(SUMIF(AA352:AA361,"=59294086",O352:O361),2)</f>
        <v>235616.43</v>
      </c>
      <c r="AC363" s="2">
        <f>ROUND(SUMIF(AA352:AA361,"=59294086",P352:P361),2)</f>
        <v>214510.33</v>
      </c>
      <c r="AD363" s="2">
        <f>ROUND(SUMIF(AA352:AA361,"=59294086",Q352:Q361),2)</f>
        <v>2956.7</v>
      </c>
      <c r="AE363" s="2">
        <f>ROUND(SUMIF(AA352:AA361,"=59294086",R352:R361),2)</f>
        <v>1387.49</v>
      </c>
      <c r="AF363" s="2">
        <f>ROUND(SUMIF(AA352:AA361,"=59294086",S352:S361),2)</f>
        <v>18149.400000000001</v>
      </c>
      <c r="AG363" s="2">
        <f>ROUND(SUMIF(AA352:AA361,"=59294086",T352:T361),2)</f>
        <v>0</v>
      </c>
      <c r="AH363" s="2">
        <f>SUMIF(AA352:AA361,"=59294086",U352:U361)</f>
        <v>51.897304499999997</v>
      </c>
      <c r="AI363" s="2">
        <f>SUMIF(AA352:AA361,"=59294086",V352:V361)</f>
        <v>0</v>
      </c>
      <c r="AJ363" s="2">
        <f>ROUND(SUMIF(AA352:AA361,"=59294086",W352:W361),2)</f>
        <v>0</v>
      </c>
      <c r="AK363" s="2">
        <f>ROUND(SUMIF(AA352:AA361,"=59294086",X352:X361),2)</f>
        <v>16334.46</v>
      </c>
      <c r="AL363" s="2">
        <f>ROUND(SUMIF(AA352:AA361,"=59294086",Y352:Y361),2)</f>
        <v>7804.25</v>
      </c>
      <c r="AM363" s="2"/>
      <c r="AN363" s="2"/>
      <c r="AO363" s="2">
        <f t="shared" ref="AO363:BD363" si="285">ROUND(BX363,2)</f>
        <v>0</v>
      </c>
      <c r="AP363" s="2">
        <f t="shared" si="285"/>
        <v>0</v>
      </c>
      <c r="AQ363" s="2">
        <f t="shared" si="285"/>
        <v>0</v>
      </c>
      <c r="AR363" s="2">
        <f t="shared" si="285"/>
        <v>261933.5</v>
      </c>
      <c r="AS363" s="2">
        <f t="shared" si="285"/>
        <v>44931.96</v>
      </c>
      <c r="AT363" s="2">
        <f t="shared" si="285"/>
        <v>217001.54</v>
      </c>
      <c r="AU363" s="2">
        <f t="shared" si="285"/>
        <v>0</v>
      </c>
      <c r="AV363" s="2">
        <f t="shared" si="285"/>
        <v>214510.33</v>
      </c>
      <c r="AW363" s="2">
        <f t="shared" si="285"/>
        <v>214510.33</v>
      </c>
      <c r="AX363" s="2">
        <f t="shared" si="285"/>
        <v>0</v>
      </c>
      <c r="AY363" s="2">
        <f t="shared" si="285"/>
        <v>214510.33</v>
      </c>
      <c r="AZ363" s="2">
        <f t="shared" si="285"/>
        <v>0</v>
      </c>
      <c r="BA363" s="2">
        <f t="shared" si="285"/>
        <v>0</v>
      </c>
      <c r="BB363" s="2">
        <f t="shared" si="285"/>
        <v>0</v>
      </c>
      <c r="BC363" s="2">
        <f t="shared" si="285"/>
        <v>0</v>
      </c>
      <c r="BD363" s="2">
        <f t="shared" si="285"/>
        <v>0</v>
      </c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>
        <f>ROUND(SUMIF(AA352:AA361,"=59294086",FQ352:FQ361),2)</f>
        <v>0</v>
      </c>
      <c r="BY363" s="2">
        <f>ROUND(SUMIF(AA352:AA361,"=59294086",FR352:FR361),2)</f>
        <v>0</v>
      </c>
      <c r="BZ363" s="2">
        <f>ROUND(SUMIF(AA352:AA361,"=59294086",GL352:GL361),2)</f>
        <v>0</v>
      </c>
      <c r="CA363" s="2">
        <f>ROUND(SUMIF(AA352:AA361,"=59294086",GM352:GM361),2)</f>
        <v>261933.5</v>
      </c>
      <c r="CB363" s="2">
        <f>ROUND(SUMIF(AA352:AA361,"=59294086",GN352:GN361),2)</f>
        <v>44931.96</v>
      </c>
      <c r="CC363" s="2">
        <f>ROUND(SUMIF(AA352:AA361,"=59294086",GO352:GO361),2)</f>
        <v>217001.54</v>
      </c>
      <c r="CD363" s="2">
        <f>ROUND(SUMIF(AA352:AA361,"=59294086",GP352:GP361),2)</f>
        <v>0</v>
      </c>
      <c r="CE363" s="2">
        <f>AC363-BX363</f>
        <v>214510.33</v>
      </c>
      <c r="CF363" s="2">
        <f>AC363-BY363</f>
        <v>214510.33</v>
      </c>
      <c r="CG363" s="2">
        <f>BX363-BZ363</f>
        <v>0</v>
      </c>
      <c r="CH363" s="2">
        <f>AC363-BX363-BY363+BZ363</f>
        <v>214510.33</v>
      </c>
      <c r="CI363" s="2">
        <f>BY363-BZ363</f>
        <v>0</v>
      </c>
      <c r="CJ363" s="2">
        <f>ROUND(SUMIF(AA352:AA361,"=59294086",GX352:GX361),2)</f>
        <v>0</v>
      </c>
      <c r="CK363" s="2">
        <f>ROUND(SUMIF(AA352:AA361,"=59294086",GY352:GY361),2)</f>
        <v>0</v>
      </c>
      <c r="CL363" s="2">
        <f>ROUND(SUMIF(AA352:AA361,"=59294086",GZ352:GZ361),2)</f>
        <v>0</v>
      </c>
      <c r="CM363" s="2">
        <f>ROUND(SUMIF(AA352:AA361,"=59294086",HD352:HD361),2)</f>
        <v>0</v>
      </c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/>
      <c r="EC363" s="3"/>
      <c r="ED363" s="3"/>
      <c r="EE363" s="3"/>
      <c r="EF363" s="3"/>
      <c r="EG363" s="3"/>
      <c r="EH363" s="3"/>
      <c r="EI363" s="3"/>
      <c r="EJ363" s="3"/>
      <c r="EK363" s="3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3"/>
      <c r="EW363" s="3"/>
      <c r="EX363" s="3"/>
      <c r="EY363" s="3"/>
      <c r="EZ363" s="3"/>
      <c r="FA363" s="3"/>
      <c r="FB363" s="3"/>
      <c r="FC363" s="3"/>
      <c r="FD363" s="3"/>
      <c r="FE363" s="3"/>
      <c r="FF363" s="3"/>
      <c r="FG363" s="3"/>
      <c r="FH363" s="3"/>
      <c r="FI363" s="3"/>
      <c r="FJ363" s="3"/>
      <c r="FK363" s="3"/>
      <c r="FL363" s="3"/>
      <c r="FM363" s="3"/>
      <c r="FN363" s="3"/>
      <c r="FO363" s="3"/>
      <c r="FP363" s="3"/>
      <c r="FQ363" s="3"/>
      <c r="FR363" s="3"/>
      <c r="FS363" s="3"/>
      <c r="FT363" s="3"/>
      <c r="FU363" s="3"/>
      <c r="FV363" s="3"/>
      <c r="FW363" s="3"/>
      <c r="FX363" s="3"/>
      <c r="FY363" s="3"/>
      <c r="FZ363" s="3"/>
      <c r="GA363" s="3"/>
      <c r="GB363" s="3"/>
      <c r="GC363" s="3"/>
      <c r="GD363" s="3"/>
      <c r="GE363" s="3"/>
      <c r="GF363" s="3"/>
      <c r="GG363" s="3"/>
      <c r="GH363" s="3"/>
      <c r="GI363" s="3"/>
      <c r="GJ363" s="3"/>
      <c r="GK363" s="3"/>
      <c r="GL363" s="3"/>
      <c r="GM363" s="3"/>
      <c r="GN363" s="3"/>
      <c r="GO363" s="3"/>
      <c r="GP363" s="3"/>
      <c r="GQ363" s="3"/>
      <c r="GR363" s="3"/>
      <c r="GS363" s="3"/>
      <c r="GT363" s="3"/>
      <c r="GU363" s="3"/>
      <c r="GV363" s="3"/>
      <c r="GW363" s="3"/>
      <c r="GX363" s="3">
        <v>0</v>
      </c>
    </row>
    <row r="365" spans="1:245" x14ac:dyDescent="0.25">
      <c r="A365" s="4">
        <v>50</v>
      </c>
      <c r="B365" s="4">
        <v>0</v>
      </c>
      <c r="C365" s="4">
        <v>0</v>
      </c>
      <c r="D365" s="4">
        <v>1</v>
      </c>
      <c r="E365" s="4">
        <v>201</v>
      </c>
      <c r="F365" s="4">
        <f>ROUND(Source!O363,O365)</f>
        <v>235616.43</v>
      </c>
      <c r="G365" s="4" t="s">
        <v>48</v>
      </c>
      <c r="H365" s="4" t="s">
        <v>49</v>
      </c>
      <c r="I365" s="4"/>
      <c r="J365" s="4"/>
      <c r="K365" s="4">
        <v>201</v>
      </c>
      <c r="L365" s="4">
        <v>1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235616.43</v>
      </c>
      <c r="X365" s="4">
        <v>1</v>
      </c>
      <c r="Y365" s="4">
        <v>235616.43</v>
      </c>
      <c r="Z365" s="4"/>
      <c r="AA365" s="4"/>
      <c r="AB365" s="4"/>
    </row>
    <row r="366" spans="1:245" x14ac:dyDescent="0.25">
      <c r="A366" s="4">
        <v>50</v>
      </c>
      <c r="B366" s="4">
        <v>0</v>
      </c>
      <c r="C366" s="4">
        <v>0</v>
      </c>
      <c r="D366" s="4">
        <v>1</v>
      </c>
      <c r="E366" s="4">
        <v>202</v>
      </c>
      <c r="F366" s="4">
        <f>ROUND(Source!P363,O366)</f>
        <v>214510.33</v>
      </c>
      <c r="G366" s="4" t="s">
        <v>50</v>
      </c>
      <c r="H366" s="4" t="s">
        <v>51</v>
      </c>
      <c r="I366" s="4"/>
      <c r="J366" s="4"/>
      <c r="K366" s="4">
        <v>202</v>
      </c>
      <c r="L366" s="4">
        <v>2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214510.33</v>
      </c>
      <c r="X366" s="4">
        <v>1</v>
      </c>
      <c r="Y366" s="4">
        <v>214510.33</v>
      </c>
      <c r="Z366" s="4"/>
      <c r="AA366" s="4"/>
      <c r="AB366" s="4"/>
    </row>
    <row r="367" spans="1:245" x14ac:dyDescent="0.25">
      <c r="A367" s="4">
        <v>50</v>
      </c>
      <c r="B367" s="4">
        <v>0</v>
      </c>
      <c r="C367" s="4">
        <v>0</v>
      </c>
      <c r="D367" s="4">
        <v>1</v>
      </c>
      <c r="E367" s="4">
        <v>222</v>
      </c>
      <c r="F367" s="4">
        <f>ROUND(Source!AO363,O367)</f>
        <v>0</v>
      </c>
      <c r="G367" s="4" t="s">
        <v>52</v>
      </c>
      <c r="H367" s="4" t="s">
        <v>53</v>
      </c>
      <c r="I367" s="4"/>
      <c r="J367" s="4"/>
      <c r="K367" s="4">
        <v>222</v>
      </c>
      <c r="L367" s="4">
        <v>3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5">
      <c r="A368" s="4">
        <v>50</v>
      </c>
      <c r="B368" s="4">
        <v>0</v>
      </c>
      <c r="C368" s="4">
        <v>0</v>
      </c>
      <c r="D368" s="4">
        <v>1</v>
      </c>
      <c r="E368" s="4">
        <v>225</v>
      </c>
      <c r="F368" s="4">
        <f>ROUND(Source!AV363,O368)</f>
        <v>214510.33</v>
      </c>
      <c r="G368" s="4" t="s">
        <v>54</v>
      </c>
      <c r="H368" s="4" t="s">
        <v>55</v>
      </c>
      <c r="I368" s="4"/>
      <c r="J368" s="4"/>
      <c r="K368" s="4">
        <v>225</v>
      </c>
      <c r="L368" s="4">
        <v>4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214510.33</v>
      </c>
      <c r="X368" s="4">
        <v>1</v>
      </c>
      <c r="Y368" s="4">
        <v>214510.33</v>
      </c>
      <c r="Z368" s="4"/>
      <c r="AA368" s="4"/>
      <c r="AB368" s="4"/>
    </row>
    <row r="369" spans="1:28" x14ac:dyDescent="0.25">
      <c r="A369" s="4">
        <v>50</v>
      </c>
      <c r="B369" s="4">
        <v>0</v>
      </c>
      <c r="C369" s="4">
        <v>0</v>
      </c>
      <c r="D369" s="4">
        <v>1</v>
      </c>
      <c r="E369" s="4">
        <v>226</v>
      </c>
      <c r="F369" s="4">
        <f>ROUND(Source!AW363,O369)</f>
        <v>214510.33</v>
      </c>
      <c r="G369" s="4" t="s">
        <v>56</v>
      </c>
      <c r="H369" s="4" t="s">
        <v>57</v>
      </c>
      <c r="I369" s="4"/>
      <c r="J369" s="4"/>
      <c r="K369" s="4">
        <v>226</v>
      </c>
      <c r="L369" s="4">
        <v>5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214510.33</v>
      </c>
      <c r="X369" s="4">
        <v>1</v>
      </c>
      <c r="Y369" s="4">
        <v>214510.33</v>
      </c>
      <c r="Z369" s="4"/>
      <c r="AA369" s="4"/>
      <c r="AB369" s="4"/>
    </row>
    <row r="370" spans="1:28" x14ac:dyDescent="0.25">
      <c r="A370" s="4">
        <v>50</v>
      </c>
      <c r="B370" s="4">
        <v>0</v>
      </c>
      <c r="C370" s="4">
        <v>0</v>
      </c>
      <c r="D370" s="4">
        <v>1</v>
      </c>
      <c r="E370" s="4">
        <v>227</v>
      </c>
      <c r="F370" s="4">
        <f>ROUND(Source!AX363,O370)</f>
        <v>0</v>
      </c>
      <c r="G370" s="4" t="s">
        <v>58</v>
      </c>
      <c r="H370" s="4" t="s">
        <v>59</v>
      </c>
      <c r="I370" s="4"/>
      <c r="J370" s="4"/>
      <c r="K370" s="4">
        <v>227</v>
      </c>
      <c r="L370" s="4">
        <v>6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5">
      <c r="A371" s="4">
        <v>50</v>
      </c>
      <c r="B371" s="4">
        <v>0</v>
      </c>
      <c r="C371" s="4">
        <v>0</v>
      </c>
      <c r="D371" s="4">
        <v>1</v>
      </c>
      <c r="E371" s="4">
        <v>228</v>
      </c>
      <c r="F371" s="4">
        <f>ROUND(Source!AY363,O371)</f>
        <v>214510.33</v>
      </c>
      <c r="G371" s="4" t="s">
        <v>60</v>
      </c>
      <c r="H371" s="4" t="s">
        <v>61</v>
      </c>
      <c r="I371" s="4"/>
      <c r="J371" s="4"/>
      <c r="K371" s="4">
        <v>228</v>
      </c>
      <c r="L371" s="4">
        <v>7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214510.33</v>
      </c>
      <c r="X371" s="4">
        <v>1</v>
      </c>
      <c r="Y371" s="4">
        <v>214510.33</v>
      </c>
      <c r="Z371" s="4"/>
      <c r="AA371" s="4"/>
      <c r="AB371" s="4"/>
    </row>
    <row r="372" spans="1:28" x14ac:dyDescent="0.25">
      <c r="A372" s="4">
        <v>50</v>
      </c>
      <c r="B372" s="4">
        <v>0</v>
      </c>
      <c r="C372" s="4">
        <v>0</v>
      </c>
      <c r="D372" s="4">
        <v>1</v>
      </c>
      <c r="E372" s="4">
        <v>216</v>
      </c>
      <c r="F372" s="4">
        <f>ROUND(Source!AP363,O372)</f>
        <v>0</v>
      </c>
      <c r="G372" s="4" t="s">
        <v>62</v>
      </c>
      <c r="H372" s="4" t="s">
        <v>63</v>
      </c>
      <c r="I372" s="4"/>
      <c r="J372" s="4"/>
      <c r="K372" s="4">
        <v>216</v>
      </c>
      <c r="L372" s="4">
        <v>8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5">
      <c r="A373" s="4">
        <v>50</v>
      </c>
      <c r="B373" s="4">
        <v>0</v>
      </c>
      <c r="C373" s="4">
        <v>0</v>
      </c>
      <c r="D373" s="4">
        <v>1</v>
      </c>
      <c r="E373" s="4">
        <v>223</v>
      </c>
      <c r="F373" s="4">
        <f>ROUND(Source!AQ363,O373)</f>
        <v>0</v>
      </c>
      <c r="G373" s="4" t="s">
        <v>64</v>
      </c>
      <c r="H373" s="4" t="s">
        <v>65</v>
      </c>
      <c r="I373" s="4"/>
      <c r="J373" s="4"/>
      <c r="K373" s="4">
        <v>223</v>
      </c>
      <c r="L373" s="4">
        <v>9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5">
      <c r="A374" s="4">
        <v>50</v>
      </c>
      <c r="B374" s="4">
        <v>0</v>
      </c>
      <c r="C374" s="4">
        <v>0</v>
      </c>
      <c r="D374" s="4">
        <v>1</v>
      </c>
      <c r="E374" s="4">
        <v>229</v>
      </c>
      <c r="F374" s="4">
        <f>ROUND(Source!AZ363,O374)</f>
        <v>0</v>
      </c>
      <c r="G374" s="4" t="s">
        <v>66</v>
      </c>
      <c r="H374" s="4" t="s">
        <v>67</v>
      </c>
      <c r="I374" s="4"/>
      <c r="J374" s="4"/>
      <c r="K374" s="4">
        <v>229</v>
      </c>
      <c r="L374" s="4">
        <v>10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5">
      <c r="A375" s="4">
        <v>50</v>
      </c>
      <c r="B375" s="4">
        <v>0</v>
      </c>
      <c r="C375" s="4">
        <v>0</v>
      </c>
      <c r="D375" s="4">
        <v>1</v>
      </c>
      <c r="E375" s="4">
        <v>203</v>
      </c>
      <c r="F375" s="4">
        <f>ROUND(Source!Q363,O375)</f>
        <v>2956.7</v>
      </c>
      <c r="G375" s="4" t="s">
        <v>68</v>
      </c>
      <c r="H375" s="4" t="s">
        <v>69</v>
      </c>
      <c r="I375" s="4"/>
      <c r="J375" s="4"/>
      <c r="K375" s="4">
        <v>203</v>
      </c>
      <c r="L375" s="4">
        <v>11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2956.7</v>
      </c>
      <c r="X375" s="4">
        <v>1</v>
      </c>
      <c r="Y375" s="4">
        <v>2956.7</v>
      </c>
      <c r="Z375" s="4"/>
      <c r="AA375" s="4"/>
      <c r="AB375" s="4"/>
    </row>
    <row r="376" spans="1:28" x14ac:dyDescent="0.25">
      <c r="A376" s="4">
        <v>50</v>
      </c>
      <c r="B376" s="4">
        <v>0</v>
      </c>
      <c r="C376" s="4">
        <v>0</v>
      </c>
      <c r="D376" s="4">
        <v>1</v>
      </c>
      <c r="E376" s="4">
        <v>231</v>
      </c>
      <c r="F376" s="4">
        <f>ROUND(Source!BB363,O376)</f>
        <v>0</v>
      </c>
      <c r="G376" s="4" t="s">
        <v>70</v>
      </c>
      <c r="H376" s="4" t="s">
        <v>71</v>
      </c>
      <c r="I376" s="4"/>
      <c r="J376" s="4"/>
      <c r="K376" s="4">
        <v>231</v>
      </c>
      <c r="L376" s="4">
        <v>12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5">
      <c r="A377" s="4">
        <v>50</v>
      </c>
      <c r="B377" s="4">
        <v>0</v>
      </c>
      <c r="C377" s="4">
        <v>0</v>
      </c>
      <c r="D377" s="4">
        <v>1</v>
      </c>
      <c r="E377" s="4">
        <v>204</v>
      </c>
      <c r="F377" s="4">
        <f>ROUND(Source!R363,O377)</f>
        <v>1387.49</v>
      </c>
      <c r="G377" s="4" t="s">
        <v>72</v>
      </c>
      <c r="H377" s="4" t="s">
        <v>73</v>
      </c>
      <c r="I377" s="4"/>
      <c r="J377" s="4"/>
      <c r="K377" s="4">
        <v>204</v>
      </c>
      <c r="L377" s="4">
        <v>13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1387.49</v>
      </c>
      <c r="X377" s="4">
        <v>1</v>
      </c>
      <c r="Y377" s="4">
        <v>1387.49</v>
      </c>
      <c r="Z377" s="4"/>
      <c r="AA377" s="4"/>
      <c r="AB377" s="4"/>
    </row>
    <row r="378" spans="1:28" x14ac:dyDescent="0.25">
      <c r="A378" s="4">
        <v>50</v>
      </c>
      <c r="B378" s="4">
        <v>0</v>
      </c>
      <c r="C378" s="4">
        <v>0</v>
      </c>
      <c r="D378" s="4">
        <v>1</v>
      </c>
      <c r="E378" s="4">
        <v>205</v>
      </c>
      <c r="F378" s="4">
        <f>ROUND(Source!S363,O378)</f>
        <v>18149.400000000001</v>
      </c>
      <c r="G378" s="4" t="s">
        <v>74</v>
      </c>
      <c r="H378" s="4" t="s">
        <v>75</v>
      </c>
      <c r="I378" s="4"/>
      <c r="J378" s="4"/>
      <c r="K378" s="4">
        <v>205</v>
      </c>
      <c r="L378" s="4">
        <v>14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18149.400000000001</v>
      </c>
      <c r="X378" s="4">
        <v>1</v>
      </c>
      <c r="Y378" s="4">
        <v>18149.400000000001</v>
      </c>
      <c r="Z378" s="4"/>
      <c r="AA378" s="4"/>
      <c r="AB378" s="4"/>
    </row>
    <row r="379" spans="1:28" x14ac:dyDescent="0.25">
      <c r="A379" s="4">
        <v>50</v>
      </c>
      <c r="B379" s="4">
        <v>0</v>
      </c>
      <c r="C379" s="4">
        <v>0</v>
      </c>
      <c r="D379" s="4">
        <v>1</v>
      </c>
      <c r="E379" s="4">
        <v>232</v>
      </c>
      <c r="F379" s="4">
        <f>ROUND(Source!BC363,O379)</f>
        <v>0</v>
      </c>
      <c r="G379" s="4" t="s">
        <v>76</v>
      </c>
      <c r="H379" s="4" t="s">
        <v>77</v>
      </c>
      <c r="I379" s="4"/>
      <c r="J379" s="4"/>
      <c r="K379" s="4">
        <v>232</v>
      </c>
      <c r="L379" s="4">
        <v>15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5">
      <c r="A380" s="4">
        <v>50</v>
      </c>
      <c r="B380" s="4">
        <v>0</v>
      </c>
      <c r="C380" s="4">
        <v>0</v>
      </c>
      <c r="D380" s="4">
        <v>1</v>
      </c>
      <c r="E380" s="4">
        <v>214</v>
      </c>
      <c r="F380" s="4">
        <f>ROUND(Source!AS363,O380)</f>
        <v>44931.96</v>
      </c>
      <c r="G380" s="4" t="s">
        <v>78</v>
      </c>
      <c r="H380" s="4" t="s">
        <v>79</v>
      </c>
      <c r="I380" s="4"/>
      <c r="J380" s="4"/>
      <c r="K380" s="4">
        <v>214</v>
      </c>
      <c r="L380" s="4">
        <v>16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44931.96</v>
      </c>
      <c r="X380" s="4">
        <v>1</v>
      </c>
      <c r="Y380" s="4">
        <v>44931.96</v>
      </c>
      <c r="Z380" s="4"/>
      <c r="AA380" s="4"/>
      <c r="AB380" s="4"/>
    </row>
    <row r="381" spans="1:28" x14ac:dyDescent="0.25">
      <c r="A381" s="4">
        <v>50</v>
      </c>
      <c r="B381" s="4">
        <v>0</v>
      </c>
      <c r="C381" s="4">
        <v>0</v>
      </c>
      <c r="D381" s="4">
        <v>1</v>
      </c>
      <c r="E381" s="4">
        <v>215</v>
      </c>
      <c r="F381" s="4">
        <f>ROUND(Source!AT363,O381)</f>
        <v>217001.54</v>
      </c>
      <c r="G381" s="4" t="s">
        <v>80</v>
      </c>
      <c r="H381" s="4" t="s">
        <v>81</v>
      </c>
      <c r="I381" s="4"/>
      <c r="J381" s="4"/>
      <c r="K381" s="4">
        <v>215</v>
      </c>
      <c r="L381" s="4">
        <v>17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217001.54</v>
      </c>
      <c r="X381" s="4">
        <v>1</v>
      </c>
      <c r="Y381" s="4">
        <v>217001.54</v>
      </c>
      <c r="Z381" s="4"/>
      <c r="AA381" s="4"/>
      <c r="AB381" s="4"/>
    </row>
    <row r="382" spans="1:28" x14ac:dyDescent="0.25">
      <c r="A382" s="4">
        <v>50</v>
      </c>
      <c r="B382" s="4">
        <v>0</v>
      </c>
      <c r="C382" s="4">
        <v>0</v>
      </c>
      <c r="D382" s="4">
        <v>1</v>
      </c>
      <c r="E382" s="4">
        <v>217</v>
      </c>
      <c r="F382" s="4">
        <f>ROUND(Source!AU363,O382)</f>
        <v>0</v>
      </c>
      <c r="G382" s="4" t="s">
        <v>82</v>
      </c>
      <c r="H382" s="4" t="s">
        <v>83</v>
      </c>
      <c r="I382" s="4"/>
      <c r="J382" s="4"/>
      <c r="K382" s="4">
        <v>217</v>
      </c>
      <c r="L382" s="4">
        <v>18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5">
      <c r="A383" s="4">
        <v>50</v>
      </c>
      <c r="B383" s="4">
        <v>0</v>
      </c>
      <c r="C383" s="4">
        <v>0</v>
      </c>
      <c r="D383" s="4">
        <v>1</v>
      </c>
      <c r="E383" s="4">
        <v>230</v>
      </c>
      <c r="F383" s="4">
        <f>ROUND(Source!BA363,O383)</f>
        <v>0</v>
      </c>
      <c r="G383" s="4" t="s">
        <v>84</v>
      </c>
      <c r="H383" s="4" t="s">
        <v>85</v>
      </c>
      <c r="I383" s="4"/>
      <c r="J383" s="4"/>
      <c r="K383" s="4">
        <v>230</v>
      </c>
      <c r="L383" s="4">
        <v>19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5">
      <c r="A384" s="4">
        <v>50</v>
      </c>
      <c r="B384" s="4">
        <v>0</v>
      </c>
      <c r="C384" s="4">
        <v>0</v>
      </c>
      <c r="D384" s="4">
        <v>1</v>
      </c>
      <c r="E384" s="4">
        <v>206</v>
      </c>
      <c r="F384" s="4">
        <f>ROUND(Source!T363,O384)</f>
        <v>0</v>
      </c>
      <c r="G384" s="4" t="s">
        <v>86</v>
      </c>
      <c r="H384" s="4" t="s">
        <v>87</v>
      </c>
      <c r="I384" s="4"/>
      <c r="J384" s="4"/>
      <c r="K384" s="4">
        <v>206</v>
      </c>
      <c r="L384" s="4">
        <v>20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06" x14ac:dyDescent="0.25">
      <c r="A385" s="4">
        <v>50</v>
      </c>
      <c r="B385" s="4">
        <v>0</v>
      </c>
      <c r="C385" s="4">
        <v>0</v>
      </c>
      <c r="D385" s="4">
        <v>1</v>
      </c>
      <c r="E385" s="4">
        <v>207</v>
      </c>
      <c r="F385" s="4">
        <f>Source!U363</f>
        <v>51.897304499999997</v>
      </c>
      <c r="G385" s="4" t="s">
        <v>88</v>
      </c>
      <c r="H385" s="4" t="s">
        <v>89</v>
      </c>
      <c r="I385" s="4"/>
      <c r="J385" s="4"/>
      <c r="K385" s="4">
        <v>207</v>
      </c>
      <c r="L385" s="4">
        <v>21</v>
      </c>
      <c r="M385" s="4">
        <v>3</v>
      </c>
      <c r="N385" s="4" t="s">
        <v>3</v>
      </c>
      <c r="O385" s="4">
        <v>-1</v>
      </c>
      <c r="P385" s="4"/>
      <c r="Q385" s="4"/>
      <c r="R385" s="4"/>
      <c r="S385" s="4"/>
      <c r="T385" s="4"/>
      <c r="U385" s="4"/>
      <c r="V385" s="4"/>
      <c r="W385" s="4">
        <v>51.897304500000004</v>
      </c>
      <c r="X385" s="4">
        <v>1</v>
      </c>
      <c r="Y385" s="4">
        <v>51.897304500000004</v>
      </c>
      <c r="Z385" s="4"/>
      <c r="AA385" s="4"/>
      <c r="AB385" s="4"/>
    </row>
    <row r="386" spans="1:206" x14ac:dyDescent="0.25">
      <c r="A386" s="4">
        <v>50</v>
      </c>
      <c r="B386" s="4">
        <v>0</v>
      </c>
      <c r="C386" s="4">
        <v>0</v>
      </c>
      <c r="D386" s="4">
        <v>1</v>
      </c>
      <c r="E386" s="4">
        <v>208</v>
      </c>
      <c r="F386" s="4">
        <f>Source!V363</f>
        <v>0</v>
      </c>
      <c r="G386" s="4" t="s">
        <v>90</v>
      </c>
      <c r="H386" s="4" t="s">
        <v>91</v>
      </c>
      <c r="I386" s="4"/>
      <c r="J386" s="4"/>
      <c r="K386" s="4">
        <v>208</v>
      </c>
      <c r="L386" s="4">
        <v>22</v>
      </c>
      <c r="M386" s="4">
        <v>3</v>
      </c>
      <c r="N386" s="4" t="s">
        <v>3</v>
      </c>
      <c r="O386" s="4">
        <v>-1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06" x14ac:dyDescent="0.25">
      <c r="A387" s="4">
        <v>50</v>
      </c>
      <c r="B387" s="4">
        <v>0</v>
      </c>
      <c r="C387" s="4">
        <v>0</v>
      </c>
      <c r="D387" s="4">
        <v>1</v>
      </c>
      <c r="E387" s="4">
        <v>209</v>
      </c>
      <c r="F387" s="4">
        <f>ROUND(Source!W363,O387)</f>
        <v>0</v>
      </c>
      <c r="G387" s="4" t="s">
        <v>92</v>
      </c>
      <c r="H387" s="4" t="s">
        <v>93</v>
      </c>
      <c r="I387" s="4"/>
      <c r="J387" s="4"/>
      <c r="K387" s="4">
        <v>209</v>
      </c>
      <c r="L387" s="4">
        <v>23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06" x14ac:dyDescent="0.25">
      <c r="A388" s="4">
        <v>50</v>
      </c>
      <c r="B388" s="4">
        <v>0</v>
      </c>
      <c r="C388" s="4">
        <v>0</v>
      </c>
      <c r="D388" s="4">
        <v>1</v>
      </c>
      <c r="E388" s="4">
        <v>233</v>
      </c>
      <c r="F388" s="4">
        <f>ROUND(Source!BD363,O388)</f>
        <v>0</v>
      </c>
      <c r="G388" s="4" t="s">
        <v>94</v>
      </c>
      <c r="H388" s="4" t="s">
        <v>95</v>
      </c>
      <c r="I388" s="4"/>
      <c r="J388" s="4"/>
      <c r="K388" s="4">
        <v>233</v>
      </c>
      <c r="L388" s="4">
        <v>24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06" x14ac:dyDescent="0.25">
      <c r="A389" s="4">
        <v>50</v>
      </c>
      <c r="B389" s="4">
        <v>0</v>
      </c>
      <c r="C389" s="4">
        <v>0</v>
      </c>
      <c r="D389" s="4">
        <v>1</v>
      </c>
      <c r="E389" s="4">
        <v>210</v>
      </c>
      <c r="F389" s="4">
        <f>ROUND(Source!X363,O389)</f>
        <v>16334.46</v>
      </c>
      <c r="G389" s="4" t="s">
        <v>96</v>
      </c>
      <c r="H389" s="4" t="s">
        <v>97</v>
      </c>
      <c r="I389" s="4"/>
      <c r="J389" s="4"/>
      <c r="K389" s="4">
        <v>210</v>
      </c>
      <c r="L389" s="4">
        <v>25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16334.46</v>
      </c>
      <c r="X389" s="4">
        <v>1</v>
      </c>
      <c r="Y389" s="4">
        <v>16334.46</v>
      </c>
      <c r="Z389" s="4"/>
      <c r="AA389" s="4"/>
      <c r="AB389" s="4"/>
    </row>
    <row r="390" spans="1:206" x14ac:dyDescent="0.25">
      <c r="A390" s="4">
        <v>50</v>
      </c>
      <c r="B390" s="4">
        <v>0</v>
      </c>
      <c r="C390" s="4">
        <v>0</v>
      </c>
      <c r="D390" s="4">
        <v>1</v>
      </c>
      <c r="E390" s="4">
        <v>211</v>
      </c>
      <c r="F390" s="4">
        <f>ROUND(Source!Y363,O390)</f>
        <v>7804.25</v>
      </c>
      <c r="G390" s="4" t="s">
        <v>98</v>
      </c>
      <c r="H390" s="4" t="s">
        <v>99</v>
      </c>
      <c r="I390" s="4"/>
      <c r="J390" s="4"/>
      <c r="K390" s="4">
        <v>211</v>
      </c>
      <c r="L390" s="4">
        <v>26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7804.25</v>
      </c>
      <c r="X390" s="4">
        <v>1</v>
      </c>
      <c r="Y390" s="4">
        <v>7804.25</v>
      </c>
      <c r="Z390" s="4"/>
      <c r="AA390" s="4"/>
      <c r="AB390" s="4"/>
    </row>
    <row r="391" spans="1:206" x14ac:dyDescent="0.25">
      <c r="A391" s="4">
        <v>50</v>
      </c>
      <c r="B391" s="4">
        <v>0</v>
      </c>
      <c r="C391" s="4">
        <v>0</v>
      </c>
      <c r="D391" s="4">
        <v>1</v>
      </c>
      <c r="E391" s="4">
        <v>224</v>
      </c>
      <c r="F391" s="4">
        <f>ROUND(Source!AR363,O391)</f>
        <v>261933.5</v>
      </c>
      <c r="G391" s="4" t="s">
        <v>100</v>
      </c>
      <c r="H391" s="4" t="s">
        <v>101</v>
      </c>
      <c r="I391" s="4"/>
      <c r="J391" s="4"/>
      <c r="K391" s="4">
        <v>224</v>
      </c>
      <c r="L391" s="4">
        <v>27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261933.5</v>
      </c>
      <c r="X391" s="4">
        <v>1</v>
      </c>
      <c r="Y391" s="4">
        <v>261933.5</v>
      </c>
      <c r="Z391" s="4"/>
      <c r="AA391" s="4"/>
      <c r="AB391" s="4"/>
    </row>
    <row r="393" spans="1:206" x14ac:dyDescent="0.25">
      <c r="A393" s="2">
        <v>51</v>
      </c>
      <c r="B393" s="2">
        <f>B307</f>
        <v>1</v>
      </c>
      <c r="C393" s="2">
        <f>A307</f>
        <v>3</v>
      </c>
      <c r="D393" s="2">
        <f>ROW(A307)</f>
        <v>307</v>
      </c>
      <c r="E393" s="2"/>
      <c r="F393" s="2" t="str">
        <f>IF(F307&lt;&gt;"",F307,"")</f>
        <v>02-01-03</v>
      </c>
      <c r="G393" s="2" t="str">
        <f>IF(G307&lt;&gt;"",G307,"")</f>
        <v>СМР КЛ 10 кВ (в здании)</v>
      </c>
      <c r="H393" s="2">
        <v>0</v>
      </c>
      <c r="I393" s="2"/>
      <c r="J393" s="2"/>
      <c r="K393" s="2"/>
      <c r="L393" s="2"/>
      <c r="M393" s="2"/>
      <c r="N393" s="2"/>
      <c r="O393" s="2">
        <f t="shared" ref="O393:T393" si="286">ROUND(O318+O363+AB393,2)</f>
        <v>255132.93</v>
      </c>
      <c r="P393" s="2">
        <f t="shared" si="286"/>
        <v>224946.48</v>
      </c>
      <c r="Q393" s="2">
        <f t="shared" si="286"/>
        <v>3401.7</v>
      </c>
      <c r="R393" s="2">
        <f t="shared" si="286"/>
        <v>1552.09</v>
      </c>
      <c r="S393" s="2">
        <f t="shared" si="286"/>
        <v>26784.75</v>
      </c>
      <c r="T393" s="2">
        <f t="shared" si="286"/>
        <v>0</v>
      </c>
      <c r="U393" s="2">
        <f>U318+U363+AH393</f>
        <v>75.629130000000004</v>
      </c>
      <c r="V393" s="2">
        <f>V318+V363+AI393</f>
        <v>0</v>
      </c>
      <c r="W393" s="2">
        <f>ROUND(W318+W363+AJ393,2)</f>
        <v>0</v>
      </c>
      <c r="X393" s="2">
        <f>ROUND(X318+X363+AK393,2)</f>
        <v>23674.51</v>
      </c>
      <c r="Y393" s="2">
        <f>ROUND(Y318+Y363+AL393,2)</f>
        <v>11344.74</v>
      </c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>
        <f t="shared" ref="AO393:BD393" si="287">ROUND(AO318+AO363+BX393,2)</f>
        <v>0</v>
      </c>
      <c r="AP393" s="2">
        <f t="shared" si="287"/>
        <v>0</v>
      </c>
      <c r="AQ393" s="2">
        <f t="shared" si="287"/>
        <v>0</v>
      </c>
      <c r="AR393" s="2">
        <f t="shared" si="287"/>
        <v>292588.96000000002</v>
      </c>
      <c r="AS393" s="2">
        <f t="shared" si="287"/>
        <v>65380.21</v>
      </c>
      <c r="AT393" s="2">
        <f t="shared" si="287"/>
        <v>227208.75</v>
      </c>
      <c r="AU393" s="2">
        <f t="shared" si="287"/>
        <v>0</v>
      </c>
      <c r="AV393" s="2">
        <f t="shared" si="287"/>
        <v>224946.48</v>
      </c>
      <c r="AW393" s="2">
        <f t="shared" si="287"/>
        <v>224946.48</v>
      </c>
      <c r="AX393" s="2">
        <f t="shared" si="287"/>
        <v>0</v>
      </c>
      <c r="AY393" s="2">
        <f t="shared" si="287"/>
        <v>224946.48</v>
      </c>
      <c r="AZ393" s="2">
        <f t="shared" si="287"/>
        <v>0</v>
      </c>
      <c r="BA393" s="2">
        <f t="shared" si="287"/>
        <v>0</v>
      </c>
      <c r="BB393" s="2">
        <f t="shared" si="287"/>
        <v>0</v>
      </c>
      <c r="BC393" s="2">
        <f t="shared" si="287"/>
        <v>0</v>
      </c>
      <c r="BD393" s="2">
        <f t="shared" si="287"/>
        <v>0</v>
      </c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/>
      <c r="EC393" s="3"/>
      <c r="ED393" s="3"/>
      <c r="EE393" s="3"/>
      <c r="EF393" s="3"/>
      <c r="EG393" s="3"/>
      <c r="EH393" s="3"/>
      <c r="EI393" s="3"/>
      <c r="EJ393" s="3"/>
      <c r="EK393" s="3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3"/>
      <c r="EW393" s="3"/>
      <c r="EX393" s="3"/>
      <c r="EY393" s="3"/>
      <c r="EZ393" s="3"/>
      <c r="FA393" s="3"/>
      <c r="FB393" s="3"/>
      <c r="FC393" s="3"/>
      <c r="FD393" s="3"/>
      <c r="FE393" s="3"/>
      <c r="FF393" s="3"/>
      <c r="FG393" s="3"/>
      <c r="FH393" s="3"/>
      <c r="FI393" s="3"/>
      <c r="FJ393" s="3"/>
      <c r="FK393" s="3"/>
      <c r="FL393" s="3"/>
      <c r="FM393" s="3"/>
      <c r="FN393" s="3"/>
      <c r="FO393" s="3"/>
      <c r="FP393" s="3"/>
      <c r="FQ393" s="3"/>
      <c r="FR393" s="3"/>
      <c r="FS393" s="3"/>
      <c r="FT393" s="3"/>
      <c r="FU393" s="3"/>
      <c r="FV393" s="3"/>
      <c r="FW393" s="3"/>
      <c r="FX393" s="3"/>
      <c r="FY393" s="3"/>
      <c r="FZ393" s="3"/>
      <c r="GA393" s="3"/>
      <c r="GB393" s="3"/>
      <c r="GC393" s="3"/>
      <c r="GD393" s="3"/>
      <c r="GE393" s="3"/>
      <c r="GF393" s="3"/>
      <c r="GG393" s="3"/>
      <c r="GH393" s="3"/>
      <c r="GI393" s="3"/>
      <c r="GJ393" s="3"/>
      <c r="GK393" s="3"/>
      <c r="GL393" s="3"/>
      <c r="GM393" s="3"/>
      <c r="GN393" s="3"/>
      <c r="GO393" s="3"/>
      <c r="GP393" s="3"/>
      <c r="GQ393" s="3"/>
      <c r="GR393" s="3"/>
      <c r="GS393" s="3"/>
      <c r="GT393" s="3"/>
      <c r="GU393" s="3"/>
      <c r="GV393" s="3"/>
      <c r="GW393" s="3"/>
      <c r="GX393" s="3">
        <v>0</v>
      </c>
    </row>
    <row r="395" spans="1:206" x14ac:dyDescent="0.25">
      <c r="A395" s="4">
        <v>50</v>
      </c>
      <c r="B395" s="4">
        <v>0</v>
      </c>
      <c r="C395" s="4">
        <v>0</v>
      </c>
      <c r="D395" s="4">
        <v>1</v>
      </c>
      <c r="E395" s="4">
        <v>201</v>
      </c>
      <c r="F395" s="4">
        <f>ROUND(Source!O393,O395)</f>
        <v>255132.93</v>
      </c>
      <c r="G395" s="4" t="s">
        <v>48</v>
      </c>
      <c r="H395" s="4" t="s">
        <v>49</v>
      </c>
      <c r="I395" s="4"/>
      <c r="J395" s="4"/>
      <c r="K395" s="4">
        <v>201</v>
      </c>
      <c r="L395" s="4">
        <v>1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255132.93</v>
      </c>
      <c r="X395" s="4">
        <v>1</v>
      </c>
      <c r="Y395" s="4">
        <v>255132.93</v>
      </c>
      <c r="Z395" s="4"/>
      <c r="AA395" s="4"/>
      <c r="AB395" s="4"/>
    </row>
    <row r="396" spans="1:206" x14ac:dyDescent="0.25">
      <c r="A396" s="4">
        <v>50</v>
      </c>
      <c r="B396" s="4">
        <v>0</v>
      </c>
      <c r="C396" s="4">
        <v>0</v>
      </c>
      <c r="D396" s="4">
        <v>1</v>
      </c>
      <c r="E396" s="4">
        <v>202</v>
      </c>
      <c r="F396" s="4">
        <f>ROUND(Source!P393,O396)</f>
        <v>224946.48</v>
      </c>
      <c r="G396" s="4" t="s">
        <v>50</v>
      </c>
      <c r="H396" s="4" t="s">
        <v>51</v>
      </c>
      <c r="I396" s="4"/>
      <c r="J396" s="4"/>
      <c r="K396" s="4">
        <v>202</v>
      </c>
      <c r="L396" s="4">
        <v>2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224946.48</v>
      </c>
      <c r="X396" s="4">
        <v>1</v>
      </c>
      <c r="Y396" s="4">
        <v>224946.48</v>
      </c>
      <c r="Z396" s="4"/>
      <c r="AA396" s="4"/>
      <c r="AB396" s="4"/>
    </row>
    <row r="397" spans="1:206" x14ac:dyDescent="0.25">
      <c r="A397" s="4">
        <v>50</v>
      </c>
      <c r="B397" s="4">
        <v>0</v>
      </c>
      <c r="C397" s="4">
        <v>0</v>
      </c>
      <c r="D397" s="4">
        <v>1</v>
      </c>
      <c r="E397" s="4">
        <v>222</v>
      </c>
      <c r="F397" s="4">
        <f>ROUND(Source!AO393,O397)</f>
        <v>0</v>
      </c>
      <c r="G397" s="4" t="s">
        <v>52</v>
      </c>
      <c r="H397" s="4" t="s">
        <v>53</v>
      </c>
      <c r="I397" s="4"/>
      <c r="J397" s="4"/>
      <c r="K397" s="4">
        <v>222</v>
      </c>
      <c r="L397" s="4">
        <v>3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06" x14ac:dyDescent="0.25">
      <c r="A398" s="4">
        <v>50</v>
      </c>
      <c r="B398" s="4">
        <v>0</v>
      </c>
      <c r="C398" s="4">
        <v>0</v>
      </c>
      <c r="D398" s="4">
        <v>1</v>
      </c>
      <c r="E398" s="4">
        <v>225</v>
      </c>
      <c r="F398" s="4">
        <f>ROUND(Source!AV393,O398)</f>
        <v>224946.48</v>
      </c>
      <c r="G398" s="4" t="s">
        <v>54</v>
      </c>
      <c r="H398" s="4" t="s">
        <v>55</v>
      </c>
      <c r="I398" s="4"/>
      <c r="J398" s="4"/>
      <c r="K398" s="4">
        <v>225</v>
      </c>
      <c r="L398" s="4">
        <v>4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224946.48</v>
      </c>
      <c r="X398" s="4">
        <v>1</v>
      </c>
      <c r="Y398" s="4">
        <v>224946.48</v>
      </c>
      <c r="Z398" s="4"/>
      <c r="AA398" s="4"/>
      <c r="AB398" s="4"/>
    </row>
    <row r="399" spans="1:206" x14ac:dyDescent="0.25">
      <c r="A399" s="4">
        <v>50</v>
      </c>
      <c r="B399" s="4">
        <v>0</v>
      </c>
      <c r="C399" s="4">
        <v>0</v>
      </c>
      <c r="D399" s="4">
        <v>1</v>
      </c>
      <c r="E399" s="4">
        <v>226</v>
      </c>
      <c r="F399" s="4">
        <f>ROUND(Source!AW393,O399)</f>
        <v>224946.48</v>
      </c>
      <c r="G399" s="4" t="s">
        <v>56</v>
      </c>
      <c r="H399" s="4" t="s">
        <v>57</v>
      </c>
      <c r="I399" s="4"/>
      <c r="J399" s="4"/>
      <c r="K399" s="4">
        <v>226</v>
      </c>
      <c r="L399" s="4">
        <v>5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224946.48</v>
      </c>
      <c r="X399" s="4">
        <v>1</v>
      </c>
      <c r="Y399" s="4">
        <v>224946.48</v>
      </c>
      <c r="Z399" s="4"/>
      <c r="AA399" s="4"/>
      <c r="AB399" s="4"/>
    </row>
    <row r="400" spans="1:206" x14ac:dyDescent="0.25">
      <c r="A400" s="4">
        <v>50</v>
      </c>
      <c r="B400" s="4">
        <v>0</v>
      </c>
      <c r="C400" s="4">
        <v>0</v>
      </c>
      <c r="D400" s="4">
        <v>1</v>
      </c>
      <c r="E400" s="4">
        <v>227</v>
      </c>
      <c r="F400" s="4">
        <f>ROUND(Source!AX393,O400)</f>
        <v>0</v>
      </c>
      <c r="G400" s="4" t="s">
        <v>58</v>
      </c>
      <c r="H400" s="4" t="s">
        <v>59</v>
      </c>
      <c r="I400" s="4"/>
      <c r="J400" s="4"/>
      <c r="K400" s="4">
        <v>227</v>
      </c>
      <c r="L400" s="4">
        <v>6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5">
      <c r="A401" s="4">
        <v>50</v>
      </c>
      <c r="B401" s="4">
        <v>0</v>
      </c>
      <c r="C401" s="4">
        <v>0</v>
      </c>
      <c r="D401" s="4">
        <v>1</v>
      </c>
      <c r="E401" s="4">
        <v>228</v>
      </c>
      <c r="F401" s="4">
        <f>ROUND(Source!AY393,O401)</f>
        <v>224946.48</v>
      </c>
      <c r="G401" s="4" t="s">
        <v>60</v>
      </c>
      <c r="H401" s="4" t="s">
        <v>61</v>
      </c>
      <c r="I401" s="4"/>
      <c r="J401" s="4"/>
      <c r="K401" s="4">
        <v>228</v>
      </c>
      <c r="L401" s="4">
        <v>7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224946.48</v>
      </c>
      <c r="X401" s="4">
        <v>1</v>
      </c>
      <c r="Y401" s="4">
        <v>224946.48</v>
      </c>
      <c r="Z401" s="4"/>
      <c r="AA401" s="4"/>
      <c r="AB401" s="4"/>
    </row>
    <row r="402" spans="1:28" x14ac:dyDescent="0.25">
      <c r="A402" s="4">
        <v>50</v>
      </c>
      <c r="B402" s="4">
        <v>0</v>
      </c>
      <c r="C402" s="4">
        <v>0</v>
      </c>
      <c r="D402" s="4">
        <v>1</v>
      </c>
      <c r="E402" s="4">
        <v>216</v>
      </c>
      <c r="F402" s="4">
        <f>ROUND(Source!AP393,O402)</f>
        <v>0</v>
      </c>
      <c r="G402" s="4" t="s">
        <v>62</v>
      </c>
      <c r="H402" s="4" t="s">
        <v>63</v>
      </c>
      <c r="I402" s="4"/>
      <c r="J402" s="4"/>
      <c r="K402" s="4">
        <v>216</v>
      </c>
      <c r="L402" s="4">
        <v>8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5">
      <c r="A403" s="4">
        <v>50</v>
      </c>
      <c r="B403" s="4">
        <v>0</v>
      </c>
      <c r="C403" s="4">
        <v>0</v>
      </c>
      <c r="D403" s="4">
        <v>1</v>
      </c>
      <c r="E403" s="4">
        <v>223</v>
      </c>
      <c r="F403" s="4">
        <f>ROUND(Source!AQ393,O403)</f>
        <v>0</v>
      </c>
      <c r="G403" s="4" t="s">
        <v>64</v>
      </c>
      <c r="H403" s="4" t="s">
        <v>65</v>
      </c>
      <c r="I403" s="4"/>
      <c r="J403" s="4"/>
      <c r="K403" s="4">
        <v>223</v>
      </c>
      <c r="L403" s="4">
        <v>9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5">
      <c r="A404" s="4">
        <v>50</v>
      </c>
      <c r="B404" s="4">
        <v>0</v>
      </c>
      <c r="C404" s="4">
        <v>0</v>
      </c>
      <c r="D404" s="4">
        <v>1</v>
      </c>
      <c r="E404" s="4">
        <v>229</v>
      </c>
      <c r="F404" s="4">
        <f>ROUND(Source!AZ393,O404)</f>
        <v>0</v>
      </c>
      <c r="G404" s="4" t="s">
        <v>66</v>
      </c>
      <c r="H404" s="4" t="s">
        <v>67</v>
      </c>
      <c r="I404" s="4"/>
      <c r="J404" s="4"/>
      <c r="K404" s="4">
        <v>229</v>
      </c>
      <c r="L404" s="4">
        <v>10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5">
      <c r="A405" s="4">
        <v>50</v>
      </c>
      <c r="B405" s="4">
        <v>0</v>
      </c>
      <c r="C405" s="4">
        <v>0</v>
      </c>
      <c r="D405" s="4">
        <v>1</v>
      </c>
      <c r="E405" s="4">
        <v>203</v>
      </c>
      <c r="F405" s="4">
        <f>ROUND(Source!Q393,O405)</f>
        <v>3401.7</v>
      </c>
      <c r="G405" s="4" t="s">
        <v>68</v>
      </c>
      <c r="H405" s="4" t="s">
        <v>69</v>
      </c>
      <c r="I405" s="4"/>
      <c r="J405" s="4"/>
      <c r="K405" s="4">
        <v>203</v>
      </c>
      <c r="L405" s="4">
        <v>11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3401.7</v>
      </c>
      <c r="X405" s="4">
        <v>1</v>
      </c>
      <c r="Y405" s="4">
        <v>3401.7</v>
      </c>
      <c r="Z405" s="4"/>
      <c r="AA405" s="4"/>
      <c r="AB405" s="4"/>
    </row>
    <row r="406" spans="1:28" x14ac:dyDescent="0.25">
      <c r="A406" s="4">
        <v>50</v>
      </c>
      <c r="B406" s="4">
        <v>0</v>
      </c>
      <c r="C406" s="4">
        <v>0</v>
      </c>
      <c r="D406" s="4">
        <v>1</v>
      </c>
      <c r="E406" s="4">
        <v>231</v>
      </c>
      <c r="F406" s="4">
        <f>ROUND(Source!BB393,O406)</f>
        <v>0</v>
      </c>
      <c r="G406" s="4" t="s">
        <v>70</v>
      </c>
      <c r="H406" s="4" t="s">
        <v>71</v>
      </c>
      <c r="I406" s="4"/>
      <c r="J406" s="4"/>
      <c r="K406" s="4">
        <v>231</v>
      </c>
      <c r="L406" s="4">
        <v>12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5">
      <c r="A407" s="4">
        <v>50</v>
      </c>
      <c r="B407" s="4">
        <v>0</v>
      </c>
      <c r="C407" s="4">
        <v>0</v>
      </c>
      <c r="D407" s="4">
        <v>1</v>
      </c>
      <c r="E407" s="4">
        <v>204</v>
      </c>
      <c r="F407" s="4">
        <f>ROUND(Source!R393,O407)</f>
        <v>1552.09</v>
      </c>
      <c r="G407" s="4" t="s">
        <v>72</v>
      </c>
      <c r="H407" s="4" t="s">
        <v>73</v>
      </c>
      <c r="I407" s="4"/>
      <c r="J407" s="4"/>
      <c r="K407" s="4">
        <v>204</v>
      </c>
      <c r="L407" s="4">
        <v>13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1552.09</v>
      </c>
      <c r="X407" s="4">
        <v>1</v>
      </c>
      <c r="Y407" s="4">
        <v>1552.09</v>
      </c>
      <c r="Z407" s="4"/>
      <c r="AA407" s="4"/>
      <c r="AB407" s="4"/>
    </row>
    <row r="408" spans="1:28" x14ac:dyDescent="0.25">
      <c r="A408" s="4">
        <v>50</v>
      </c>
      <c r="B408" s="4">
        <v>0</v>
      </c>
      <c r="C408" s="4">
        <v>0</v>
      </c>
      <c r="D408" s="4">
        <v>1</v>
      </c>
      <c r="E408" s="4">
        <v>205</v>
      </c>
      <c r="F408" s="4">
        <f>ROUND(Source!S393,O408)</f>
        <v>26784.75</v>
      </c>
      <c r="G408" s="4" t="s">
        <v>74</v>
      </c>
      <c r="H408" s="4" t="s">
        <v>75</v>
      </c>
      <c r="I408" s="4"/>
      <c r="J408" s="4"/>
      <c r="K408" s="4">
        <v>205</v>
      </c>
      <c r="L408" s="4">
        <v>14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26784.75</v>
      </c>
      <c r="X408" s="4">
        <v>1</v>
      </c>
      <c r="Y408" s="4">
        <v>26784.75</v>
      </c>
      <c r="Z408" s="4"/>
      <c r="AA408" s="4"/>
      <c r="AB408" s="4"/>
    </row>
    <row r="409" spans="1:28" x14ac:dyDescent="0.25">
      <c r="A409" s="4">
        <v>50</v>
      </c>
      <c r="B409" s="4">
        <v>0</v>
      </c>
      <c r="C409" s="4">
        <v>0</v>
      </c>
      <c r="D409" s="4">
        <v>1</v>
      </c>
      <c r="E409" s="4">
        <v>232</v>
      </c>
      <c r="F409" s="4">
        <f>ROUND(Source!BC393,O409)</f>
        <v>0</v>
      </c>
      <c r="G409" s="4" t="s">
        <v>76</v>
      </c>
      <c r="H409" s="4" t="s">
        <v>77</v>
      </c>
      <c r="I409" s="4"/>
      <c r="J409" s="4"/>
      <c r="K409" s="4">
        <v>232</v>
      </c>
      <c r="L409" s="4">
        <v>15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5">
      <c r="A410" s="4">
        <v>50</v>
      </c>
      <c r="B410" s="4">
        <v>0</v>
      </c>
      <c r="C410" s="4">
        <v>0</v>
      </c>
      <c r="D410" s="4">
        <v>1</v>
      </c>
      <c r="E410" s="4">
        <v>214</v>
      </c>
      <c r="F410" s="4">
        <f>ROUND(Source!AS393,O410)</f>
        <v>65380.21</v>
      </c>
      <c r="G410" s="4" t="s">
        <v>78</v>
      </c>
      <c r="H410" s="4" t="s">
        <v>79</v>
      </c>
      <c r="I410" s="4"/>
      <c r="J410" s="4"/>
      <c r="K410" s="4">
        <v>214</v>
      </c>
      <c r="L410" s="4">
        <v>16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65380.21</v>
      </c>
      <c r="X410" s="4">
        <v>1</v>
      </c>
      <c r="Y410" s="4">
        <v>65380.21</v>
      </c>
      <c r="Z410" s="4"/>
      <c r="AA410" s="4"/>
      <c r="AB410" s="4"/>
    </row>
    <row r="411" spans="1:28" x14ac:dyDescent="0.25">
      <c r="A411" s="4">
        <v>50</v>
      </c>
      <c r="B411" s="4">
        <v>0</v>
      </c>
      <c r="C411" s="4">
        <v>0</v>
      </c>
      <c r="D411" s="4">
        <v>1</v>
      </c>
      <c r="E411" s="4">
        <v>215</v>
      </c>
      <c r="F411" s="4">
        <f>ROUND(Source!AT393,O411)</f>
        <v>227208.75</v>
      </c>
      <c r="G411" s="4" t="s">
        <v>80</v>
      </c>
      <c r="H411" s="4" t="s">
        <v>81</v>
      </c>
      <c r="I411" s="4"/>
      <c r="J411" s="4"/>
      <c r="K411" s="4">
        <v>215</v>
      </c>
      <c r="L411" s="4">
        <v>17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227208.75</v>
      </c>
      <c r="X411" s="4">
        <v>1</v>
      </c>
      <c r="Y411" s="4">
        <v>227208.75</v>
      </c>
      <c r="Z411" s="4"/>
      <c r="AA411" s="4"/>
      <c r="AB411" s="4"/>
    </row>
    <row r="412" spans="1:28" x14ac:dyDescent="0.25">
      <c r="A412" s="4">
        <v>50</v>
      </c>
      <c r="B412" s="4">
        <v>0</v>
      </c>
      <c r="C412" s="4">
        <v>0</v>
      </c>
      <c r="D412" s="4">
        <v>1</v>
      </c>
      <c r="E412" s="4">
        <v>217</v>
      </c>
      <c r="F412" s="4">
        <f>ROUND(Source!AU393,O412)</f>
        <v>0</v>
      </c>
      <c r="G412" s="4" t="s">
        <v>82</v>
      </c>
      <c r="H412" s="4" t="s">
        <v>83</v>
      </c>
      <c r="I412" s="4"/>
      <c r="J412" s="4"/>
      <c r="K412" s="4">
        <v>217</v>
      </c>
      <c r="L412" s="4">
        <v>18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5">
      <c r="A413" s="4">
        <v>50</v>
      </c>
      <c r="B413" s="4">
        <v>0</v>
      </c>
      <c r="C413" s="4">
        <v>0</v>
      </c>
      <c r="D413" s="4">
        <v>1</v>
      </c>
      <c r="E413" s="4">
        <v>230</v>
      </c>
      <c r="F413" s="4">
        <f>ROUND(Source!BA393,O413)</f>
        <v>0</v>
      </c>
      <c r="G413" s="4" t="s">
        <v>84</v>
      </c>
      <c r="H413" s="4" t="s">
        <v>85</v>
      </c>
      <c r="I413" s="4"/>
      <c r="J413" s="4"/>
      <c r="K413" s="4">
        <v>230</v>
      </c>
      <c r="L413" s="4">
        <v>19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5">
      <c r="A414" s="4">
        <v>50</v>
      </c>
      <c r="B414" s="4">
        <v>0</v>
      </c>
      <c r="C414" s="4">
        <v>0</v>
      </c>
      <c r="D414" s="4">
        <v>1</v>
      </c>
      <c r="E414" s="4">
        <v>206</v>
      </c>
      <c r="F414" s="4">
        <f>ROUND(Source!T393,O414)</f>
        <v>0</v>
      </c>
      <c r="G414" s="4" t="s">
        <v>86</v>
      </c>
      <c r="H414" s="4" t="s">
        <v>87</v>
      </c>
      <c r="I414" s="4"/>
      <c r="J414" s="4"/>
      <c r="K414" s="4">
        <v>206</v>
      </c>
      <c r="L414" s="4">
        <v>20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5">
      <c r="A415" s="4">
        <v>50</v>
      </c>
      <c r="B415" s="4">
        <v>0</v>
      </c>
      <c r="C415" s="4">
        <v>0</v>
      </c>
      <c r="D415" s="4">
        <v>1</v>
      </c>
      <c r="E415" s="4">
        <v>207</v>
      </c>
      <c r="F415" s="4">
        <f>Source!U393</f>
        <v>75.629130000000004</v>
      </c>
      <c r="G415" s="4" t="s">
        <v>88</v>
      </c>
      <c r="H415" s="4" t="s">
        <v>89</v>
      </c>
      <c r="I415" s="4"/>
      <c r="J415" s="4"/>
      <c r="K415" s="4">
        <v>207</v>
      </c>
      <c r="L415" s="4">
        <v>21</v>
      </c>
      <c r="M415" s="4">
        <v>3</v>
      </c>
      <c r="N415" s="4" t="s">
        <v>3</v>
      </c>
      <c r="O415" s="4">
        <v>-1</v>
      </c>
      <c r="P415" s="4"/>
      <c r="Q415" s="4"/>
      <c r="R415" s="4"/>
      <c r="S415" s="4"/>
      <c r="T415" s="4"/>
      <c r="U415" s="4"/>
      <c r="V415" s="4"/>
      <c r="W415" s="4">
        <v>75.629130000000004</v>
      </c>
      <c r="X415" s="4">
        <v>1</v>
      </c>
      <c r="Y415" s="4">
        <v>75.629130000000004</v>
      </c>
      <c r="Z415" s="4"/>
      <c r="AA415" s="4"/>
      <c r="AB415" s="4"/>
    </row>
    <row r="416" spans="1:28" x14ac:dyDescent="0.25">
      <c r="A416" s="4">
        <v>50</v>
      </c>
      <c r="B416" s="4">
        <v>0</v>
      </c>
      <c r="C416" s="4">
        <v>0</v>
      </c>
      <c r="D416" s="4">
        <v>1</v>
      </c>
      <c r="E416" s="4">
        <v>208</v>
      </c>
      <c r="F416" s="4">
        <f>Source!V393</f>
        <v>0</v>
      </c>
      <c r="G416" s="4" t="s">
        <v>90</v>
      </c>
      <c r="H416" s="4" t="s">
        <v>91</v>
      </c>
      <c r="I416" s="4"/>
      <c r="J416" s="4"/>
      <c r="K416" s="4">
        <v>208</v>
      </c>
      <c r="L416" s="4">
        <v>22</v>
      </c>
      <c r="M416" s="4">
        <v>3</v>
      </c>
      <c r="N416" s="4" t="s">
        <v>3</v>
      </c>
      <c r="O416" s="4">
        <v>-1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45" x14ac:dyDescent="0.25">
      <c r="A417" s="4">
        <v>50</v>
      </c>
      <c r="B417" s="4">
        <v>0</v>
      </c>
      <c r="C417" s="4">
        <v>0</v>
      </c>
      <c r="D417" s="4">
        <v>1</v>
      </c>
      <c r="E417" s="4">
        <v>209</v>
      </c>
      <c r="F417" s="4">
        <f>ROUND(Source!W393,O417)</f>
        <v>0</v>
      </c>
      <c r="G417" s="4" t="s">
        <v>92</v>
      </c>
      <c r="H417" s="4" t="s">
        <v>93</v>
      </c>
      <c r="I417" s="4"/>
      <c r="J417" s="4"/>
      <c r="K417" s="4">
        <v>209</v>
      </c>
      <c r="L417" s="4">
        <v>23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5">
      <c r="A418" s="4">
        <v>50</v>
      </c>
      <c r="B418" s="4">
        <v>0</v>
      </c>
      <c r="C418" s="4">
        <v>0</v>
      </c>
      <c r="D418" s="4">
        <v>1</v>
      </c>
      <c r="E418" s="4">
        <v>233</v>
      </c>
      <c r="F418" s="4">
        <f>ROUND(Source!BD393,O418)</f>
        <v>0</v>
      </c>
      <c r="G418" s="4" t="s">
        <v>94</v>
      </c>
      <c r="H418" s="4" t="s">
        <v>95</v>
      </c>
      <c r="I418" s="4"/>
      <c r="J418" s="4"/>
      <c r="K418" s="4">
        <v>233</v>
      </c>
      <c r="L418" s="4">
        <v>24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45" x14ac:dyDescent="0.25">
      <c r="A419" s="4">
        <v>50</v>
      </c>
      <c r="B419" s="4">
        <v>0</v>
      </c>
      <c r="C419" s="4">
        <v>0</v>
      </c>
      <c r="D419" s="4">
        <v>1</v>
      </c>
      <c r="E419" s="4">
        <v>210</v>
      </c>
      <c r="F419" s="4">
        <f>ROUND(Source!X393,O419)</f>
        <v>23674.51</v>
      </c>
      <c r="G419" s="4" t="s">
        <v>96</v>
      </c>
      <c r="H419" s="4" t="s">
        <v>97</v>
      </c>
      <c r="I419" s="4"/>
      <c r="J419" s="4"/>
      <c r="K419" s="4">
        <v>210</v>
      </c>
      <c r="L419" s="4">
        <v>25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23674.51</v>
      </c>
      <c r="X419" s="4">
        <v>1</v>
      </c>
      <c r="Y419" s="4">
        <v>23674.51</v>
      </c>
      <c r="Z419" s="4"/>
      <c r="AA419" s="4"/>
      <c r="AB419" s="4"/>
    </row>
    <row r="420" spans="1:245" x14ac:dyDescent="0.25">
      <c r="A420" s="4">
        <v>50</v>
      </c>
      <c r="B420" s="4">
        <v>0</v>
      </c>
      <c r="C420" s="4">
        <v>0</v>
      </c>
      <c r="D420" s="4">
        <v>1</v>
      </c>
      <c r="E420" s="4">
        <v>211</v>
      </c>
      <c r="F420" s="4">
        <f>ROUND(Source!Y393,O420)</f>
        <v>11344.74</v>
      </c>
      <c r="G420" s="4" t="s">
        <v>98</v>
      </c>
      <c r="H420" s="4" t="s">
        <v>99</v>
      </c>
      <c r="I420" s="4"/>
      <c r="J420" s="4"/>
      <c r="K420" s="4">
        <v>211</v>
      </c>
      <c r="L420" s="4">
        <v>26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11344.74</v>
      </c>
      <c r="X420" s="4">
        <v>1</v>
      </c>
      <c r="Y420" s="4">
        <v>11344.74</v>
      </c>
      <c r="Z420" s="4"/>
      <c r="AA420" s="4"/>
      <c r="AB420" s="4"/>
    </row>
    <row r="421" spans="1:245" x14ac:dyDescent="0.25">
      <c r="A421" s="4">
        <v>50</v>
      </c>
      <c r="B421" s="4">
        <v>0</v>
      </c>
      <c r="C421" s="4">
        <v>0</v>
      </c>
      <c r="D421" s="4">
        <v>1</v>
      </c>
      <c r="E421" s="4">
        <v>224</v>
      </c>
      <c r="F421" s="4">
        <f>ROUND(Source!AR393,O421)</f>
        <v>292588.96000000002</v>
      </c>
      <c r="G421" s="4" t="s">
        <v>100</v>
      </c>
      <c r="H421" s="4" t="s">
        <v>101</v>
      </c>
      <c r="I421" s="4"/>
      <c r="J421" s="4"/>
      <c r="K421" s="4">
        <v>224</v>
      </c>
      <c r="L421" s="4">
        <v>27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292588.96000000002</v>
      </c>
      <c r="X421" s="4">
        <v>1</v>
      </c>
      <c r="Y421" s="4">
        <v>292588.96000000002</v>
      </c>
      <c r="Z421" s="4"/>
      <c r="AA421" s="4"/>
      <c r="AB421" s="4"/>
    </row>
    <row r="423" spans="1:245" x14ac:dyDescent="0.25">
      <c r="A423" s="1">
        <v>3</v>
      </c>
      <c r="B423" s="1">
        <v>1</v>
      </c>
      <c r="C423" s="1"/>
      <c r="D423" s="1">
        <f>ROW(A597)</f>
        <v>597</v>
      </c>
      <c r="E423" s="1"/>
      <c r="F423" s="1" t="s">
        <v>279</v>
      </c>
      <c r="G423" s="1" t="s">
        <v>280</v>
      </c>
      <c r="H423" s="1" t="s">
        <v>3</v>
      </c>
      <c r="I423" s="1">
        <v>0</v>
      </c>
      <c r="J423" s="1" t="s">
        <v>3</v>
      </c>
      <c r="K423" s="1">
        <v>-1</v>
      </c>
      <c r="L423" s="1" t="s">
        <v>279</v>
      </c>
      <c r="M423" s="1" t="s">
        <v>3</v>
      </c>
      <c r="N423" s="1"/>
      <c r="O423" s="1"/>
      <c r="P423" s="1"/>
      <c r="Q423" s="1"/>
      <c r="R423" s="1"/>
      <c r="S423" s="1">
        <v>0</v>
      </c>
      <c r="T423" s="1"/>
      <c r="U423" s="1" t="s">
        <v>3</v>
      </c>
      <c r="V423" s="1">
        <v>0</v>
      </c>
      <c r="W423" s="1"/>
      <c r="X423" s="1"/>
      <c r="Y423" s="1"/>
      <c r="Z423" s="1"/>
      <c r="AA423" s="1"/>
      <c r="AB423" s="1" t="s">
        <v>3</v>
      </c>
      <c r="AC423" s="1" t="s">
        <v>3</v>
      </c>
      <c r="AD423" s="1" t="s">
        <v>3</v>
      </c>
      <c r="AE423" s="1" t="s">
        <v>3</v>
      </c>
      <c r="AF423" s="1" t="s">
        <v>3</v>
      </c>
      <c r="AG423" s="1" t="s">
        <v>3</v>
      </c>
      <c r="AH423" s="1"/>
      <c r="AI423" s="1"/>
      <c r="AJ423" s="1"/>
      <c r="AK423" s="1"/>
      <c r="AL423" s="1"/>
      <c r="AM423" s="1"/>
      <c r="AN423" s="1"/>
      <c r="AO423" s="1"/>
      <c r="AP423" s="1" t="s">
        <v>3</v>
      </c>
      <c r="AQ423" s="1" t="s">
        <v>3</v>
      </c>
      <c r="AR423" s="1" t="s">
        <v>3</v>
      </c>
      <c r="AS423" s="1"/>
      <c r="AT423" s="1"/>
      <c r="AU423" s="1"/>
      <c r="AV423" s="1"/>
      <c r="AW423" s="1"/>
      <c r="AX423" s="1"/>
      <c r="AY423" s="1"/>
      <c r="AZ423" s="1" t="s">
        <v>3</v>
      </c>
      <c r="BA423" s="1"/>
      <c r="BB423" s="1" t="s">
        <v>3</v>
      </c>
      <c r="BC423" s="1" t="s">
        <v>3</v>
      </c>
      <c r="BD423" s="1" t="s">
        <v>3</v>
      </c>
      <c r="BE423" s="1" t="s">
        <v>3</v>
      </c>
      <c r="BF423" s="1" t="s">
        <v>3</v>
      </c>
      <c r="BG423" s="1" t="s">
        <v>3</v>
      </c>
      <c r="BH423" s="1" t="s">
        <v>3</v>
      </c>
      <c r="BI423" s="1" t="s">
        <v>3</v>
      </c>
      <c r="BJ423" s="1" t="s">
        <v>3</v>
      </c>
      <c r="BK423" s="1" t="s">
        <v>3</v>
      </c>
      <c r="BL423" s="1" t="s">
        <v>3</v>
      </c>
      <c r="BM423" s="1" t="s">
        <v>3</v>
      </c>
      <c r="BN423" s="1" t="s">
        <v>3</v>
      </c>
      <c r="BO423" s="1" t="s">
        <v>3</v>
      </c>
      <c r="BP423" s="1" t="s">
        <v>3</v>
      </c>
      <c r="BQ423" s="1"/>
      <c r="BR423" s="1"/>
      <c r="BS423" s="1"/>
      <c r="BT423" s="1"/>
      <c r="BU423" s="1"/>
      <c r="BV423" s="1"/>
      <c r="BW423" s="1"/>
      <c r="BX423" s="1">
        <v>0</v>
      </c>
      <c r="BY423" s="1"/>
      <c r="BZ423" s="1"/>
      <c r="CA423" s="1"/>
      <c r="CB423" s="1"/>
      <c r="CC423" s="1"/>
      <c r="CD423" s="1"/>
      <c r="CE423" s="1"/>
      <c r="CF423" s="1">
        <v>0</v>
      </c>
      <c r="CG423" s="1">
        <v>0</v>
      </c>
      <c r="CH423" s="1"/>
      <c r="CI423" s="1" t="s">
        <v>3</v>
      </c>
      <c r="CJ423" s="1" t="s">
        <v>3</v>
      </c>
      <c r="CK423" t="s">
        <v>3</v>
      </c>
      <c r="CL423" t="s">
        <v>3</v>
      </c>
      <c r="CM423" t="s">
        <v>3</v>
      </c>
      <c r="CN423" t="s">
        <v>3</v>
      </c>
      <c r="CO423" t="s">
        <v>3</v>
      </c>
      <c r="CP423" t="s">
        <v>3</v>
      </c>
      <c r="CQ423" t="s">
        <v>3</v>
      </c>
    </row>
    <row r="425" spans="1:245" x14ac:dyDescent="0.25">
      <c r="A425" s="2">
        <v>52</v>
      </c>
      <c r="B425" s="2">
        <f t="shared" ref="B425:G425" si="288">B597</f>
        <v>1</v>
      </c>
      <c r="C425" s="2">
        <f t="shared" si="288"/>
        <v>3</v>
      </c>
      <c r="D425" s="2">
        <f t="shared" si="288"/>
        <v>423</v>
      </c>
      <c r="E425" s="2">
        <f t="shared" si="288"/>
        <v>0</v>
      </c>
      <c r="F425" s="2" t="str">
        <f t="shared" si="288"/>
        <v>02-01-04</v>
      </c>
      <c r="G425" s="2" t="str">
        <f t="shared" si="288"/>
        <v>ГНБ</v>
      </c>
      <c r="H425" s="2"/>
      <c r="I425" s="2"/>
      <c r="J425" s="2"/>
      <c r="K425" s="2"/>
      <c r="L425" s="2"/>
      <c r="M425" s="2"/>
      <c r="N425" s="2"/>
      <c r="O425" s="2">
        <f t="shared" ref="O425:AT425" si="289">O597</f>
        <v>3050851.79</v>
      </c>
      <c r="P425" s="2">
        <f t="shared" si="289"/>
        <v>1771054.59</v>
      </c>
      <c r="Q425" s="2">
        <f t="shared" si="289"/>
        <v>1137895.68</v>
      </c>
      <c r="R425" s="2">
        <f t="shared" si="289"/>
        <v>312069.43</v>
      </c>
      <c r="S425" s="2">
        <f t="shared" si="289"/>
        <v>141901.51999999999</v>
      </c>
      <c r="T425" s="2">
        <f t="shared" si="289"/>
        <v>0</v>
      </c>
      <c r="U425" s="2">
        <f t="shared" si="289"/>
        <v>418.23948504000003</v>
      </c>
      <c r="V425" s="2">
        <f t="shared" si="289"/>
        <v>0</v>
      </c>
      <c r="W425" s="2">
        <f t="shared" si="289"/>
        <v>0</v>
      </c>
      <c r="X425" s="2">
        <f t="shared" si="289"/>
        <v>154991.01</v>
      </c>
      <c r="Y425" s="2">
        <f t="shared" si="289"/>
        <v>73856.55</v>
      </c>
      <c r="Z425" s="2">
        <f t="shared" si="289"/>
        <v>0</v>
      </c>
      <c r="AA425" s="2">
        <f t="shared" si="289"/>
        <v>0</v>
      </c>
      <c r="AB425" s="2">
        <f t="shared" si="289"/>
        <v>0</v>
      </c>
      <c r="AC425" s="2">
        <f t="shared" si="289"/>
        <v>0</v>
      </c>
      <c r="AD425" s="2">
        <f t="shared" si="289"/>
        <v>0</v>
      </c>
      <c r="AE425" s="2">
        <f t="shared" si="289"/>
        <v>0</v>
      </c>
      <c r="AF425" s="2">
        <f t="shared" si="289"/>
        <v>0</v>
      </c>
      <c r="AG425" s="2">
        <f t="shared" si="289"/>
        <v>0</v>
      </c>
      <c r="AH425" s="2">
        <f t="shared" si="289"/>
        <v>0</v>
      </c>
      <c r="AI425" s="2">
        <f t="shared" si="289"/>
        <v>0</v>
      </c>
      <c r="AJ425" s="2">
        <f t="shared" si="289"/>
        <v>0</v>
      </c>
      <c r="AK425" s="2">
        <f t="shared" si="289"/>
        <v>0</v>
      </c>
      <c r="AL425" s="2">
        <f t="shared" si="289"/>
        <v>0</v>
      </c>
      <c r="AM425" s="2">
        <f t="shared" si="289"/>
        <v>0</v>
      </c>
      <c r="AN425" s="2">
        <f t="shared" si="289"/>
        <v>0</v>
      </c>
      <c r="AO425" s="2">
        <f t="shared" si="289"/>
        <v>0</v>
      </c>
      <c r="AP425" s="2">
        <f t="shared" si="289"/>
        <v>0</v>
      </c>
      <c r="AQ425" s="2">
        <f t="shared" si="289"/>
        <v>0</v>
      </c>
      <c r="AR425" s="2">
        <f t="shared" si="289"/>
        <v>3769648.36</v>
      </c>
      <c r="AS425" s="2">
        <f t="shared" si="289"/>
        <v>3507513.37</v>
      </c>
      <c r="AT425" s="2">
        <f t="shared" si="289"/>
        <v>262134.99</v>
      </c>
      <c r="AU425" s="2">
        <f t="shared" ref="AU425:BZ425" si="290">AU597</f>
        <v>0</v>
      </c>
      <c r="AV425" s="2">
        <f t="shared" si="290"/>
        <v>1771054.59</v>
      </c>
      <c r="AW425" s="2">
        <f t="shared" si="290"/>
        <v>1771054.59</v>
      </c>
      <c r="AX425" s="2">
        <f t="shared" si="290"/>
        <v>0</v>
      </c>
      <c r="AY425" s="2">
        <f t="shared" si="290"/>
        <v>1771054.59</v>
      </c>
      <c r="AZ425" s="2">
        <f t="shared" si="290"/>
        <v>0</v>
      </c>
      <c r="BA425" s="2">
        <f t="shared" si="290"/>
        <v>0</v>
      </c>
      <c r="BB425" s="2">
        <f t="shared" si="290"/>
        <v>0</v>
      </c>
      <c r="BC425" s="2">
        <f t="shared" si="290"/>
        <v>0</v>
      </c>
      <c r="BD425" s="2">
        <f t="shared" si="290"/>
        <v>0</v>
      </c>
      <c r="BE425" s="2">
        <f t="shared" si="290"/>
        <v>0</v>
      </c>
      <c r="BF425" s="2">
        <f t="shared" si="290"/>
        <v>0</v>
      </c>
      <c r="BG425" s="2">
        <f t="shared" si="290"/>
        <v>0</v>
      </c>
      <c r="BH425" s="2">
        <f t="shared" si="290"/>
        <v>0</v>
      </c>
      <c r="BI425" s="2">
        <f t="shared" si="290"/>
        <v>0</v>
      </c>
      <c r="BJ425" s="2">
        <f t="shared" si="290"/>
        <v>0</v>
      </c>
      <c r="BK425" s="2">
        <f t="shared" si="290"/>
        <v>0</v>
      </c>
      <c r="BL425" s="2">
        <f t="shared" si="290"/>
        <v>0</v>
      </c>
      <c r="BM425" s="2">
        <f t="shared" si="290"/>
        <v>0</v>
      </c>
      <c r="BN425" s="2">
        <f t="shared" si="290"/>
        <v>0</v>
      </c>
      <c r="BO425" s="2">
        <f t="shared" si="290"/>
        <v>0</v>
      </c>
      <c r="BP425" s="2">
        <f t="shared" si="290"/>
        <v>0</v>
      </c>
      <c r="BQ425" s="2">
        <f t="shared" si="290"/>
        <v>0</v>
      </c>
      <c r="BR425" s="2">
        <f t="shared" si="290"/>
        <v>0</v>
      </c>
      <c r="BS425" s="2">
        <f t="shared" si="290"/>
        <v>0</v>
      </c>
      <c r="BT425" s="2">
        <f t="shared" si="290"/>
        <v>0</v>
      </c>
      <c r="BU425" s="2">
        <f t="shared" si="290"/>
        <v>0</v>
      </c>
      <c r="BV425" s="2">
        <f t="shared" si="290"/>
        <v>0</v>
      </c>
      <c r="BW425" s="2">
        <f t="shared" si="290"/>
        <v>0</v>
      </c>
      <c r="BX425" s="2">
        <f t="shared" si="290"/>
        <v>0</v>
      </c>
      <c r="BY425" s="2">
        <f t="shared" si="290"/>
        <v>0</v>
      </c>
      <c r="BZ425" s="2">
        <f t="shared" si="290"/>
        <v>0</v>
      </c>
      <c r="CA425" s="2">
        <f t="shared" ref="CA425:DF425" si="291">CA597</f>
        <v>0</v>
      </c>
      <c r="CB425" s="2">
        <f t="shared" si="291"/>
        <v>0</v>
      </c>
      <c r="CC425" s="2">
        <f t="shared" si="291"/>
        <v>0</v>
      </c>
      <c r="CD425" s="2">
        <f t="shared" si="291"/>
        <v>0</v>
      </c>
      <c r="CE425" s="2">
        <f t="shared" si="291"/>
        <v>0</v>
      </c>
      <c r="CF425" s="2">
        <f t="shared" si="291"/>
        <v>0</v>
      </c>
      <c r="CG425" s="2">
        <f t="shared" si="291"/>
        <v>0</v>
      </c>
      <c r="CH425" s="2">
        <f t="shared" si="291"/>
        <v>0</v>
      </c>
      <c r="CI425" s="2">
        <f t="shared" si="291"/>
        <v>0</v>
      </c>
      <c r="CJ425" s="2">
        <f t="shared" si="291"/>
        <v>0</v>
      </c>
      <c r="CK425" s="2">
        <f t="shared" si="291"/>
        <v>0</v>
      </c>
      <c r="CL425" s="2">
        <f t="shared" si="291"/>
        <v>0</v>
      </c>
      <c r="CM425" s="2">
        <f t="shared" si="291"/>
        <v>0</v>
      </c>
      <c r="CN425" s="2">
        <f t="shared" si="291"/>
        <v>0</v>
      </c>
      <c r="CO425" s="2">
        <f t="shared" si="291"/>
        <v>0</v>
      </c>
      <c r="CP425" s="2">
        <f t="shared" si="291"/>
        <v>0</v>
      </c>
      <c r="CQ425" s="2">
        <f t="shared" si="291"/>
        <v>0</v>
      </c>
      <c r="CR425" s="2">
        <f t="shared" si="291"/>
        <v>0</v>
      </c>
      <c r="CS425" s="2">
        <f t="shared" si="291"/>
        <v>0</v>
      </c>
      <c r="CT425" s="2">
        <f t="shared" si="291"/>
        <v>0</v>
      </c>
      <c r="CU425" s="2">
        <f t="shared" si="291"/>
        <v>0</v>
      </c>
      <c r="CV425" s="2">
        <f t="shared" si="291"/>
        <v>0</v>
      </c>
      <c r="CW425" s="2">
        <f t="shared" si="291"/>
        <v>0</v>
      </c>
      <c r="CX425" s="2">
        <f t="shared" si="291"/>
        <v>0</v>
      </c>
      <c r="CY425" s="2">
        <f t="shared" si="291"/>
        <v>0</v>
      </c>
      <c r="CZ425" s="2">
        <f t="shared" si="291"/>
        <v>0</v>
      </c>
      <c r="DA425" s="2">
        <f t="shared" si="291"/>
        <v>0</v>
      </c>
      <c r="DB425" s="2">
        <f t="shared" si="291"/>
        <v>0</v>
      </c>
      <c r="DC425" s="2">
        <f t="shared" si="291"/>
        <v>0</v>
      </c>
      <c r="DD425" s="2">
        <f t="shared" si="291"/>
        <v>0</v>
      </c>
      <c r="DE425" s="2">
        <f t="shared" si="291"/>
        <v>0</v>
      </c>
      <c r="DF425" s="2">
        <f t="shared" si="291"/>
        <v>0</v>
      </c>
      <c r="DG425" s="3">
        <f t="shared" ref="DG425:EL425" si="292">DG597</f>
        <v>0</v>
      </c>
      <c r="DH425" s="3">
        <f t="shared" si="292"/>
        <v>0</v>
      </c>
      <c r="DI425" s="3">
        <f t="shared" si="292"/>
        <v>0</v>
      </c>
      <c r="DJ425" s="3">
        <f t="shared" si="292"/>
        <v>0</v>
      </c>
      <c r="DK425" s="3">
        <f t="shared" si="292"/>
        <v>0</v>
      </c>
      <c r="DL425" s="3">
        <f t="shared" si="292"/>
        <v>0</v>
      </c>
      <c r="DM425" s="3">
        <f t="shared" si="292"/>
        <v>0</v>
      </c>
      <c r="DN425" s="3">
        <f t="shared" si="292"/>
        <v>0</v>
      </c>
      <c r="DO425" s="3">
        <f t="shared" si="292"/>
        <v>0</v>
      </c>
      <c r="DP425" s="3">
        <f t="shared" si="292"/>
        <v>0</v>
      </c>
      <c r="DQ425" s="3">
        <f t="shared" si="292"/>
        <v>0</v>
      </c>
      <c r="DR425" s="3">
        <f t="shared" si="292"/>
        <v>0</v>
      </c>
      <c r="DS425" s="3">
        <f t="shared" si="292"/>
        <v>0</v>
      </c>
      <c r="DT425" s="3">
        <f t="shared" si="292"/>
        <v>0</v>
      </c>
      <c r="DU425" s="3">
        <f t="shared" si="292"/>
        <v>0</v>
      </c>
      <c r="DV425" s="3">
        <f t="shared" si="292"/>
        <v>0</v>
      </c>
      <c r="DW425" s="3">
        <f t="shared" si="292"/>
        <v>0</v>
      </c>
      <c r="DX425" s="3">
        <f t="shared" si="292"/>
        <v>0</v>
      </c>
      <c r="DY425" s="3">
        <f t="shared" si="292"/>
        <v>0</v>
      </c>
      <c r="DZ425" s="3">
        <f t="shared" si="292"/>
        <v>0</v>
      </c>
      <c r="EA425" s="3">
        <f t="shared" si="292"/>
        <v>0</v>
      </c>
      <c r="EB425" s="3">
        <f t="shared" si="292"/>
        <v>0</v>
      </c>
      <c r="EC425" s="3">
        <f t="shared" si="292"/>
        <v>0</v>
      </c>
      <c r="ED425" s="3">
        <f t="shared" si="292"/>
        <v>0</v>
      </c>
      <c r="EE425" s="3">
        <f t="shared" si="292"/>
        <v>0</v>
      </c>
      <c r="EF425" s="3">
        <f t="shared" si="292"/>
        <v>0</v>
      </c>
      <c r="EG425" s="3">
        <f t="shared" si="292"/>
        <v>0</v>
      </c>
      <c r="EH425" s="3">
        <f t="shared" si="292"/>
        <v>0</v>
      </c>
      <c r="EI425" s="3">
        <f t="shared" si="292"/>
        <v>0</v>
      </c>
      <c r="EJ425" s="3">
        <f t="shared" si="292"/>
        <v>0</v>
      </c>
      <c r="EK425" s="3">
        <f t="shared" si="292"/>
        <v>0</v>
      </c>
      <c r="EL425" s="3">
        <f t="shared" si="292"/>
        <v>0</v>
      </c>
      <c r="EM425" s="3">
        <f t="shared" ref="EM425:FR425" si="293">EM597</f>
        <v>0</v>
      </c>
      <c r="EN425" s="3">
        <f t="shared" si="293"/>
        <v>0</v>
      </c>
      <c r="EO425" s="3">
        <f t="shared" si="293"/>
        <v>0</v>
      </c>
      <c r="EP425" s="3">
        <f t="shared" si="293"/>
        <v>0</v>
      </c>
      <c r="EQ425" s="3">
        <f t="shared" si="293"/>
        <v>0</v>
      </c>
      <c r="ER425" s="3">
        <f t="shared" si="293"/>
        <v>0</v>
      </c>
      <c r="ES425" s="3">
        <f t="shared" si="293"/>
        <v>0</v>
      </c>
      <c r="ET425" s="3">
        <f t="shared" si="293"/>
        <v>0</v>
      </c>
      <c r="EU425" s="3">
        <f t="shared" si="293"/>
        <v>0</v>
      </c>
      <c r="EV425" s="3">
        <f t="shared" si="293"/>
        <v>0</v>
      </c>
      <c r="EW425" s="3">
        <f t="shared" si="293"/>
        <v>0</v>
      </c>
      <c r="EX425" s="3">
        <f t="shared" si="293"/>
        <v>0</v>
      </c>
      <c r="EY425" s="3">
        <f t="shared" si="293"/>
        <v>0</v>
      </c>
      <c r="EZ425" s="3">
        <f t="shared" si="293"/>
        <v>0</v>
      </c>
      <c r="FA425" s="3">
        <f t="shared" si="293"/>
        <v>0</v>
      </c>
      <c r="FB425" s="3">
        <f t="shared" si="293"/>
        <v>0</v>
      </c>
      <c r="FC425" s="3">
        <f t="shared" si="293"/>
        <v>0</v>
      </c>
      <c r="FD425" s="3">
        <f t="shared" si="293"/>
        <v>0</v>
      </c>
      <c r="FE425" s="3">
        <f t="shared" si="293"/>
        <v>0</v>
      </c>
      <c r="FF425" s="3">
        <f t="shared" si="293"/>
        <v>0</v>
      </c>
      <c r="FG425" s="3">
        <f t="shared" si="293"/>
        <v>0</v>
      </c>
      <c r="FH425" s="3">
        <f t="shared" si="293"/>
        <v>0</v>
      </c>
      <c r="FI425" s="3">
        <f t="shared" si="293"/>
        <v>0</v>
      </c>
      <c r="FJ425" s="3">
        <f t="shared" si="293"/>
        <v>0</v>
      </c>
      <c r="FK425" s="3">
        <f t="shared" si="293"/>
        <v>0</v>
      </c>
      <c r="FL425" s="3">
        <f t="shared" si="293"/>
        <v>0</v>
      </c>
      <c r="FM425" s="3">
        <f t="shared" si="293"/>
        <v>0</v>
      </c>
      <c r="FN425" s="3">
        <f t="shared" si="293"/>
        <v>0</v>
      </c>
      <c r="FO425" s="3">
        <f t="shared" si="293"/>
        <v>0</v>
      </c>
      <c r="FP425" s="3">
        <f t="shared" si="293"/>
        <v>0</v>
      </c>
      <c r="FQ425" s="3">
        <f t="shared" si="293"/>
        <v>0</v>
      </c>
      <c r="FR425" s="3">
        <f t="shared" si="293"/>
        <v>0</v>
      </c>
      <c r="FS425" s="3">
        <f t="shared" ref="FS425:GX425" si="294">FS597</f>
        <v>0</v>
      </c>
      <c r="FT425" s="3">
        <f t="shared" si="294"/>
        <v>0</v>
      </c>
      <c r="FU425" s="3">
        <f t="shared" si="294"/>
        <v>0</v>
      </c>
      <c r="FV425" s="3">
        <f t="shared" si="294"/>
        <v>0</v>
      </c>
      <c r="FW425" s="3">
        <f t="shared" si="294"/>
        <v>0</v>
      </c>
      <c r="FX425" s="3">
        <f t="shared" si="294"/>
        <v>0</v>
      </c>
      <c r="FY425" s="3">
        <f t="shared" si="294"/>
        <v>0</v>
      </c>
      <c r="FZ425" s="3">
        <f t="shared" si="294"/>
        <v>0</v>
      </c>
      <c r="GA425" s="3">
        <f t="shared" si="294"/>
        <v>0</v>
      </c>
      <c r="GB425" s="3">
        <f t="shared" si="294"/>
        <v>0</v>
      </c>
      <c r="GC425" s="3">
        <f t="shared" si="294"/>
        <v>0</v>
      </c>
      <c r="GD425" s="3">
        <f t="shared" si="294"/>
        <v>0</v>
      </c>
      <c r="GE425" s="3">
        <f t="shared" si="294"/>
        <v>0</v>
      </c>
      <c r="GF425" s="3">
        <f t="shared" si="294"/>
        <v>0</v>
      </c>
      <c r="GG425" s="3">
        <f t="shared" si="294"/>
        <v>0</v>
      </c>
      <c r="GH425" s="3">
        <f t="shared" si="294"/>
        <v>0</v>
      </c>
      <c r="GI425" s="3">
        <f t="shared" si="294"/>
        <v>0</v>
      </c>
      <c r="GJ425" s="3">
        <f t="shared" si="294"/>
        <v>0</v>
      </c>
      <c r="GK425" s="3">
        <f t="shared" si="294"/>
        <v>0</v>
      </c>
      <c r="GL425" s="3">
        <f t="shared" si="294"/>
        <v>0</v>
      </c>
      <c r="GM425" s="3">
        <f t="shared" si="294"/>
        <v>0</v>
      </c>
      <c r="GN425" s="3">
        <f t="shared" si="294"/>
        <v>0</v>
      </c>
      <c r="GO425" s="3">
        <f t="shared" si="294"/>
        <v>0</v>
      </c>
      <c r="GP425" s="3">
        <f t="shared" si="294"/>
        <v>0</v>
      </c>
      <c r="GQ425" s="3">
        <f t="shared" si="294"/>
        <v>0</v>
      </c>
      <c r="GR425" s="3">
        <f t="shared" si="294"/>
        <v>0</v>
      </c>
      <c r="GS425" s="3">
        <f t="shared" si="294"/>
        <v>0</v>
      </c>
      <c r="GT425" s="3">
        <f t="shared" si="294"/>
        <v>0</v>
      </c>
      <c r="GU425" s="3">
        <f t="shared" si="294"/>
        <v>0</v>
      </c>
      <c r="GV425" s="3">
        <f t="shared" si="294"/>
        <v>0</v>
      </c>
      <c r="GW425" s="3">
        <f t="shared" si="294"/>
        <v>0</v>
      </c>
      <c r="GX425" s="3">
        <f t="shared" si="294"/>
        <v>0</v>
      </c>
    </row>
    <row r="427" spans="1:245" x14ac:dyDescent="0.25">
      <c r="A427" s="1">
        <v>4</v>
      </c>
      <c r="B427" s="1">
        <v>1</v>
      </c>
      <c r="C427" s="1"/>
      <c r="D427" s="1">
        <f>ROW(A441)</f>
        <v>441</v>
      </c>
      <c r="E427" s="1"/>
      <c r="F427" s="1" t="s">
        <v>16</v>
      </c>
      <c r="G427" s="1" t="s">
        <v>281</v>
      </c>
      <c r="H427" s="1" t="s">
        <v>3</v>
      </c>
      <c r="I427" s="1">
        <v>0</v>
      </c>
      <c r="J427" s="1"/>
      <c r="K427" s="1">
        <v>0</v>
      </c>
      <c r="L427" s="1"/>
      <c r="M427" s="1" t="s">
        <v>3</v>
      </c>
      <c r="N427" s="1"/>
      <c r="O427" s="1"/>
      <c r="P427" s="1"/>
      <c r="Q427" s="1"/>
      <c r="R427" s="1"/>
      <c r="S427" s="1">
        <v>0</v>
      </c>
      <c r="T427" s="1"/>
      <c r="U427" s="1" t="s">
        <v>3</v>
      </c>
      <c r="V427" s="1">
        <v>0</v>
      </c>
      <c r="W427" s="1"/>
      <c r="X427" s="1"/>
      <c r="Y427" s="1"/>
      <c r="Z427" s="1"/>
      <c r="AA427" s="1"/>
      <c r="AB427" s="1" t="s">
        <v>3</v>
      </c>
      <c r="AC427" s="1" t="s">
        <v>3</v>
      </c>
      <c r="AD427" s="1" t="s">
        <v>3</v>
      </c>
      <c r="AE427" s="1" t="s">
        <v>3</v>
      </c>
      <c r="AF427" s="1" t="s">
        <v>3</v>
      </c>
      <c r="AG427" s="1" t="s">
        <v>3</v>
      </c>
      <c r="AH427" s="1"/>
      <c r="AI427" s="1"/>
      <c r="AJ427" s="1"/>
      <c r="AK427" s="1"/>
      <c r="AL427" s="1"/>
      <c r="AM427" s="1"/>
      <c r="AN427" s="1"/>
      <c r="AO427" s="1"/>
      <c r="AP427" s="1" t="s">
        <v>3</v>
      </c>
      <c r="AQ427" s="1" t="s">
        <v>3</v>
      </c>
      <c r="AR427" s="1" t="s">
        <v>3</v>
      </c>
      <c r="AS427" s="1"/>
      <c r="AT427" s="1"/>
      <c r="AU427" s="1"/>
      <c r="AV427" s="1"/>
      <c r="AW427" s="1"/>
      <c r="AX427" s="1"/>
      <c r="AY427" s="1"/>
      <c r="AZ427" s="1" t="s">
        <v>3</v>
      </c>
      <c r="BA427" s="1"/>
      <c r="BB427" s="1" t="s">
        <v>3</v>
      </c>
      <c r="BC427" s="1" t="s">
        <v>3</v>
      </c>
      <c r="BD427" s="1" t="s">
        <v>3</v>
      </c>
      <c r="BE427" s="1" t="s">
        <v>3</v>
      </c>
      <c r="BF427" s="1" t="s">
        <v>3</v>
      </c>
      <c r="BG427" s="1" t="s">
        <v>3</v>
      </c>
      <c r="BH427" s="1" t="s">
        <v>3</v>
      </c>
      <c r="BI427" s="1" t="s">
        <v>3</v>
      </c>
      <c r="BJ427" s="1" t="s">
        <v>3</v>
      </c>
      <c r="BK427" s="1" t="s">
        <v>3</v>
      </c>
      <c r="BL427" s="1" t="s">
        <v>3</v>
      </c>
      <c r="BM427" s="1" t="s">
        <v>3</v>
      </c>
      <c r="BN427" s="1" t="s">
        <v>3</v>
      </c>
      <c r="BO427" s="1" t="s">
        <v>3</v>
      </c>
      <c r="BP427" s="1" t="s">
        <v>3</v>
      </c>
      <c r="BQ427" s="1"/>
      <c r="BR427" s="1"/>
      <c r="BS427" s="1"/>
      <c r="BT427" s="1"/>
      <c r="BU427" s="1"/>
      <c r="BV427" s="1"/>
      <c r="BW427" s="1"/>
      <c r="BX427" s="1">
        <v>0</v>
      </c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>
        <v>0</v>
      </c>
    </row>
    <row r="429" spans="1:245" x14ac:dyDescent="0.25">
      <c r="A429" s="2">
        <v>52</v>
      </c>
      <c r="B429" s="2">
        <f t="shared" ref="B429:G429" si="295">B441</f>
        <v>1</v>
      </c>
      <c r="C429" s="2">
        <f t="shared" si="295"/>
        <v>4</v>
      </c>
      <c r="D429" s="2">
        <f t="shared" si="295"/>
        <v>427</v>
      </c>
      <c r="E429" s="2">
        <f t="shared" si="295"/>
        <v>0</v>
      </c>
      <c r="F429" s="2" t="str">
        <f t="shared" si="295"/>
        <v>Новый раздел</v>
      </c>
      <c r="G429" s="2" t="str">
        <f t="shared" si="295"/>
        <v>ГНБ 1</v>
      </c>
      <c r="H429" s="2"/>
      <c r="I429" s="2"/>
      <c r="J429" s="2"/>
      <c r="K429" s="2"/>
      <c r="L429" s="2"/>
      <c r="M429" s="2"/>
      <c r="N429" s="2"/>
      <c r="O429" s="2">
        <f t="shared" ref="O429:AT429" si="296">O441</f>
        <v>1453417.98</v>
      </c>
      <c r="P429" s="2">
        <f t="shared" si="296"/>
        <v>807249.02</v>
      </c>
      <c r="Q429" s="2">
        <f t="shared" si="296"/>
        <v>585068.43999999994</v>
      </c>
      <c r="R429" s="2">
        <f t="shared" si="296"/>
        <v>160168.21</v>
      </c>
      <c r="S429" s="2">
        <f t="shared" si="296"/>
        <v>61100.52</v>
      </c>
      <c r="T429" s="2">
        <f t="shared" si="296"/>
        <v>0</v>
      </c>
      <c r="U429" s="2">
        <f t="shared" si="296"/>
        <v>177.4972684</v>
      </c>
      <c r="V429" s="2">
        <f t="shared" si="296"/>
        <v>0</v>
      </c>
      <c r="W429" s="2">
        <f t="shared" si="296"/>
        <v>0</v>
      </c>
      <c r="X429" s="2">
        <f t="shared" si="296"/>
        <v>69063.62</v>
      </c>
      <c r="Y429" s="2">
        <f t="shared" si="296"/>
        <v>32897.94</v>
      </c>
      <c r="Z429" s="2">
        <f t="shared" si="296"/>
        <v>0</v>
      </c>
      <c r="AA429" s="2">
        <f t="shared" si="296"/>
        <v>0</v>
      </c>
      <c r="AB429" s="2">
        <f t="shared" si="296"/>
        <v>1453417.98</v>
      </c>
      <c r="AC429" s="2">
        <f t="shared" si="296"/>
        <v>807249.02</v>
      </c>
      <c r="AD429" s="2">
        <f t="shared" si="296"/>
        <v>585068.43999999994</v>
      </c>
      <c r="AE429" s="2">
        <f t="shared" si="296"/>
        <v>160168.21</v>
      </c>
      <c r="AF429" s="2">
        <f t="shared" si="296"/>
        <v>61100.52</v>
      </c>
      <c r="AG429" s="2">
        <f t="shared" si="296"/>
        <v>0</v>
      </c>
      <c r="AH429" s="2">
        <f t="shared" si="296"/>
        <v>177.4972684</v>
      </c>
      <c r="AI429" s="2">
        <f t="shared" si="296"/>
        <v>0</v>
      </c>
      <c r="AJ429" s="2">
        <f t="shared" si="296"/>
        <v>0</v>
      </c>
      <c r="AK429" s="2">
        <f t="shared" si="296"/>
        <v>69063.62</v>
      </c>
      <c r="AL429" s="2">
        <f t="shared" si="296"/>
        <v>32897.94</v>
      </c>
      <c r="AM429" s="2">
        <f t="shared" si="296"/>
        <v>0</v>
      </c>
      <c r="AN429" s="2">
        <f t="shared" si="296"/>
        <v>0</v>
      </c>
      <c r="AO429" s="2">
        <f t="shared" si="296"/>
        <v>0</v>
      </c>
      <c r="AP429" s="2">
        <f t="shared" si="296"/>
        <v>0</v>
      </c>
      <c r="AQ429" s="2">
        <f t="shared" si="296"/>
        <v>0</v>
      </c>
      <c r="AR429" s="2">
        <f t="shared" si="296"/>
        <v>1806843.63</v>
      </c>
      <c r="AS429" s="2">
        <f t="shared" si="296"/>
        <v>1806843.63</v>
      </c>
      <c r="AT429" s="2">
        <f t="shared" si="296"/>
        <v>0</v>
      </c>
      <c r="AU429" s="2">
        <f t="shared" ref="AU429:BZ429" si="297">AU441</f>
        <v>0</v>
      </c>
      <c r="AV429" s="2">
        <f t="shared" si="297"/>
        <v>807249.02</v>
      </c>
      <c r="AW429" s="2">
        <f t="shared" si="297"/>
        <v>807249.02</v>
      </c>
      <c r="AX429" s="2">
        <f t="shared" si="297"/>
        <v>0</v>
      </c>
      <c r="AY429" s="2">
        <f t="shared" si="297"/>
        <v>807249.02</v>
      </c>
      <c r="AZ429" s="2">
        <f t="shared" si="297"/>
        <v>0</v>
      </c>
      <c r="BA429" s="2">
        <f t="shared" si="297"/>
        <v>0</v>
      </c>
      <c r="BB429" s="2">
        <f t="shared" si="297"/>
        <v>0</v>
      </c>
      <c r="BC429" s="2">
        <f t="shared" si="297"/>
        <v>0</v>
      </c>
      <c r="BD429" s="2">
        <f t="shared" si="297"/>
        <v>0</v>
      </c>
      <c r="BE429" s="2">
        <f t="shared" si="297"/>
        <v>0</v>
      </c>
      <c r="BF429" s="2">
        <f t="shared" si="297"/>
        <v>0</v>
      </c>
      <c r="BG429" s="2">
        <f t="shared" si="297"/>
        <v>0</v>
      </c>
      <c r="BH429" s="2">
        <f t="shared" si="297"/>
        <v>0</v>
      </c>
      <c r="BI429" s="2">
        <f t="shared" si="297"/>
        <v>0</v>
      </c>
      <c r="BJ429" s="2">
        <f t="shared" si="297"/>
        <v>0</v>
      </c>
      <c r="BK429" s="2">
        <f t="shared" si="297"/>
        <v>0</v>
      </c>
      <c r="BL429" s="2">
        <f t="shared" si="297"/>
        <v>0</v>
      </c>
      <c r="BM429" s="2">
        <f t="shared" si="297"/>
        <v>0</v>
      </c>
      <c r="BN429" s="2">
        <f t="shared" si="297"/>
        <v>0</v>
      </c>
      <c r="BO429" s="2">
        <f t="shared" si="297"/>
        <v>0</v>
      </c>
      <c r="BP429" s="2">
        <f t="shared" si="297"/>
        <v>0</v>
      </c>
      <c r="BQ429" s="2">
        <f t="shared" si="297"/>
        <v>0</v>
      </c>
      <c r="BR429" s="2">
        <f t="shared" si="297"/>
        <v>0</v>
      </c>
      <c r="BS429" s="2">
        <f t="shared" si="297"/>
        <v>0</v>
      </c>
      <c r="BT429" s="2">
        <f t="shared" si="297"/>
        <v>0</v>
      </c>
      <c r="BU429" s="2">
        <f t="shared" si="297"/>
        <v>0</v>
      </c>
      <c r="BV429" s="2">
        <f t="shared" si="297"/>
        <v>0</v>
      </c>
      <c r="BW429" s="2">
        <f t="shared" si="297"/>
        <v>0</v>
      </c>
      <c r="BX429" s="2">
        <f t="shared" si="297"/>
        <v>0</v>
      </c>
      <c r="BY429" s="2">
        <f t="shared" si="297"/>
        <v>0</v>
      </c>
      <c r="BZ429" s="2">
        <f t="shared" si="297"/>
        <v>0</v>
      </c>
      <c r="CA429" s="2">
        <f t="shared" ref="CA429:DF429" si="298">CA441</f>
        <v>1806843.63</v>
      </c>
      <c r="CB429" s="2">
        <f t="shared" si="298"/>
        <v>1806843.63</v>
      </c>
      <c r="CC429" s="2">
        <f t="shared" si="298"/>
        <v>0</v>
      </c>
      <c r="CD429" s="2">
        <f t="shared" si="298"/>
        <v>0</v>
      </c>
      <c r="CE429" s="2">
        <f t="shared" si="298"/>
        <v>807249.02</v>
      </c>
      <c r="CF429" s="2">
        <f t="shared" si="298"/>
        <v>807249.02</v>
      </c>
      <c r="CG429" s="2">
        <f t="shared" si="298"/>
        <v>0</v>
      </c>
      <c r="CH429" s="2">
        <f t="shared" si="298"/>
        <v>807249.02</v>
      </c>
      <c r="CI429" s="2">
        <f t="shared" si="298"/>
        <v>0</v>
      </c>
      <c r="CJ429" s="2">
        <f t="shared" si="298"/>
        <v>0</v>
      </c>
      <c r="CK429" s="2">
        <f t="shared" si="298"/>
        <v>0</v>
      </c>
      <c r="CL429" s="2">
        <f t="shared" si="298"/>
        <v>0</v>
      </c>
      <c r="CM429" s="2">
        <f t="shared" si="298"/>
        <v>0</v>
      </c>
      <c r="CN429" s="2">
        <f t="shared" si="298"/>
        <v>0</v>
      </c>
      <c r="CO429" s="2">
        <f t="shared" si="298"/>
        <v>0</v>
      </c>
      <c r="CP429" s="2">
        <f t="shared" si="298"/>
        <v>0</v>
      </c>
      <c r="CQ429" s="2">
        <f t="shared" si="298"/>
        <v>0</v>
      </c>
      <c r="CR429" s="2">
        <f t="shared" si="298"/>
        <v>0</v>
      </c>
      <c r="CS429" s="2">
        <f t="shared" si="298"/>
        <v>0</v>
      </c>
      <c r="CT429" s="2">
        <f t="shared" si="298"/>
        <v>0</v>
      </c>
      <c r="CU429" s="2">
        <f t="shared" si="298"/>
        <v>0</v>
      </c>
      <c r="CV429" s="2">
        <f t="shared" si="298"/>
        <v>0</v>
      </c>
      <c r="CW429" s="2">
        <f t="shared" si="298"/>
        <v>0</v>
      </c>
      <c r="CX429" s="2">
        <f t="shared" si="298"/>
        <v>0</v>
      </c>
      <c r="CY429" s="2">
        <f t="shared" si="298"/>
        <v>0</v>
      </c>
      <c r="CZ429" s="2">
        <f t="shared" si="298"/>
        <v>0</v>
      </c>
      <c r="DA429" s="2">
        <f t="shared" si="298"/>
        <v>0</v>
      </c>
      <c r="DB429" s="2">
        <f t="shared" si="298"/>
        <v>0</v>
      </c>
      <c r="DC429" s="2">
        <f t="shared" si="298"/>
        <v>0</v>
      </c>
      <c r="DD429" s="2">
        <f t="shared" si="298"/>
        <v>0</v>
      </c>
      <c r="DE429" s="2">
        <f t="shared" si="298"/>
        <v>0</v>
      </c>
      <c r="DF429" s="2">
        <f t="shared" si="298"/>
        <v>0</v>
      </c>
      <c r="DG429" s="3">
        <f t="shared" ref="DG429:EL429" si="299">DG441</f>
        <v>0</v>
      </c>
      <c r="DH429" s="3">
        <f t="shared" si="299"/>
        <v>0</v>
      </c>
      <c r="DI429" s="3">
        <f t="shared" si="299"/>
        <v>0</v>
      </c>
      <c r="DJ429" s="3">
        <f t="shared" si="299"/>
        <v>0</v>
      </c>
      <c r="DK429" s="3">
        <f t="shared" si="299"/>
        <v>0</v>
      </c>
      <c r="DL429" s="3">
        <f t="shared" si="299"/>
        <v>0</v>
      </c>
      <c r="DM429" s="3">
        <f t="shared" si="299"/>
        <v>0</v>
      </c>
      <c r="DN429" s="3">
        <f t="shared" si="299"/>
        <v>0</v>
      </c>
      <c r="DO429" s="3">
        <f t="shared" si="299"/>
        <v>0</v>
      </c>
      <c r="DP429" s="3">
        <f t="shared" si="299"/>
        <v>0</v>
      </c>
      <c r="DQ429" s="3">
        <f t="shared" si="299"/>
        <v>0</v>
      </c>
      <c r="DR429" s="3">
        <f t="shared" si="299"/>
        <v>0</v>
      </c>
      <c r="DS429" s="3">
        <f t="shared" si="299"/>
        <v>0</v>
      </c>
      <c r="DT429" s="3">
        <f t="shared" si="299"/>
        <v>0</v>
      </c>
      <c r="DU429" s="3">
        <f t="shared" si="299"/>
        <v>0</v>
      </c>
      <c r="DV429" s="3">
        <f t="shared" si="299"/>
        <v>0</v>
      </c>
      <c r="DW429" s="3">
        <f t="shared" si="299"/>
        <v>0</v>
      </c>
      <c r="DX429" s="3">
        <f t="shared" si="299"/>
        <v>0</v>
      </c>
      <c r="DY429" s="3">
        <f t="shared" si="299"/>
        <v>0</v>
      </c>
      <c r="DZ429" s="3">
        <f t="shared" si="299"/>
        <v>0</v>
      </c>
      <c r="EA429" s="3">
        <f t="shared" si="299"/>
        <v>0</v>
      </c>
      <c r="EB429" s="3">
        <f t="shared" si="299"/>
        <v>0</v>
      </c>
      <c r="EC429" s="3">
        <f t="shared" si="299"/>
        <v>0</v>
      </c>
      <c r="ED429" s="3">
        <f t="shared" si="299"/>
        <v>0</v>
      </c>
      <c r="EE429" s="3">
        <f t="shared" si="299"/>
        <v>0</v>
      </c>
      <c r="EF429" s="3">
        <f t="shared" si="299"/>
        <v>0</v>
      </c>
      <c r="EG429" s="3">
        <f t="shared" si="299"/>
        <v>0</v>
      </c>
      <c r="EH429" s="3">
        <f t="shared" si="299"/>
        <v>0</v>
      </c>
      <c r="EI429" s="3">
        <f t="shared" si="299"/>
        <v>0</v>
      </c>
      <c r="EJ429" s="3">
        <f t="shared" si="299"/>
        <v>0</v>
      </c>
      <c r="EK429" s="3">
        <f t="shared" si="299"/>
        <v>0</v>
      </c>
      <c r="EL429" s="3">
        <f t="shared" si="299"/>
        <v>0</v>
      </c>
      <c r="EM429" s="3">
        <f t="shared" ref="EM429:FR429" si="300">EM441</f>
        <v>0</v>
      </c>
      <c r="EN429" s="3">
        <f t="shared" si="300"/>
        <v>0</v>
      </c>
      <c r="EO429" s="3">
        <f t="shared" si="300"/>
        <v>0</v>
      </c>
      <c r="EP429" s="3">
        <f t="shared" si="300"/>
        <v>0</v>
      </c>
      <c r="EQ429" s="3">
        <f t="shared" si="300"/>
        <v>0</v>
      </c>
      <c r="ER429" s="3">
        <f t="shared" si="300"/>
        <v>0</v>
      </c>
      <c r="ES429" s="3">
        <f t="shared" si="300"/>
        <v>0</v>
      </c>
      <c r="ET429" s="3">
        <f t="shared" si="300"/>
        <v>0</v>
      </c>
      <c r="EU429" s="3">
        <f t="shared" si="300"/>
        <v>0</v>
      </c>
      <c r="EV429" s="3">
        <f t="shared" si="300"/>
        <v>0</v>
      </c>
      <c r="EW429" s="3">
        <f t="shared" si="300"/>
        <v>0</v>
      </c>
      <c r="EX429" s="3">
        <f t="shared" si="300"/>
        <v>0</v>
      </c>
      <c r="EY429" s="3">
        <f t="shared" si="300"/>
        <v>0</v>
      </c>
      <c r="EZ429" s="3">
        <f t="shared" si="300"/>
        <v>0</v>
      </c>
      <c r="FA429" s="3">
        <f t="shared" si="300"/>
        <v>0</v>
      </c>
      <c r="FB429" s="3">
        <f t="shared" si="300"/>
        <v>0</v>
      </c>
      <c r="FC429" s="3">
        <f t="shared" si="300"/>
        <v>0</v>
      </c>
      <c r="FD429" s="3">
        <f t="shared" si="300"/>
        <v>0</v>
      </c>
      <c r="FE429" s="3">
        <f t="shared" si="300"/>
        <v>0</v>
      </c>
      <c r="FF429" s="3">
        <f t="shared" si="300"/>
        <v>0</v>
      </c>
      <c r="FG429" s="3">
        <f t="shared" si="300"/>
        <v>0</v>
      </c>
      <c r="FH429" s="3">
        <f t="shared" si="300"/>
        <v>0</v>
      </c>
      <c r="FI429" s="3">
        <f t="shared" si="300"/>
        <v>0</v>
      </c>
      <c r="FJ429" s="3">
        <f t="shared" si="300"/>
        <v>0</v>
      </c>
      <c r="FK429" s="3">
        <f t="shared" si="300"/>
        <v>0</v>
      </c>
      <c r="FL429" s="3">
        <f t="shared" si="300"/>
        <v>0</v>
      </c>
      <c r="FM429" s="3">
        <f t="shared" si="300"/>
        <v>0</v>
      </c>
      <c r="FN429" s="3">
        <f t="shared" si="300"/>
        <v>0</v>
      </c>
      <c r="FO429" s="3">
        <f t="shared" si="300"/>
        <v>0</v>
      </c>
      <c r="FP429" s="3">
        <f t="shared" si="300"/>
        <v>0</v>
      </c>
      <c r="FQ429" s="3">
        <f t="shared" si="300"/>
        <v>0</v>
      </c>
      <c r="FR429" s="3">
        <f t="shared" si="300"/>
        <v>0</v>
      </c>
      <c r="FS429" s="3">
        <f t="shared" ref="FS429:GX429" si="301">FS441</f>
        <v>0</v>
      </c>
      <c r="FT429" s="3">
        <f t="shared" si="301"/>
        <v>0</v>
      </c>
      <c r="FU429" s="3">
        <f t="shared" si="301"/>
        <v>0</v>
      </c>
      <c r="FV429" s="3">
        <f t="shared" si="301"/>
        <v>0</v>
      </c>
      <c r="FW429" s="3">
        <f t="shared" si="301"/>
        <v>0</v>
      </c>
      <c r="FX429" s="3">
        <f t="shared" si="301"/>
        <v>0</v>
      </c>
      <c r="FY429" s="3">
        <f t="shared" si="301"/>
        <v>0</v>
      </c>
      <c r="FZ429" s="3">
        <f t="shared" si="301"/>
        <v>0</v>
      </c>
      <c r="GA429" s="3">
        <f t="shared" si="301"/>
        <v>0</v>
      </c>
      <c r="GB429" s="3">
        <f t="shared" si="301"/>
        <v>0</v>
      </c>
      <c r="GC429" s="3">
        <f t="shared" si="301"/>
        <v>0</v>
      </c>
      <c r="GD429" s="3">
        <f t="shared" si="301"/>
        <v>0</v>
      </c>
      <c r="GE429" s="3">
        <f t="shared" si="301"/>
        <v>0</v>
      </c>
      <c r="GF429" s="3">
        <f t="shared" si="301"/>
        <v>0</v>
      </c>
      <c r="GG429" s="3">
        <f t="shared" si="301"/>
        <v>0</v>
      </c>
      <c r="GH429" s="3">
        <f t="shared" si="301"/>
        <v>0</v>
      </c>
      <c r="GI429" s="3">
        <f t="shared" si="301"/>
        <v>0</v>
      </c>
      <c r="GJ429" s="3">
        <f t="shared" si="301"/>
        <v>0</v>
      </c>
      <c r="GK429" s="3">
        <f t="shared" si="301"/>
        <v>0</v>
      </c>
      <c r="GL429" s="3">
        <f t="shared" si="301"/>
        <v>0</v>
      </c>
      <c r="GM429" s="3">
        <f t="shared" si="301"/>
        <v>0</v>
      </c>
      <c r="GN429" s="3">
        <f t="shared" si="301"/>
        <v>0</v>
      </c>
      <c r="GO429" s="3">
        <f t="shared" si="301"/>
        <v>0</v>
      </c>
      <c r="GP429" s="3">
        <f t="shared" si="301"/>
        <v>0</v>
      </c>
      <c r="GQ429" s="3">
        <f t="shared" si="301"/>
        <v>0</v>
      </c>
      <c r="GR429" s="3">
        <f t="shared" si="301"/>
        <v>0</v>
      </c>
      <c r="GS429" s="3">
        <f t="shared" si="301"/>
        <v>0</v>
      </c>
      <c r="GT429" s="3">
        <f t="shared" si="301"/>
        <v>0</v>
      </c>
      <c r="GU429" s="3">
        <f t="shared" si="301"/>
        <v>0</v>
      </c>
      <c r="GV429" s="3">
        <f t="shared" si="301"/>
        <v>0</v>
      </c>
      <c r="GW429" s="3">
        <f t="shared" si="301"/>
        <v>0</v>
      </c>
      <c r="GX429" s="3">
        <f t="shared" si="301"/>
        <v>0</v>
      </c>
    </row>
    <row r="431" spans="1:245" x14ac:dyDescent="0.25">
      <c r="A431">
        <v>17</v>
      </c>
      <c r="B431">
        <v>1</v>
      </c>
      <c r="C431">
        <f>ROW(SmtRes!A60)</f>
        <v>60</v>
      </c>
      <c r="D431">
        <f>ROW(EtalonRes!A62)</f>
        <v>62</v>
      </c>
      <c r="E431" t="s">
        <v>18</v>
      </c>
      <c r="F431" t="s">
        <v>19</v>
      </c>
      <c r="G431" t="s">
        <v>20</v>
      </c>
      <c r="H431" t="s">
        <v>21</v>
      </c>
      <c r="I431">
        <f>ROUND(4.5/100,9)</f>
        <v>4.4999999999999998E-2</v>
      </c>
      <c r="J431">
        <v>0</v>
      </c>
      <c r="K431">
        <f>ROUND(4.5/100,9)</f>
        <v>4.4999999999999998E-2</v>
      </c>
      <c r="O431">
        <f t="shared" ref="O431:O439" si="302">ROUND(CP431,2)</f>
        <v>2918.22</v>
      </c>
      <c r="P431">
        <f t="shared" ref="P431:P439" si="303">ROUND((ROUND((AC431*AW431*I431),2)*BC431),2)</f>
        <v>0</v>
      </c>
      <c r="Q431">
        <f t="shared" ref="Q431:Q439" si="304">(ROUND((ROUND(((ET431)*AV431*I431),2)*BB431),2)+ROUND((ROUND(((AE431-(EU431))*AV431*I431),2)*BS431),2))</f>
        <v>0</v>
      </c>
      <c r="R431">
        <f t="shared" ref="R431:R439" si="305">ROUND((ROUND((AE431*AV431*I431),2)*BS431),2)</f>
        <v>0</v>
      </c>
      <c r="S431">
        <f t="shared" ref="S431:S439" si="306">ROUND((ROUND((AF431*AV431*I431),2)*BA431),2)</f>
        <v>2918.22</v>
      </c>
      <c r="T431">
        <f t="shared" ref="T431:T439" si="307">ROUND(CU431*I431,2)</f>
        <v>0</v>
      </c>
      <c r="U431">
        <f t="shared" ref="U431:U439" si="308">CV431*I431</f>
        <v>10.822032</v>
      </c>
      <c r="V431">
        <f t="shared" ref="V431:V439" si="309">CW431*I431</f>
        <v>0</v>
      </c>
      <c r="W431">
        <f t="shared" ref="W431:W439" si="310">ROUND(CX431*I431,2)</f>
        <v>0</v>
      </c>
      <c r="X431">
        <f t="shared" ref="X431:X439" si="311">ROUND(CY431,2)</f>
        <v>2480.4899999999998</v>
      </c>
      <c r="Y431">
        <f t="shared" ref="Y431:Y439" si="312">ROUND(CZ431,2)</f>
        <v>1196.47</v>
      </c>
      <c r="AA431">
        <v>59294086</v>
      </c>
      <c r="AB431">
        <f t="shared" ref="AB431:AB439" si="313">ROUND((AC431+AD431+AF431),6)</f>
        <v>2042.62</v>
      </c>
      <c r="AC431">
        <f t="shared" ref="AC431:AC439" si="314">ROUND((ES431),6)</f>
        <v>0</v>
      </c>
      <c r="AD431">
        <f t="shared" ref="AD431:AD439" si="315">ROUND((((ET431)-(EU431))+AE431),6)</f>
        <v>0</v>
      </c>
      <c r="AE431">
        <f t="shared" ref="AE431:AE439" si="316">ROUND((EU431),6)</f>
        <v>0</v>
      </c>
      <c r="AF431">
        <f t="shared" ref="AF431:AF439" si="317">ROUND((EV431),6)</f>
        <v>2042.62</v>
      </c>
      <c r="AG431">
        <f t="shared" ref="AG431:AG439" si="318">ROUND((AP431),6)</f>
        <v>0</v>
      </c>
      <c r="AH431">
        <f t="shared" ref="AH431:AH439" si="319">(EW431)</f>
        <v>192.7</v>
      </c>
      <c r="AI431">
        <f t="shared" ref="AI431:AI439" si="320">(EX431)</f>
        <v>0</v>
      </c>
      <c r="AJ431">
        <f t="shared" ref="AJ431:AJ439" si="321">(AS431)</f>
        <v>0</v>
      </c>
      <c r="AK431">
        <v>2042.62</v>
      </c>
      <c r="AL431">
        <v>0</v>
      </c>
      <c r="AM431">
        <v>0</v>
      </c>
      <c r="AN431">
        <v>0</v>
      </c>
      <c r="AO431">
        <v>2042.62</v>
      </c>
      <c r="AP431">
        <v>0</v>
      </c>
      <c r="AQ431">
        <v>192.7</v>
      </c>
      <c r="AR431">
        <v>0</v>
      </c>
      <c r="AS431">
        <v>0</v>
      </c>
      <c r="AT431">
        <v>85</v>
      </c>
      <c r="AU431">
        <v>41</v>
      </c>
      <c r="AV431">
        <v>1.248</v>
      </c>
      <c r="AW431">
        <v>1</v>
      </c>
      <c r="AZ431">
        <v>1</v>
      </c>
      <c r="BA431">
        <v>25.44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22</v>
      </c>
      <c r="BM431">
        <v>16</v>
      </c>
      <c r="BN431">
        <v>0</v>
      </c>
      <c r="BO431" t="s">
        <v>19</v>
      </c>
      <c r="BP431">
        <v>1</v>
      </c>
      <c r="BQ431">
        <v>30</v>
      </c>
      <c r="BR431">
        <v>0</v>
      </c>
      <c r="BS431">
        <v>25.44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85</v>
      </c>
      <c r="CA431">
        <v>41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ref="CP431:CP439" si="322">(P431+Q431+S431)</f>
        <v>2918.22</v>
      </c>
      <c r="CQ431">
        <f t="shared" ref="CQ431:CQ439" si="323">ROUND((ROUND((AC431*AW431*1),2)*BC431),2)</f>
        <v>0</v>
      </c>
      <c r="CR431">
        <f t="shared" ref="CR431:CR439" si="324">(ROUND((ROUND(((ET431)*AV431*1),2)*BB431),2)+ROUND((ROUND(((AE431-(EU431))*AV431*1),2)*BS431),2))</f>
        <v>0</v>
      </c>
      <c r="CS431">
        <f t="shared" ref="CS431:CS439" si="325">ROUND((ROUND((AE431*AV431*1),2)*BS431),2)</f>
        <v>0</v>
      </c>
      <c r="CT431">
        <f t="shared" ref="CT431:CT439" si="326">ROUND((ROUND((AF431*AV431*1),2)*BA431),2)</f>
        <v>64851.39</v>
      </c>
      <c r="CU431">
        <f t="shared" ref="CU431:CU439" si="327">AG431</f>
        <v>0</v>
      </c>
      <c r="CV431">
        <f t="shared" ref="CV431:CV439" si="328">(AH431*AV431)</f>
        <v>240.4896</v>
      </c>
      <c r="CW431">
        <f t="shared" ref="CW431:CW439" si="329">AI431</f>
        <v>0</v>
      </c>
      <c r="CX431">
        <f t="shared" ref="CX431:CX439" si="330">AJ431</f>
        <v>0</v>
      </c>
      <c r="CY431">
        <f t="shared" ref="CY431:CY439" si="331">S431*(BZ431/100)</f>
        <v>2480.4869999999996</v>
      </c>
      <c r="CZ431">
        <f t="shared" ref="CZ431:CZ439" si="332">S431*(CA431/100)</f>
        <v>1196.4701999999997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105</v>
      </c>
      <c r="DO431">
        <v>77</v>
      </c>
      <c r="DP431">
        <v>1.248</v>
      </c>
      <c r="DQ431">
        <v>1</v>
      </c>
      <c r="DU431">
        <v>1013</v>
      </c>
      <c r="DV431" t="s">
        <v>21</v>
      </c>
      <c r="DW431" t="s">
        <v>21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59520420</v>
      </c>
      <c r="EF431">
        <v>30</v>
      </c>
      <c r="EG431" t="s">
        <v>23</v>
      </c>
      <c r="EH431">
        <v>0</v>
      </c>
      <c r="EI431" t="s">
        <v>3</v>
      </c>
      <c r="EJ431">
        <v>1</v>
      </c>
      <c r="EK431">
        <v>16</v>
      </c>
      <c r="EL431" t="s">
        <v>24</v>
      </c>
      <c r="EM431" t="s">
        <v>25</v>
      </c>
      <c r="EO431" t="s">
        <v>3</v>
      </c>
      <c r="EQ431">
        <v>0</v>
      </c>
      <c r="ER431">
        <v>2042.62</v>
      </c>
      <c r="ES431">
        <v>0</v>
      </c>
      <c r="ET431">
        <v>0</v>
      </c>
      <c r="EU431">
        <v>0</v>
      </c>
      <c r="EV431">
        <v>2042.62</v>
      </c>
      <c r="EW431">
        <v>192.7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105</v>
      </c>
      <c r="FY431">
        <v>77</v>
      </c>
      <c r="GA431" t="s">
        <v>3</v>
      </c>
      <c r="GD431">
        <v>0</v>
      </c>
      <c r="GF431">
        <v>-2104602307</v>
      </c>
      <c r="GG431">
        <v>2</v>
      </c>
      <c r="GH431">
        <v>1</v>
      </c>
      <c r="GI431">
        <v>2</v>
      </c>
      <c r="GJ431">
        <v>0</v>
      </c>
      <c r="GK431">
        <f>ROUND(R431*(R12)/100,2)</f>
        <v>0</v>
      </c>
      <c r="GL431">
        <f t="shared" ref="GL431:GL439" si="333">ROUND(IF(AND(BH431=3,BI431=3,FS431&lt;&gt;0),P431,0),2)</f>
        <v>0</v>
      </c>
      <c r="GM431">
        <f t="shared" ref="GM431:GM439" si="334">ROUND(O431+X431+Y431+GK431,2)+GX431</f>
        <v>6595.18</v>
      </c>
      <c r="GN431">
        <f t="shared" ref="GN431:GN439" si="335">IF(OR(BI431=0,BI431=1),GM431-GX431,0)</f>
        <v>6595.18</v>
      </c>
      <c r="GO431">
        <f t="shared" ref="GO431:GO439" si="336">IF(BI431=2,GM431-GX431,0)</f>
        <v>0</v>
      </c>
      <c r="GP431">
        <f t="shared" ref="GP431:GP439" si="337">IF(BI431=4,GM431-GX431,0)</f>
        <v>0</v>
      </c>
      <c r="GR431">
        <v>0</v>
      </c>
      <c r="GS431">
        <v>3</v>
      </c>
      <c r="GT431">
        <v>0</v>
      </c>
      <c r="GU431" t="s">
        <v>3</v>
      </c>
      <c r="GV431">
        <f t="shared" ref="GV431:GV439" si="338">ROUND((GT431),6)</f>
        <v>0</v>
      </c>
      <c r="GW431">
        <v>1</v>
      </c>
      <c r="GX431">
        <f t="shared" ref="GX431:GX439" si="339">ROUND(HC431*I431,2)</f>
        <v>0</v>
      </c>
      <c r="HA431">
        <v>0</v>
      </c>
      <c r="HB431">
        <v>0</v>
      </c>
      <c r="HC431">
        <f t="shared" ref="HC431:HC439" si="340">GV431*GW431</f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HS431">
        <v>0</v>
      </c>
      <c r="IK431">
        <v>0</v>
      </c>
    </row>
    <row r="432" spans="1:245" x14ac:dyDescent="0.25">
      <c r="A432">
        <v>17</v>
      </c>
      <c r="B432">
        <v>1</v>
      </c>
      <c r="C432">
        <f>ROW(SmtRes!A61)</f>
        <v>61</v>
      </c>
      <c r="D432">
        <f>ROW(EtalonRes!A63)</f>
        <v>63</v>
      </c>
      <c r="E432" t="s">
        <v>26</v>
      </c>
      <c r="F432" t="s">
        <v>27</v>
      </c>
      <c r="G432" t="s">
        <v>28</v>
      </c>
      <c r="H432" t="s">
        <v>21</v>
      </c>
      <c r="I432">
        <f>ROUND(4.5/100,9)</f>
        <v>4.4999999999999998E-2</v>
      </c>
      <c r="J432">
        <v>0</v>
      </c>
      <c r="K432">
        <f>ROUND(4.5/100,9)</f>
        <v>4.4999999999999998E-2</v>
      </c>
      <c r="O432">
        <f t="shared" si="302"/>
        <v>1501.72</v>
      </c>
      <c r="P432">
        <f t="shared" si="303"/>
        <v>0</v>
      </c>
      <c r="Q432">
        <f t="shared" si="304"/>
        <v>0</v>
      </c>
      <c r="R432">
        <f t="shared" si="305"/>
        <v>0</v>
      </c>
      <c r="S432">
        <f t="shared" si="306"/>
        <v>1501.72</v>
      </c>
      <c r="T432">
        <f t="shared" si="307"/>
        <v>0</v>
      </c>
      <c r="U432">
        <f t="shared" si="308"/>
        <v>6.0113664000000009</v>
      </c>
      <c r="V432">
        <f t="shared" si="309"/>
        <v>0</v>
      </c>
      <c r="W432">
        <f t="shared" si="310"/>
        <v>0</v>
      </c>
      <c r="X432">
        <f t="shared" si="311"/>
        <v>1276.46</v>
      </c>
      <c r="Y432">
        <f t="shared" si="312"/>
        <v>615.71</v>
      </c>
      <c r="AA432">
        <v>59294086</v>
      </c>
      <c r="AB432">
        <f t="shared" si="313"/>
        <v>1051.1300000000001</v>
      </c>
      <c r="AC432">
        <f t="shared" si="314"/>
        <v>0</v>
      </c>
      <c r="AD432">
        <f t="shared" si="315"/>
        <v>0</v>
      </c>
      <c r="AE432">
        <f t="shared" si="316"/>
        <v>0</v>
      </c>
      <c r="AF432">
        <f t="shared" si="317"/>
        <v>1051.1300000000001</v>
      </c>
      <c r="AG432">
        <f t="shared" si="318"/>
        <v>0</v>
      </c>
      <c r="AH432">
        <f t="shared" si="319"/>
        <v>107.04</v>
      </c>
      <c r="AI432">
        <f t="shared" si="320"/>
        <v>0</v>
      </c>
      <c r="AJ432">
        <f t="shared" si="321"/>
        <v>0</v>
      </c>
      <c r="AK432">
        <v>1051.1300000000001</v>
      </c>
      <c r="AL432">
        <v>0</v>
      </c>
      <c r="AM432">
        <v>0</v>
      </c>
      <c r="AN432">
        <v>0</v>
      </c>
      <c r="AO432">
        <v>1051.1300000000001</v>
      </c>
      <c r="AP432">
        <v>0</v>
      </c>
      <c r="AQ432">
        <v>107.04</v>
      </c>
      <c r="AR432">
        <v>0</v>
      </c>
      <c r="AS432">
        <v>0</v>
      </c>
      <c r="AT432">
        <v>85</v>
      </c>
      <c r="AU432">
        <v>41</v>
      </c>
      <c r="AV432">
        <v>1.248</v>
      </c>
      <c r="AW432">
        <v>1</v>
      </c>
      <c r="AZ432">
        <v>1</v>
      </c>
      <c r="BA432">
        <v>25.44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29</v>
      </c>
      <c r="BM432">
        <v>16</v>
      </c>
      <c r="BN432">
        <v>0</v>
      </c>
      <c r="BO432" t="s">
        <v>27</v>
      </c>
      <c r="BP432">
        <v>1</v>
      </c>
      <c r="BQ432">
        <v>30</v>
      </c>
      <c r="BR432">
        <v>0</v>
      </c>
      <c r="BS432">
        <v>25.44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85</v>
      </c>
      <c r="CA432">
        <v>41</v>
      </c>
      <c r="CB432" t="s">
        <v>3</v>
      </c>
      <c r="CE432">
        <v>30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322"/>
        <v>1501.72</v>
      </c>
      <c r="CQ432">
        <f t="shared" si="323"/>
        <v>0</v>
      </c>
      <c r="CR432">
        <f t="shared" si="324"/>
        <v>0</v>
      </c>
      <c r="CS432">
        <f t="shared" si="325"/>
        <v>0</v>
      </c>
      <c r="CT432">
        <f t="shared" si="326"/>
        <v>33372.449999999997</v>
      </c>
      <c r="CU432">
        <f t="shared" si="327"/>
        <v>0</v>
      </c>
      <c r="CV432">
        <f t="shared" si="328"/>
        <v>133.58592000000002</v>
      </c>
      <c r="CW432">
        <f t="shared" si="329"/>
        <v>0</v>
      </c>
      <c r="CX432">
        <f t="shared" si="330"/>
        <v>0</v>
      </c>
      <c r="CY432">
        <f t="shared" si="331"/>
        <v>1276.462</v>
      </c>
      <c r="CZ432">
        <f t="shared" si="332"/>
        <v>615.70519999999999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105</v>
      </c>
      <c r="DO432">
        <v>77</v>
      </c>
      <c r="DP432">
        <v>1.248</v>
      </c>
      <c r="DQ432">
        <v>1</v>
      </c>
      <c r="DU432">
        <v>1013</v>
      </c>
      <c r="DV432" t="s">
        <v>21</v>
      </c>
      <c r="DW432" t="s">
        <v>21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59520420</v>
      </c>
      <c r="EF432">
        <v>30</v>
      </c>
      <c r="EG432" t="s">
        <v>23</v>
      </c>
      <c r="EH432">
        <v>0</v>
      </c>
      <c r="EI432" t="s">
        <v>3</v>
      </c>
      <c r="EJ432">
        <v>1</v>
      </c>
      <c r="EK432">
        <v>16</v>
      </c>
      <c r="EL432" t="s">
        <v>24</v>
      </c>
      <c r="EM432" t="s">
        <v>25</v>
      </c>
      <c r="EO432" t="s">
        <v>3</v>
      </c>
      <c r="EQ432">
        <v>0</v>
      </c>
      <c r="ER432">
        <v>1051.1300000000001</v>
      </c>
      <c r="ES432">
        <v>0</v>
      </c>
      <c r="ET432">
        <v>0</v>
      </c>
      <c r="EU432">
        <v>0</v>
      </c>
      <c r="EV432">
        <v>1051.1300000000001</v>
      </c>
      <c r="EW432">
        <v>107.04</v>
      </c>
      <c r="EX432">
        <v>0</v>
      </c>
      <c r="EY432">
        <v>0</v>
      </c>
      <c r="FQ432">
        <v>0</v>
      </c>
      <c r="FR432">
        <v>0</v>
      </c>
      <c r="FS432">
        <v>0</v>
      </c>
      <c r="FX432">
        <v>105</v>
      </c>
      <c r="FY432">
        <v>77</v>
      </c>
      <c r="GA432" t="s">
        <v>3</v>
      </c>
      <c r="GD432">
        <v>0</v>
      </c>
      <c r="GF432">
        <v>1725378853</v>
      </c>
      <c r="GG432">
        <v>2</v>
      </c>
      <c r="GH432">
        <v>1</v>
      </c>
      <c r="GI432">
        <v>2</v>
      </c>
      <c r="GJ432">
        <v>0</v>
      </c>
      <c r="GK432">
        <f>ROUND(R432*(R12)/100,2)</f>
        <v>0</v>
      </c>
      <c r="GL432">
        <f t="shared" si="333"/>
        <v>0</v>
      </c>
      <c r="GM432">
        <f t="shared" si="334"/>
        <v>3393.89</v>
      </c>
      <c r="GN432">
        <f t="shared" si="335"/>
        <v>3393.89</v>
      </c>
      <c r="GO432">
        <f t="shared" si="336"/>
        <v>0</v>
      </c>
      <c r="GP432">
        <f t="shared" si="337"/>
        <v>0</v>
      </c>
      <c r="GR432">
        <v>0</v>
      </c>
      <c r="GS432">
        <v>3</v>
      </c>
      <c r="GT432">
        <v>0</v>
      </c>
      <c r="GU432" t="s">
        <v>3</v>
      </c>
      <c r="GV432">
        <f t="shared" si="338"/>
        <v>0</v>
      </c>
      <c r="GW432">
        <v>1</v>
      </c>
      <c r="GX432">
        <f t="shared" si="339"/>
        <v>0</v>
      </c>
      <c r="HA432">
        <v>0</v>
      </c>
      <c r="HB432">
        <v>0</v>
      </c>
      <c r="HC432">
        <f t="shared" si="340"/>
        <v>0</v>
      </c>
      <c r="HE432" t="s">
        <v>3</v>
      </c>
      <c r="HF432" t="s">
        <v>3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HS432">
        <v>0</v>
      </c>
      <c r="IK432">
        <v>0</v>
      </c>
    </row>
    <row r="433" spans="1:245" x14ac:dyDescent="0.25">
      <c r="A433">
        <v>17</v>
      </c>
      <c r="B433">
        <v>1</v>
      </c>
      <c r="C433">
        <f>ROW(SmtRes!A63)</f>
        <v>63</v>
      </c>
      <c r="D433">
        <f>ROW(EtalonRes!A65)</f>
        <v>65</v>
      </c>
      <c r="E433" t="s">
        <v>30</v>
      </c>
      <c r="F433" t="s">
        <v>282</v>
      </c>
      <c r="G433" t="s">
        <v>283</v>
      </c>
      <c r="H433" t="s">
        <v>168</v>
      </c>
      <c r="I433">
        <v>1</v>
      </c>
      <c r="J433">
        <v>0</v>
      </c>
      <c r="K433">
        <v>1</v>
      </c>
      <c r="O433">
        <f t="shared" si="302"/>
        <v>2010.2</v>
      </c>
      <c r="P433">
        <f t="shared" si="303"/>
        <v>0</v>
      </c>
      <c r="Q433">
        <f t="shared" si="304"/>
        <v>1919.38</v>
      </c>
      <c r="R433">
        <f t="shared" si="305"/>
        <v>434.01</v>
      </c>
      <c r="S433">
        <f t="shared" si="306"/>
        <v>90.82</v>
      </c>
      <c r="T433">
        <f t="shared" si="307"/>
        <v>0</v>
      </c>
      <c r="U433">
        <f t="shared" si="308"/>
        <v>0.28269</v>
      </c>
      <c r="V433">
        <f t="shared" si="309"/>
        <v>0</v>
      </c>
      <c r="W433">
        <f t="shared" si="310"/>
        <v>0</v>
      </c>
      <c r="X433">
        <f t="shared" si="311"/>
        <v>105.35</v>
      </c>
      <c r="Y433">
        <f t="shared" si="312"/>
        <v>49.95</v>
      </c>
      <c r="AA433">
        <v>59294086</v>
      </c>
      <c r="AB433">
        <f t="shared" si="313"/>
        <v>267.18</v>
      </c>
      <c r="AC433">
        <f t="shared" si="314"/>
        <v>0</v>
      </c>
      <c r="AD433">
        <f t="shared" si="315"/>
        <v>263.77</v>
      </c>
      <c r="AE433">
        <f t="shared" si="316"/>
        <v>16.29</v>
      </c>
      <c r="AF433">
        <f t="shared" si="317"/>
        <v>3.41</v>
      </c>
      <c r="AG433">
        <f t="shared" si="318"/>
        <v>0</v>
      </c>
      <c r="AH433">
        <f t="shared" si="319"/>
        <v>0.27</v>
      </c>
      <c r="AI433">
        <f t="shared" si="320"/>
        <v>0</v>
      </c>
      <c r="AJ433">
        <f t="shared" si="321"/>
        <v>0</v>
      </c>
      <c r="AK433">
        <v>267.18</v>
      </c>
      <c r="AL433">
        <v>0</v>
      </c>
      <c r="AM433">
        <v>263.77</v>
      </c>
      <c r="AN433">
        <v>16.29</v>
      </c>
      <c r="AO433">
        <v>3.41</v>
      </c>
      <c r="AP433">
        <v>0</v>
      </c>
      <c r="AQ433">
        <v>0.27</v>
      </c>
      <c r="AR433">
        <v>0</v>
      </c>
      <c r="AS433">
        <v>0</v>
      </c>
      <c r="AT433">
        <v>116</v>
      </c>
      <c r="AU433">
        <v>55</v>
      </c>
      <c r="AV433">
        <v>1.0469999999999999</v>
      </c>
      <c r="AW433">
        <v>1.079</v>
      </c>
      <c r="AZ433">
        <v>1</v>
      </c>
      <c r="BA433">
        <v>25.44</v>
      </c>
      <c r="BB433">
        <v>6.95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1</v>
      </c>
      <c r="BJ433" t="s">
        <v>284</v>
      </c>
      <c r="BM433">
        <v>1987</v>
      </c>
      <c r="BN433">
        <v>0</v>
      </c>
      <c r="BO433" t="s">
        <v>282</v>
      </c>
      <c r="BP433">
        <v>1</v>
      </c>
      <c r="BQ433">
        <v>30</v>
      </c>
      <c r="BR433">
        <v>0</v>
      </c>
      <c r="BS433">
        <v>25.44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116</v>
      </c>
      <c r="CA433">
        <v>55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322"/>
        <v>2010.2</v>
      </c>
      <c r="CQ433">
        <f t="shared" si="323"/>
        <v>0</v>
      </c>
      <c r="CR433">
        <f t="shared" si="324"/>
        <v>1919.38</v>
      </c>
      <c r="CS433">
        <f t="shared" si="325"/>
        <v>434.01</v>
      </c>
      <c r="CT433">
        <f t="shared" si="326"/>
        <v>90.82</v>
      </c>
      <c r="CU433">
        <f t="shared" si="327"/>
        <v>0</v>
      </c>
      <c r="CV433">
        <f t="shared" si="328"/>
        <v>0.28269</v>
      </c>
      <c r="CW433">
        <f t="shared" si="329"/>
        <v>0</v>
      </c>
      <c r="CX433">
        <f t="shared" si="330"/>
        <v>0</v>
      </c>
      <c r="CY433">
        <f t="shared" si="331"/>
        <v>105.35119999999999</v>
      </c>
      <c r="CZ433">
        <f t="shared" si="332"/>
        <v>49.951000000000001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149</v>
      </c>
      <c r="DO433">
        <v>158</v>
      </c>
      <c r="DP433">
        <v>1.0469999999999999</v>
      </c>
      <c r="DQ433">
        <v>1.079</v>
      </c>
      <c r="DU433">
        <v>1013</v>
      </c>
      <c r="DV433" t="s">
        <v>168</v>
      </c>
      <c r="DW433" t="s">
        <v>168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59522349</v>
      </c>
      <c r="EF433">
        <v>30</v>
      </c>
      <c r="EG433" t="s">
        <v>23</v>
      </c>
      <c r="EH433">
        <v>0</v>
      </c>
      <c r="EI433" t="s">
        <v>3</v>
      </c>
      <c r="EJ433">
        <v>1</v>
      </c>
      <c r="EK433">
        <v>1987</v>
      </c>
      <c r="EL433" t="s">
        <v>285</v>
      </c>
      <c r="EM433" t="s">
        <v>286</v>
      </c>
      <c r="EO433" t="s">
        <v>3</v>
      </c>
      <c r="EQ433">
        <v>0</v>
      </c>
      <c r="ER433">
        <v>267.18</v>
      </c>
      <c r="ES433">
        <v>0</v>
      </c>
      <c r="ET433">
        <v>263.77</v>
      </c>
      <c r="EU433">
        <v>16.29</v>
      </c>
      <c r="EV433">
        <v>3.41</v>
      </c>
      <c r="EW433">
        <v>0.27</v>
      </c>
      <c r="EX433">
        <v>0</v>
      </c>
      <c r="EY433">
        <v>0</v>
      </c>
      <c r="FQ433">
        <v>0</v>
      </c>
      <c r="FR433">
        <v>0</v>
      </c>
      <c r="FS433">
        <v>0</v>
      </c>
      <c r="FX433">
        <v>149</v>
      </c>
      <c r="FY433">
        <v>158</v>
      </c>
      <c r="GA433" t="s">
        <v>3</v>
      </c>
      <c r="GD433">
        <v>0</v>
      </c>
      <c r="GF433">
        <v>2118875147</v>
      </c>
      <c r="GG433">
        <v>2</v>
      </c>
      <c r="GH433">
        <v>1</v>
      </c>
      <c r="GI433">
        <v>2</v>
      </c>
      <c r="GJ433">
        <v>0</v>
      </c>
      <c r="GK433">
        <f>ROUND(R433*(R12)/100,2)</f>
        <v>681.4</v>
      </c>
      <c r="GL433">
        <f t="shared" si="333"/>
        <v>0</v>
      </c>
      <c r="GM433">
        <f t="shared" si="334"/>
        <v>2846.9</v>
      </c>
      <c r="GN433">
        <f t="shared" si="335"/>
        <v>2846.9</v>
      </c>
      <c r="GO433">
        <f t="shared" si="336"/>
        <v>0</v>
      </c>
      <c r="GP433">
        <f t="shared" si="337"/>
        <v>0</v>
      </c>
      <c r="GR433">
        <v>0</v>
      </c>
      <c r="GS433">
        <v>3</v>
      </c>
      <c r="GT433">
        <v>0</v>
      </c>
      <c r="GU433" t="s">
        <v>3</v>
      </c>
      <c r="GV433">
        <f t="shared" si="338"/>
        <v>0</v>
      </c>
      <c r="GW433">
        <v>1</v>
      </c>
      <c r="GX433">
        <f t="shared" si="339"/>
        <v>0</v>
      </c>
      <c r="HA433">
        <v>0</v>
      </c>
      <c r="HB433">
        <v>0</v>
      </c>
      <c r="HC433">
        <f t="shared" si="340"/>
        <v>0</v>
      </c>
      <c r="HE433" t="s">
        <v>3</v>
      </c>
      <c r="HF433" t="s">
        <v>3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HS433">
        <v>0</v>
      </c>
      <c r="IK433">
        <v>0</v>
      </c>
    </row>
    <row r="434" spans="1:245" x14ac:dyDescent="0.25">
      <c r="A434">
        <v>17</v>
      </c>
      <c r="B434">
        <v>1</v>
      </c>
      <c r="C434">
        <f>ROW(SmtRes!A65)</f>
        <v>65</v>
      </c>
      <c r="D434">
        <f>ROW(EtalonRes!A67)</f>
        <v>67</v>
      </c>
      <c r="E434" t="s">
        <v>31</v>
      </c>
      <c r="F434" t="s">
        <v>287</v>
      </c>
      <c r="G434" t="s">
        <v>288</v>
      </c>
      <c r="H434" t="s">
        <v>168</v>
      </c>
      <c r="I434">
        <v>1</v>
      </c>
      <c r="J434">
        <v>0</v>
      </c>
      <c r="K434">
        <v>1</v>
      </c>
      <c r="O434">
        <f t="shared" si="302"/>
        <v>1869.52</v>
      </c>
      <c r="P434">
        <f t="shared" si="303"/>
        <v>0</v>
      </c>
      <c r="Q434">
        <f t="shared" si="304"/>
        <v>1782.26</v>
      </c>
      <c r="R434">
        <f t="shared" si="305"/>
        <v>402.97</v>
      </c>
      <c r="S434">
        <f t="shared" si="306"/>
        <v>87.26</v>
      </c>
      <c r="T434">
        <f t="shared" si="307"/>
        <v>0</v>
      </c>
      <c r="U434">
        <f t="shared" si="308"/>
        <v>0.27222000000000002</v>
      </c>
      <c r="V434">
        <f t="shared" si="309"/>
        <v>0</v>
      </c>
      <c r="W434">
        <f t="shared" si="310"/>
        <v>0</v>
      </c>
      <c r="X434">
        <f t="shared" si="311"/>
        <v>101.22</v>
      </c>
      <c r="Y434">
        <f t="shared" si="312"/>
        <v>47.99</v>
      </c>
      <c r="AA434">
        <v>59294086</v>
      </c>
      <c r="AB434">
        <f t="shared" si="313"/>
        <v>248.21</v>
      </c>
      <c r="AC434">
        <f t="shared" si="314"/>
        <v>0</v>
      </c>
      <c r="AD434">
        <f t="shared" si="315"/>
        <v>244.93</v>
      </c>
      <c r="AE434">
        <f t="shared" si="316"/>
        <v>15.13</v>
      </c>
      <c r="AF434">
        <f t="shared" si="317"/>
        <v>3.28</v>
      </c>
      <c r="AG434">
        <f t="shared" si="318"/>
        <v>0</v>
      </c>
      <c r="AH434">
        <f t="shared" si="319"/>
        <v>0.26</v>
      </c>
      <c r="AI434">
        <f t="shared" si="320"/>
        <v>0</v>
      </c>
      <c r="AJ434">
        <f t="shared" si="321"/>
        <v>0</v>
      </c>
      <c r="AK434">
        <v>248.21</v>
      </c>
      <c r="AL434">
        <v>0</v>
      </c>
      <c r="AM434">
        <v>244.93</v>
      </c>
      <c r="AN434">
        <v>15.13</v>
      </c>
      <c r="AO434">
        <v>3.28</v>
      </c>
      <c r="AP434">
        <v>0</v>
      </c>
      <c r="AQ434">
        <v>0.26</v>
      </c>
      <c r="AR434">
        <v>0</v>
      </c>
      <c r="AS434">
        <v>0</v>
      </c>
      <c r="AT434">
        <v>116</v>
      </c>
      <c r="AU434">
        <v>55</v>
      </c>
      <c r="AV434">
        <v>1.0469999999999999</v>
      </c>
      <c r="AW434">
        <v>1.079</v>
      </c>
      <c r="AZ434">
        <v>1</v>
      </c>
      <c r="BA434">
        <v>25.44</v>
      </c>
      <c r="BB434">
        <v>6.95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1</v>
      </c>
      <c r="BJ434" t="s">
        <v>289</v>
      </c>
      <c r="BM434">
        <v>1987</v>
      </c>
      <c r="BN434">
        <v>0</v>
      </c>
      <c r="BO434" t="s">
        <v>287</v>
      </c>
      <c r="BP434">
        <v>1</v>
      </c>
      <c r="BQ434">
        <v>30</v>
      </c>
      <c r="BR434">
        <v>0</v>
      </c>
      <c r="BS434">
        <v>25.44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116</v>
      </c>
      <c r="CA434">
        <v>55</v>
      </c>
      <c r="CB434" t="s">
        <v>3</v>
      </c>
      <c r="CE434">
        <v>30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322"/>
        <v>1869.52</v>
      </c>
      <c r="CQ434">
        <f t="shared" si="323"/>
        <v>0</v>
      </c>
      <c r="CR434">
        <f t="shared" si="324"/>
        <v>1782.26</v>
      </c>
      <c r="CS434">
        <f t="shared" si="325"/>
        <v>402.97</v>
      </c>
      <c r="CT434">
        <f t="shared" si="326"/>
        <v>87.26</v>
      </c>
      <c r="CU434">
        <f t="shared" si="327"/>
        <v>0</v>
      </c>
      <c r="CV434">
        <f t="shared" si="328"/>
        <v>0.27222000000000002</v>
      </c>
      <c r="CW434">
        <f t="shared" si="329"/>
        <v>0</v>
      </c>
      <c r="CX434">
        <f t="shared" si="330"/>
        <v>0</v>
      </c>
      <c r="CY434">
        <f t="shared" si="331"/>
        <v>101.2216</v>
      </c>
      <c r="CZ434">
        <f t="shared" si="332"/>
        <v>47.993000000000009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149</v>
      </c>
      <c r="DO434">
        <v>158</v>
      </c>
      <c r="DP434">
        <v>1.0469999999999999</v>
      </c>
      <c r="DQ434">
        <v>1.079</v>
      </c>
      <c r="DU434">
        <v>1013</v>
      </c>
      <c r="DV434" t="s">
        <v>168</v>
      </c>
      <c r="DW434" t="s">
        <v>168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59522349</v>
      </c>
      <c r="EF434">
        <v>30</v>
      </c>
      <c r="EG434" t="s">
        <v>23</v>
      </c>
      <c r="EH434">
        <v>0</v>
      </c>
      <c r="EI434" t="s">
        <v>3</v>
      </c>
      <c r="EJ434">
        <v>1</v>
      </c>
      <c r="EK434">
        <v>1987</v>
      </c>
      <c r="EL434" t="s">
        <v>285</v>
      </c>
      <c r="EM434" t="s">
        <v>286</v>
      </c>
      <c r="EO434" t="s">
        <v>3</v>
      </c>
      <c r="EQ434">
        <v>0</v>
      </c>
      <c r="ER434">
        <v>248.21</v>
      </c>
      <c r="ES434">
        <v>0</v>
      </c>
      <c r="ET434">
        <v>244.93</v>
      </c>
      <c r="EU434">
        <v>15.13</v>
      </c>
      <c r="EV434">
        <v>3.28</v>
      </c>
      <c r="EW434">
        <v>0.26</v>
      </c>
      <c r="EX434">
        <v>0</v>
      </c>
      <c r="EY434">
        <v>0</v>
      </c>
      <c r="FQ434">
        <v>0</v>
      </c>
      <c r="FR434">
        <v>0</v>
      </c>
      <c r="FS434">
        <v>0</v>
      </c>
      <c r="FX434">
        <v>149</v>
      </c>
      <c r="FY434">
        <v>158</v>
      </c>
      <c r="GA434" t="s">
        <v>3</v>
      </c>
      <c r="GD434">
        <v>0</v>
      </c>
      <c r="GF434">
        <v>999066946</v>
      </c>
      <c r="GG434">
        <v>2</v>
      </c>
      <c r="GH434">
        <v>1</v>
      </c>
      <c r="GI434">
        <v>2</v>
      </c>
      <c r="GJ434">
        <v>0</v>
      </c>
      <c r="GK434">
        <f>ROUND(R434*(R12)/100,2)</f>
        <v>632.66</v>
      </c>
      <c r="GL434">
        <f t="shared" si="333"/>
        <v>0</v>
      </c>
      <c r="GM434">
        <f t="shared" si="334"/>
        <v>2651.39</v>
      </c>
      <c r="GN434">
        <f t="shared" si="335"/>
        <v>2651.39</v>
      </c>
      <c r="GO434">
        <f t="shared" si="336"/>
        <v>0</v>
      </c>
      <c r="GP434">
        <f t="shared" si="337"/>
        <v>0</v>
      </c>
      <c r="GR434">
        <v>0</v>
      </c>
      <c r="GS434">
        <v>3</v>
      </c>
      <c r="GT434">
        <v>0</v>
      </c>
      <c r="GU434" t="s">
        <v>3</v>
      </c>
      <c r="GV434">
        <f t="shared" si="338"/>
        <v>0</v>
      </c>
      <c r="GW434">
        <v>1</v>
      </c>
      <c r="GX434">
        <f t="shared" si="339"/>
        <v>0</v>
      </c>
      <c r="HA434">
        <v>0</v>
      </c>
      <c r="HB434">
        <v>0</v>
      </c>
      <c r="HC434">
        <f t="shared" si="340"/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HS434">
        <v>0</v>
      </c>
      <c r="IK434">
        <v>0</v>
      </c>
    </row>
    <row r="435" spans="1:245" x14ac:dyDescent="0.25">
      <c r="A435">
        <v>17</v>
      </c>
      <c r="B435">
        <v>1</v>
      </c>
      <c r="C435">
        <f>ROW(SmtRes!A78)</f>
        <v>78</v>
      </c>
      <c r="D435">
        <f>ROW(EtalonRes!A81)</f>
        <v>81</v>
      </c>
      <c r="E435" t="s">
        <v>37</v>
      </c>
      <c r="F435" t="s">
        <v>290</v>
      </c>
      <c r="G435" t="s">
        <v>291</v>
      </c>
      <c r="H435" t="s">
        <v>292</v>
      </c>
      <c r="I435">
        <v>67</v>
      </c>
      <c r="J435">
        <v>0</v>
      </c>
      <c r="K435">
        <v>67</v>
      </c>
      <c r="O435">
        <f t="shared" si="302"/>
        <v>641765.05000000005</v>
      </c>
      <c r="P435">
        <f t="shared" si="303"/>
        <v>8518.4</v>
      </c>
      <c r="Q435">
        <f t="shared" si="304"/>
        <v>581172.24</v>
      </c>
      <c r="R435">
        <f t="shared" si="305"/>
        <v>159328.18</v>
      </c>
      <c r="S435">
        <f t="shared" si="306"/>
        <v>52074.41</v>
      </c>
      <c r="T435">
        <f t="shared" si="307"/>
        <v>0</v>
      </c>
      <c r="U435">
        <f t="shared" si="308"/>
        <v>146.61141000000001</v>
      </c>
      <c r="V435">
        <f t="shared" si="309"/>
        <v>0</v>
      </c>
      <c r="W435">
        <f t="shared" si="310"/>
        <v>0</v>
      </c>
      <c r="X435">
        <f t="shared" si="311"/>
        <v>60406.32</v>
      </c>
      <c r="Y435">
        <f t="shared" si="312"/>
        <v>28640.93</v>
      </c>
      <c r="AA435">
        <v>59294086</v>
      </c>
      <c r="AB435">
        <f t="shared" si="313"/>
        <v>1136.31</v>
      </c>
      <c r="AC435">
        <f t="shared" si="314"/>
        <v>25.56</v>
      </c>
      <c r="AD435">
        <f t="shared" si="315"/>
        <v>1081.57</v>
      </c>
      <c r="AE435">
        <f t="shared" si="316"/>
        <v>89.28</v>
      </c>
      <c r="AF435">
        <f t="shared" si="317"/>
        <v>29.18</v>
      </c>
      <c r="AG435">
        <f t="shared" si="318"/>
        <v>0</v>
      </c>
      <c r="AH435">
        <f t="shared" si="319"/>
        <v>2.09</v>
      </c>
      <c r="AI435">
        <f t="shared" si="320"/>
        <v>0</v>
      </c>
      <c r="AJ435">
        <f t="shared" si="321"/>
        <v>0</v>
      </c>
      <c r="AK435">
        <v>1136.31</v>
      </c>
      <c r="AL435">
        <v>25.56</v>
      </c>
      <c r="AM435">
        <v>1081.57</v>
      </c>
      <c r="AN435">
        <v>89.28</v>
      </c>
      <c r="AO435">
        <v>29.18</v>
      </c>
      <c r="AP435">
        <v>0</v>
      </c>
      <c r="AQ435">
        <v>2.09</v>
      </c>
      <c r="AR435">
        <v>0</v>
      </c>
      <c r="AS435">
        <v>0</v>
      </c>
      <c r="AT435">
        <v>116</v>
      </c>
      <c r="AU435">
        <v>55</v>
      </c>
      <c r="AV435">
        <v>1.0469999999999999</v>
      </c>
      <c r="AW435">
        <v>1.079</v>
      </c>
      <c r="AZ435">
        <v>1</v>
      </c>
      <c r="BA435">
        <v>25.44</v>
      </c>
      <c r="BB435">
        <v>7.66</v>
      </c>
      <c r="BC435">
        <v>4.6100000000000003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1</v>
      </c>
      <c r="BJ435" t="s">
        <v>293</v>
      </c>
      <c r="BM435">
        <v>1988</v>
      </c>
      <c r="BN435">
        <v>0</v>
      </c>
      <c r="BO435" t="s">
        <v>290</v>
      </c>
      <c r="BP435">
        <v>1</v>
      </c>
      <c r="BQ435">
        <v>30</v>
      </c>
      <c r="BR435">
        <v>0</v>
      </c>
      <c r="BS435">
        <v>25.44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116</v>
      </c>
      <c r="CA435">
        <v>55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322"/>
        <v>641765.05000000005</v>
      </c>
      <c r="CQ435">
        <f t="shared" si="323"/>
        <v>127.14</v>
      </c>
      <c r="CR435">
        <f t="shared" si="324"/>
        <v>8674.18</v>
      </c>
      <c r="CS435">
        <f t="shared" si="325"/>
        <v>2378.13</v>
      </c>
      <c r="CT435">
        <f t="shared" si="326"/>
        <v>777.19</v>
      </c>
      <c r="CU435">
        <f t="shared" si="327"/>
        <v>0</v>
      </c>
      <c r="CV435">
        <f t="shared" si="328"/>
        <v>2.1882299999999999</v>
      </c>
      <c r="CW435">
        <f t="shared" si="329"/>
        <v>0</v>
      </c>
      <c r="CX435">
        <f t="shared" si="330"/>
        <v>0</v>
      </c>
      <c r="CY435">
        <f t="shared" si="331"/>
        <v>60406.315600000002</v>
      </c>
      <c r="CZ435">
        <f t="shared" si="332"/>
        <v>28640.925500000005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149</v>
      </c>
      <c r="DO435">
        <v>158</v>
      </c>
      <c r="DP435">
        <v>1.0469999999999999</v>
      </c>
      <c r="DQ435">
        <v>1.079</v>
      </c>
      <c r="DU435">
        <v>1013</v>
      </c>
      <c r="DV435" t="s">
        <v>292</v>
      </c>
      <c r="DW435" t="s">
        <v>292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59522350</v>
      </c>
      <c r="EF435">
        <v>30</v>
      </c>
      <c r="EG435" t="s">
        <v>23</v>
      </c>
      <c r="EH435">
        <v>0</v>
      </c>
      <c r="EI435" t="s">
        <v>3</v>
      </c>
      <c r="EJ435">
        <v>1</v>
      </c>
      <c r="EK435">
        <v>1988</v>
      </c>
      <c r="EL435" t="s">
        <v>294</v>
      </c>
      <c r="EM435" t="s">
        <v>295</v>
      </c>
      <c r="EO435" t="s">
        <v>3</v>
      </c>
      <c r="EQ435">
        <v>0</v>
      </c>
      <c r="ER435">
        <v>1136.31</v>
      </c>
      <c r="ES435">
        <v>25.56</v>
      </c>
      <c r="ET435">
        <v>1081.57</v>
      </c>
      <c r="EU435">
        <v>89.28</v>
      </c>
      <c r="EV435">
        <v>29.18</v>
      </c>
      <c r="EW435">
        <v>2.09</v>
      </c>
      <c r="EX435">
        <v>0</v>
      </c>
      <c r="EY435">
        <v>0</v>
      </c>
      <c r="FQ435">
        <v>0</v>
      </c>
      <c r="FR435">
        <v>0</v>
      </c>
      <c r="FS435">
        <v>0</v>
      </c>
      <c r="FX435">
        <v>149</v>
      </c>
      <c r="FY435">
        <v>158</v>
      </c>
      <c r="GA435" t="s">
        <v>3</v>
      </c>
      <c r="GD435">
        <v>0</v>
      </c>
      <c r="GF435">
        <v>496776498</v>
      </c>
      <c r="GG435">
        <v>2</v>
      </c>
      <c r="GH435">
        <v>1</v>
      </c>
      <c r="GI435">
        <v>2</v>
      </c>
      <c r="GJ435">
        <v>0</v>
      </c>
      <c r="GK435">
        <f>ROUND(R435*(R12)/100,2)</f>
        <v>250145.24</v>
      </c>
      <c r="GL435">
        <f t="shared" si="333"/>
        <v>0</v>
      </c>
      <c r="GM435">
        <f t="shared" si="334"/>
        <v>980957.54</v>
      </c>
      <c r="GN435">
        <f t="shared" si="335"/>
        <v>980957.54</v>
      </c>
      <c r="GO435">
        <f t="shared" si="336"/>
        <v>0</v>
      </c>
      <c r="GP435">
        <f t="shared" si="337"/>
        <v>0</v>
      </c>
      <c r="GR435">
        <v>0</v>
      </c>
      <c r="GS435">
        <v>3</v>
      </c>
      <c r="GT435">
        <v>0</v>
      </c>
      <c r="GU435" t="s">
        <v>3</v>
      </c>
      <c r="GV435">
        <f t="shared" si="338"/>
        <v>0</v>
      </c>
      <c r="GW435">
        <v>1</v>
      </c>
      <c r="GX435">
        <f t="shared" si="339"/>
        <v>0</v>
      </c>
      <c r="HA435">
        <v>0</v>
      </c>
      <c r="HB435">
        <v>0</v>
      </c>
      <c r="HC435">
        <f t="shared" si="340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HS435">
        <v>0</v>
      </c>
      <c r="IK435">
        <v>0</v>
      </c>
    </row>
    <row r="436" spans="1:245" x14ac:dyDescent="0.25">
      <c r="A436">
        <v>18</v>
      </c>
      <c r="B436">
        <v>1</v>
      </c>
      <c r="C436">
        <v>76</v>
      </c>
      <c r="E436" t="s">
        <v>296</v>
      </c>
      <c r="F436" t="s">
        <v>297</v>
      </c>
      <c r="G436" t="s">
        <v>298</v>
      </c>
      <c r="H436" t="s">
        <v>247</v>
      </c>
      <c r="I436">
        <f>I435*J436</f>
        <v>8844</v>
      </c>
      <c r="J436">
        <v>132</v>
      </c>
      <c r="K436">
        <v>132</v>
      </c>
      <c r="O436">
        <f t="shared" si="302"/>
        <v>434563.93</v>
      </c>
      <c r="P436">
        <f t="shared" si="303"/>
        <v>434563.93</v>
      </c>
      <c r="Q436">
        <f t="shared" si="304"/>
        <v>0</v>
      </c>
      <c r="R436">
        <f t="shared" si="305"/>
        <v>0</v>
      </c>
      <c r="S436">
        <f t="shared" si="306"/>
        <v>0</v>
      </c>
      <c r="T436">
        <f t="shared" si="307"/>
        <v>0</v>
      </c>
      <c r="U436">
        <f t="shared" si="308"/>
        <v>0</v>
      </c>
      <c r="V436">
        <f t="shared" si="309"/>
        <v>0</v>
      </c>
      <c r="W436">
        <f t="shared" si="310"/>
        <v>0</v>
      </c>
      <c r="X436">
        <f t="shared" si="311"/>
        <v>0</v>
      </c>
      <c r="Y436">
        <f t="shared" si="312"/>
        <v>0</v>
      </c>
      <c r="AA436">
        <v>59294086</v>
      </c>
      <c r="AB436">
        <f t="shared" si="313"/>
        <v>11.3</v>
      </c>
      <c r="AC436">
        <f t="shared" si="314"/>
        <v>11.3</v>
      </c>
      <c r="AD436">
        <f t="shared" si="315"/>
        <v>0</v>
      </c>
      <c r="AE436">
        <f t="shared" si="316"/>
        <v>0</v>
      </c>
      <c r="AF436">
        <f t="shared" si="317"/>
        <v>0</v>
      </c>
      <c r="AG436">
        <f t="shared" si="318"/>
        <v>0</v>
      </c>
      <c r="AH436">
        <f t="shared" si="319"/>
        <v>0</v>
      </c>
      <c r="AI436">
        <f t="shared" si="320"/>
        <v>0</v>
      </c>
      <c r="AJ436">
        <f t="shared" si="321"/>
        <v>0</v>
      </c>
      <c r="AK436">
        <v>11.3</v>
      </c>
      <c r="AL436">
        <v>11.3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1.079</v>
      </c>
      <c r="AZ436">
        <v>1</v>
      </c>
      <c r="BA436">
        <v>1</v>
      </c>
      <c r="BB436">
        <v>1</v>
      </c>
      <c r="BC436">
        <v>4.03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1</v>
      </c>
      <c r="BJ436" t="s">
        <v>299</v>
      </c>
      <c r="BM436">
        <v>1988</v>
      </c>
      <c r="BN436">
        <v>0</v>
      </c>
      <c r="BO436" t="s">
        <v>297</v>
      </c>
      <c r="BP436">
        <v>1</v>
      </c>
      <c r="BQ436">
        <v>30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30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322"/>
        <v>434563.93</v>
      </c>
      <c r="CQ436">
        <f t="shared" si="323"/>
        <v>49.13</v>
      </c>
      <c r="CR436">
        <f t="shared" si="324"/>
        <v>0</v>
      </c>
      <c r="CS436">
        <f t="shared" si="325"/>
        <v>0</v>
      </c>
      <c r="CT436">
        <f t="shared" si="326"/>
        <v>0</v>
      </c>
      <c r="CU436">
        <f t="shared" si="327"/>
        <v>0</v>
      </c>
      <c r="CV436">
        <f t="shared" si="328"/>
        <v>0</v>
      </c>
      <c r="CW436">
        <f t="shared" si="329"/>
        <v>0</v>
      </c>
      <c r="CX436">
        <f t="shared" si="330"/>
        <v>0</v>
      </c>
      <c r="CY436">
        <f t="shared" si="331"/>
        <v>0</v>
      </c>
      <c r="CZ436">
        <f t="shared" si="332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149</v>
      </c>
      <c r="DO436">
        <v>158</v>
      </c>
      <c r="DP436">
        <v>1.0469999999999999</v>
      </c>
      <c r="DQ436">
        <v>1.079</v>
      </c>
      <c r="DU436">
        <v>1009</v>
      </c>
      <c r="DV436" t="s">
        <v>247</v>
      </c>
      <c r="DW436" t="s">
        <v>247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59522350</v>
      </c>
      <c r="EF436">
        <v>30</v>
      </c>
      <c r="EG436" t="s">
        <v>23</v>
      </c>
      <c r="EH436">
        <v>0</v>
      </c>
      <c r="EI436" t="s">
        <v>3</v>
      </c>
      <c r="EJ436">
        <v>1</v>
      </c>
      <c r="EK436">
        <v>1988</v>
      </c>
      <c r="EL436" t="s">
        <v>294</v>
      </c>
      <c r="EM436" t="s">
        <v>295</v>
      </c>
      <c r="EO436" t="s">
        <v>3</v>
      </c>
      <c r="EQ436">
        <v>0</v>
      </c>
      <c r="ER436">
        <v>11.3</v>
      </c>
      <c r="ES436">
        <v>11.3</v>
      </c>
      <c r="ET436">
        <v>0</v>
      </c>
      <c r="EU436">
        <v>0</v>
      </c>
      <c r="EV436">
        <v>0</v>
      </c>
      <c r="EW436">
        <v>0</v>
      </c>
      <c r="EX436">
        <v>0</v>
      </c>
      <c r="FQ436">
        <v>0</v>
      </c>
      <c r="FR436">
        <v>0</v>
      </c>
      <c r="FS436">
        <v>0</v>
      </c>
      <c r="FX436">
        <v>149</v>
      </c>
      <c r="FY436">
        <v>158</v>
      </c>
      <c r="GA436" t="s">
        <v>3</v>
      </c>
      <c r="GD436">
        <v>0</v>
      </c>
      <c r="GF436">
        <v>-936542528</v>
      </c>
      <c r="GG436">
        <v>2</v>
      </c>
      <c r="GH436">
        <v>1</v>
      </c>
      <c r="GI436">
        <v>2</v>
      </c>
      <c r="GJ436">
        <v>0</v>
      </c>
      <c r="GK436">
        <f>ROUND(R436*(R12)/100,2)</f>
        <v>0</v>
      </c>
      <c r="GL436">
        <f t="shared" si="333"/>
        <v>0</v>
      </c>
      <c r="GM436">
        <f t="shared" si="334"/>
        <v>434563.93</v>
      </c>
      <c r="GN436">
        <f t="shared" si="335"/>
        <v>434563.93</v>
      </c>
      <c r="GO436">
        <f t="shared" si="336"/>
        <v>0</v>
      </c>
      <c r="GP436">
        <f t="shared" si="337"/>
        <v>0</v>
      </c>
      <c r="GR436">
        <v>0</v>
      </c>
      <c r="GS436">
        <v>3</v>
      </c>
      <c r="GT436">
        <v>0</v>
      </c>
      <c r="GU436" t="s">
        <v>3</v>
      </c>
      <c r="GV436">
        <f t="shared" si="338"/>
        <v>0</v>
      </c>
      <c r="GW436">
        <v>1</v>
      </c>
      <c r="GX436">
        <f t="shared" si="339"/>
        <v>0</v>
      </c>
      <c r="HA436">
        <v>0</v>
      </c>
      <c r="HB436">
        <v>0</v>
      </c>
      <c r="HC436">
        <f t="shared" si="340"/>
        <v>0</v>
      </c>
      <c r="HE436" t="s">
        <v>3</v>
      </c>
      <c r="HF436" t="s">
        <v>3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HS436">
        <v>0</v>
      </c>
      <c r="IK436">
        <v>0</v>
      </c>
    </row>
    <row r="437" spans="1:245" x14ac:dyDescent="0.25">
      <c r="A437">
        <v>18</v>
      </c>
      <c r="B437">
        <v>1</v>
      </c>
      <c r="C437">
        <v>78</v>
      </c>
      <c r="E437" t="s">
        <v>300</v>
      </c>
      <c r="F437" t="s">
        <v>301</v>
      </c>
      <c r="G437" t="s">
        <v>938</v>
      </c>
      <c r="H437" t="s">
        <v>302</v>
      </c>
      <c r="I437">
        <f>I435*J437</f>
        <v>458.49439999999998</v>
      </c>
      <c r="J437">
        <v>6.8431999999999995</v>
      </c>
      <c r="K437">
        <v>6.8432000000000004</v>
      </c>
      <c r="O437">
        <f t="shared" si="302"/>
        <v>231658.76</v>
      </c>
      <c r="P437">
        <f t="shared" si="303"/>
        <v>231658.76</v>
      </c>
      <c r="Q437">
        <f t="shared" si="304"/>
        <v>0</v>
      </c>
      <c r="R437">
        <f t="shared" si="305"/>
        <v>0</v>
      </c>
      <c r="S437">
        <f t="shared" si="306"/>
        <v>0</v>
      </c>
      <c r="T437">
        <f t="shared" si="307"/>
        <v>0</v>
      </c>
      <c r="U437">
        <f t="shared" si="308"/>
        <v>0</v>
      </c>
      <c r="V437">
        <f t="shared" si="309"/>
        <v>0</v>
      </c>
      <c r="W437">
        <f t="shared" si="310"/>
        <v>0</v>
      </c>
      <c r="X437">
        <f t="shared" si="311"/>
        <v>0</v>
      </c>
      <c r="Y437">
        <f t="shared" si="312"/>
        <v>0</v>
      </c>
      <c r="AA437">
        <v>59294086</v>
      </c>
      <c r="AB437">
        <f t="shared" si="313"/>
        <v>95.37</v>
      </c>
      <c r="AC437">
        <f t="shared" si="314"/>
        <v>95.37</v>
      </c>
      <c r="AD437">
        <f t="shared" si="315"/>
        <v>0</v>
      </c>
      <c r="AE437">
        <f t="shared" si="316"/>
        <v>0</v>
      </c>
      <c r="AF437">
        <f t="shared" si="317"/>
        <v>0</v>
      </c>
      <c r="AG437">
        <f t="shared" si="318"/>
        <v>0</v>
      </c>
      <c r="AH437">
        <f t="shared" si="319"/>
        <v>0</v>
      </c>
      <c r="AI437">
        <f t="shared" si="320"/>
        <v>0</v>
      </c>
      <c r="AJ437">
        <f t="shared" si="321"/>
        <v>0</v>
      </c>
      <c r="AK437">
        <v>95.37</v>
      </c>
      <c r="AL437">
        <v>95.37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1.079</v>
      </c>
      <c r="AZ437">
        <v>1</v>
      </c>
      <c r="BA437">
        <v>1</v>
      </c>
      <c r="BB437">
        <v>1</v>
      </c>
      <c r="BC437">
        <v>4.91</v>
      </c>
      <c r="BD437" t="s">
        <v>3</v>
      </c>
      <c r="BE437" t="s">
        <v>3</v>
      </c>
      <c r="BF437" t="s">
        <v>3</v>
      </c>
      <c r="BG437" t="s">
        <v>3</v>
      </c>
      <c r="BH437">
        <v>3</v>
      </c>
      <c r="BI437">
        <v>1</v>
      </c>
      <c r="BJ437" t="s">
        <v>303</v>
      </c>
      <c r="BM437">
        <v>1988</v>
      </c>
      <c r="BN437">
        <v>0</v>
      </c>
      <c r="BO437" t="s">
        <v>301</v>
      </c>
      <c r="BP437">
        <v>1</v>
      </c>
      <c r="BQ437">
        <v>30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0</v>
      </c>
      <c r="CA437">
        <v>0</v>
      </c>
      <c r="CB437" t="s">
        <v>3</v>
      </c>
      <c r="CE437">
        <v>30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 t="shared" si="322"/>
        <v>231658.76</v>
      </c>
      <c r="CQ437">
        <f t="shared" si="323"/>
        <v>505.24</v>
      </c>
      <c r="CR437">
        <f t="shared" si="324"/>
        <v>0</v>
      </c>
      <c r="CS437">
        <f t="shared" si="325"/>
        <v>0</v>
      </c>
      <c r="CT437">
        <f t="shared" si="326"/>
        <v>0</v>
      </c>
      <c r="CU437">
        <f t="shared" si="327"/>
        <v>0</v>
      </c>
      <c r="CV437">
        <f t="shared" si="328"/>
        <v>0</v>
      </c>
      <c r="CW437">
        <f t="shared" si="329"/>
        <v>0</v>
      </c>
      <c r="CX437">
        <f t="shared" si="330"/>
        <v>0</v>
      </c>
      <c r="CY437">
        <f t="shared" si="331"/>
        <v>0</v>
      </c>
      <c r="CZ437">
        <f t="shared" si="332"/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149</v>
      </c>
      <c r="DO437">
        <v>158</v>
      </c>
      <c r="DP437">
        <v>1.0469999999999999</v>
      </c>
      <c r="DQ437">
        <v>1.079</v>
      </c>
      <c r="DU437">
        <v>1002</v>
      </c>
      <c r="DV437" t="s">
        <v>302</v>
      </c>
      <c r="DW437" t="s">
        <v>302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59522350</v>
      </c>
      <c r="EF437">
        <v>30</v>
      </c>
      <c r="EG437" t="s">
        <v>23</v>
      </c>
      <c r="EH437">
        <v>0</v>
      </c>
      <c r="EI437" t="s">
        <v>3</v>
      </c>
      <c r="EJ437">
        <v>1</v>
      </c>
      <c r="EK437">
        <v>1988</v>
      </c>
      <c r="EL437" t="s">
        <v>294</v>
      </c>
      <c r="EM437" t="s">
        <v>295</v>
      </c>
      <c r="EO437" t="s">
        <v>3</v>
      </c>
      <c r="EQ437">
        <v>0</v>
      </c>
      <c r="ER437">
        <v>95.37</v>
      </c>
      <c r="ES437">
        <v>95.37</v>
      </c>
      <c r="ET437">
        <v>0</v>
      </c>
      <c r="EU437">
        <v>0</v>
      </c>
      <c r="EV437">
        <v>0</v>
      </c>
      <c r="EW437">
        <v>0</v>
      </c>
      <c r="EX437">
        <v>0</v>
      </c>
      <c r="FQ437">
        <v>0</v>
      </c>
      <c r="FR437">
        <v>0</v>
      </c>
      <c r="FS437">
        <v>0</v>
      </c>
      <c r="FX437">
        <v>149</v>
      </c>
      <c r="FY437">
        <v>158</v>
      </c>
      <c r="GA437" t="s">
        <v>3</v>
      </c>
      <c r="GD437">
        <v>0</v>
      </c>
      <c r="GF437">
        <v>-2086372000</v>
      </c>
      <c r="GG437">
        <v>2</v>
      </c>
      <c r="GH437">
        <v>1</v>
      </c>
      <c r="GI437">
        <v>2</v>
      </c>
      <c r="GJ437">
        <v>0</v>
      </c>
      <c r="GK437">
        <f>ROUND(R437*(R12)/100,2)</f>
        <v>0</v>
      </c>
      <c r="GL437">
        <f t="shared" si="333"/>
        <v>0</v>
      </c>
      <c r="GM437">
        <f t="shared" si="334"/>
        <v>231658.76</v>
      </c>
      <c r="GN437">
        <f t="shared" si="335"/>
        <v>231658.76</v>
      </c>
      <c r="GO437">
        <f t="shared" si="336"/>
        <v>0</v>
      </c>
      <c r="GP437">
        <f t="shared" si="337"/>
        <v>0</v>
      </c>
      <c r="GR437">
        <v>0</v>
      </c>
      <c r="GS437">
        <v>3</v>
      </c>
      <c r="GT437">
        <v>0</v>
      </c>
      <c r="GU437" t="s">
        <v>3</v>
      </c>
      <c r="GV437">
        <f t="shared" si="338"/>
        <v>0</v>
      </c>
      <c r="GW437">
        <v>1</v>
      </c>
      <c r="GX437">
        <f t="shared" si="339"/>
        <v>0</v>
      </c>
      <c r="HA437">
        <v>0</v>
      </c>
      <c r="HB437">
        <v>0</v>
      </c>
      <c r="HC437">
        <f t="shared" si="340"/>
        <v>0</v>
      </c>
      <c r="HE437" t="s">
        <v>3</v>
      </c>
      <c r="HF437" t="s">
        <v>3</v>
      </c>
      <c r="HM437" t="s">
        <v>3</v>
      </c>
      <c r="HN437" t="s">
        <v>3</v>
      </c>
      <c r="HO437" t="s">
        <v>3</v>
      </c>
      <c r="HP437" t="s">
        <v>3</v>
      </c>
      <c r="HQ437" t="s">
        <v>3</v>
      </c>
      <c r="HS437">
        <v>0</v>
      </c>
      <c r="IK437">
        <v>0</v>
      </c>
    </row>
    <row r="438" spans="1:245" x14ac:dyDescent="0.25">
      <c r="A438">
        <v>17</v>
      </c>
      <c r="B438">
        <v>1</v>
      </c>
      <c r="E438" t="s">
        <v>41</v>
      </c>
      <c r="F438" t="s">
        <v>304</v>
      </c>
      <c r="G438" t="s">
        <v>305</v>
      </c>
      <c r="H438" t="s">
        <v>212</v>
      </c>
      <c r="I438">
        <v>138</v>
      </c>
      <c r="J438">
        <v>0</v>
      </c>
      <c r="K438">
        <v>138</v>
      </c>
      <c r="O438">
        <f t="shared" si="302"/>
        <v>132252.91</v>
      </c>
      <c r="P438">
        <f t="shared" si="303"/>
        <v>132252.91</v>
      </c>
      <c r="Q438">
        <f t="shared" si="304"/>
        <v>0</v>
      </c>
      <c r="R438">
        <f t="shared" si="305"/>
        <v>0</v>
      </c>
      <c r="S438">
        <f t="shared" si="306"/>
        <v>0</v>
      </c>
      <c r="T438">
        <f t="shared" si="307"/>
        <v>0</v>
      </c>
      <c r="U438">
        <f t="shared" si="308"/>
        <v>0</v>
      </c>
      <c r="V438">
        <f t="shared" si="309"/>
        <v>0</v>
      </c>
      <c r="W438">
        <f t="shared" si="310"/>
        <v>0</v>
      </c>
      <c r="X438">
        <f t="shared" si="311"/>
        <v>0</v>
      </c>
      <c r="Y438">
        <f t="shared" si="312"/>
        <v>0</v>
      </c>
      <c r="AA438">
        <v>59294086</v>
      </c>
      <c r="AB438">
        <f t="shared" si="313"/>
        <v>151.16</v>
      </c>
      <c r="AC438">
        <f t="shared" si="314"/>
        <v>151.16</v>
      </c>
      <c r="AD438">
        <f t="shared" si="315"/>
        <v>0</v>
      </c>
      <c r="AE438">
        <f t="shared" si="316"/>
        <v>0</v>
      </c>
      <c r="AF438">
        <f t="shared" si="317"/>
        <v>0</v>
      </c>
      <c r="AG438">
        <f t="shared" si="318"/>
        <v>0</v>
      </c>
      <c r="AH438">
        <f t="shared" si="319"/>
        <v>0</v>
      </c>
      <c r="AI438">
        <f t="shared" si="320"/>
        <v>0</v>
      </c>
      <c r="AJ438">
        <f t="shared" si="321"/>
        <v>0</v>
      </c>
      <c r="AK438">
        <v>151.16</v>
      </c>
      <c r="AL438">
        <v>151.16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6.34</v>
      </c>
      <c r="BD438" t="s">
        <v>3</v>
      </c>
      <c r="BE438" t="s">
        <v>3</v>
      </c>
      <c r="BF438" t="s">
        <v>3</v>
      </c>
      <c r="BG438" t="s">
        <v>3</v>
      </c>
      <c r="BH438">
        <v>3</v>
      </c>
      <c r="BI438">
        <v>1</v>
      </c>
      <c r="BJ438" t="s">
        <v>3</v>
      </c>
      <c r="BM438">
        <v>400002</v>
      </c>
      <c r="BN438">
        <v>0</v>
      </c>
      <c r="BO438" t="s">
        <v>3</v>
      </c>
      <c r="BP438">
        <v>0</v>
      </c>
      <c r="BQ438">
        <v>202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0</v>
      </c>
      <c r="CA438">
        <v>0</v>
      </c>
      <c r="CB438" t="s">
        <v>3</v>
      </c>
      <c r="CE438">
        <v>30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322"/>
        <v>132252.91</v>
      </c>
      <c r="CQ438">
        <f t="shared" si="323"/>
        <v>958.35</v>
      </c>
      <c r="CR438">
        <f t="shared" si="324"/>
        <v>0</v>
      </c>
      <c r="CS438">
        <f t="shared" si="325"/>
        <v>0</v>
      </c>
      <c r="CT438">
        <f t="shared" si="326"/>
        <v>0</v>
      </c>
      <c r="CU438">
        <f t="shared" si="327"/>
        <v>0</v>
      </c>
      <c r="CV438">
        <f t="shared" si="328"/>
        <v>0</v>
      </c>
      <c r="CW438">
        <f t="shared" si="329"/>
        <v>0</v>
      </c>
      <c r="CX438">
        <f t="shared" si="330"/>
        <v>0</v>
      </c>
      <c r="CY438">
        <f t="shared" si="331"/>
        <v>0</v>
      </c>
      <c r="CZ438">
        <f t="shared" si="332"/>
        <v>0</v>
      </c>
      <c r="DC438" t="s">
        <v>3</v>
      </c>
      <c r="DD438" t="s">
        <v>3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1003</v>
      </c>
      <c r="DV438" t="s">
        <v>212</v>
      </c>
      <c r="DW438" t="s">
        <v>212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59522327</v>
      </c>
      <c r="EF438">
        <v>202</v>
      </c>
      <c r="EG438" t="s">
        <v>213</v>
      </c>
      <c r="EH438">
        <v>0</v>
      </c>
      <c r="EI438" t="s">
        <v>3</v>
      </c>
      <c r="EJ438">
        <v>1</v>
      </c>
      <c r="EK438">
        <v>400002</v>
      </c>
      <c r="EL438" t="s">
        <v>214</v>
      </c>
      <c r="EM438" t="s">
        <v>213</v>
      </c>
      <c r="EO438" t="s">
        <v>3</v>
      </c>
      <c r="EQ438">
        <v>0</v>
      </c>
      <c r="ER438">
        <v>151.16</v>
      </c>
      <c r="ES438">
        <v>151.16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5</v>
      </c>
      <c r="FC438">
        <v>0</v>
      </c>
      <c r="FD438">
        <v>18</v>
      </c>
      <c r="FF438">
        <v>939.56</v>
      </c>
      <c r="FQ438">
        <v>0</v>
      </c>
      <c r="FR438">
        <v>0</v>
      </c>
      <c r="FS438">
        <v>0</v>
      </c>
      <c r="FX438">
        <v>0</v>
      </c>
      <c r="FY438">
        <v>0</v>
      </c>
      <c r="GA438" t="s">
        <v>306</v>
      </c>
      <c r="GD438">
        <v>0</v>
      </c>
      <c r="GF438">
        <v>-1882052881</v>
      </c>
      <c r="GG438">
        <v>2</v>
      </c>
      <c r="GH438">
        <v>3</v>
      </c>
      <c r="GI438">
        <v>3</v>
      </c>
      <c r="GJ438">
        <v>0</v>
      </c>
      <c r="GK438">
        <f>ROUND(R438*(R12)/100,2)</f>
        <v>0</v>
      </c>
      <c r="GL438">
        <f t="shared" si="333"/>
        <v>0</v>
      </c>
      <c r="GM438">
        <f t="shared" si="334"/>
        <v>132252.91</v>
      </c>
      <c r="GN438">
        <f t="shared" si="335"/>
        <v>132252.91</v>
      </c>
      <c r="GO438">
        <f t="shared" si="336"/>
        <v>0</v>
      </c>
      <c r="GP438">
        <f t="shared" si="337"/>
        <v>0</v>
      </c>
      <c r="GR438">
        <v>1</v>
      </c>
      <c r="GS438">
        <v>1</v>
      </c>
      <c r="GT438">
        <v>0</v>
      </c>
      <c r="GU438" t="s">
        <v>3</v>
      </c>
      <c r="GV438">
        <f t="shared" si="338"/>
        <v>0</v>
      </c>
      <c r="GW438">
        <v>1</v>
      </c>
      <c r="GX438">
        <f t="shared" si="339"/>
        <v>0</v>
      </c>
      <c r="HA438">
        <v>0</v>
      </c>
      <c r="HB438">
        <v>0</v>
      </c>
      <c r="HC438">
        <f t="shared" si="340"/>
        <v>0</v>
      </c>
      <c r="HE438" t="s">
        <v>216</v>
      </c>
      <c r="HF438" t="s">
        <v>26</v>
      </c>
      <c r="HM438" t="s">
        <v>3</v>
      </c>
      <c r="HN438" t="s">
        <v>3</v>
      </c>
      <c r="HO438" t="s">
        <v>3</v>
      </c>
      <c r="HP438" t="s">
        <v>3</v>
      </c>
      <c r="HQ438" t="s">
        <v>3</v>
      </c>
      <c r="HS438">
        <v>0</v>
      </c>
      <c r="IK438">
        <v>0</v>
      </c>
    </row>
    <row r="439" spans="1:245" x14ac:dyDescent="0.25">
      <c r="A439">
        <v>17</v>
      </c>
      <c r="B439">
        <v>1</v>
      </c>
      <c r="C439">
        <f>ROW(SmtRes!A82)</f>
        <v>82</v>
      </c>
      <c r="D439">
        <f>ROW(EtalonRes!A85)</f>
        <v>85</v>
      </c>
      <c r="E439" t="s">
        <v>42</v>
      </c>
      <c r="F439" t="s">
        <v>307</v>
      </c>
      <c r="G439" t="s">
        <v>308</v>
      </c>
      <c r="H439" t="s">
        <v>309</v>
      </c>
      <c r="I439">
        <v>11</v>
      </c>
      <c r="J439">
        <v>0</v>
      </c>
      <c r="K439">
        <v>11</v>
      </c>
      <c r="O439">
        <f t="shared" si="302"/>
        <v>4877.67</v>
      </c>
      <c r="P439">
        <f t="shared" si="303"/>
        <v>255.02</v>
      </c>
      <c r="Q439">
        <f t="shared" si="304"/>
        <v>194.56</v>
      </c>
      <c r="R439">
        <f t="shared" si="305"/>
        <v>3.05</v>
      </c>
      <c r="S439">
        <f t="shared" si="306"/>
        <v>4428.09</v>
      </c>
      <c r="T439">
        <f t="shared" si="307"/>
        <v>0</v>
      </c>
      <c r="U439">
        <f t="shared" si="308"/>
        <v>13.497549999999997</v>
      </c>
      <c r="V439">
        <f t="shared" si="309"/>
        <v>0</v>
      </c>
      <c r="W439">
        <f t="shared" si="310"/>
        <v>0</v>
      </c>
      <c r="X439">
        <f t="shared" si="311"/>
        <v>4693.78</v>
      </c>
      <c r="Y439">
        <f t="shared" si="312"/>
        <v>2346.89</v>
      </c>
      <c r="AA439">
        <v>59294086</v>
      </c>
      <c r="AB439">
        <f t="shared" si="313"/>
        <v>18.329999999999998</v>
      </c>
      <c r="AC439">
        <f t="shared" si="314"/>
        <v>0.91</v>
      </c>
      <c r="AD439">
        <f t="shared" si="315"/>
        <v>2.59</v>
      </c>
      <c r="AE439">
        <f t="shared" si="316"/>
        <v>0.01</v>
      </c>
      <c r="AF439">
        <f t="shared" si="317"/>
        <v>14.83</v>
      </c>
      <c r="AG439">
        <f t="shared" si="318"/>
        <v>0</v>
      </c>
      <c r="AH439">
        <f t="shared" si="319"/>
        <v>1.1499999999999999</v>
      </c>
      <c r="AI439">
        <f t="shared" si="320"/>
        <v>0</v>
      </c>
      <c r="AJ439">
        <f t="shared" si="321"/>
        <v>0</v>
      </c>
      <c r="AK439">
        <v>18.329999999999998</v>
      </c>
      <c r="AL439">
        <v>0.91</v>
      </c>
      <c r="AM439">
        <v>2.59</v>
      </c>
      <c r="AN439">
        <v>0.01</v>
      </c>
      <c r="AO439">
        <v>14.83</v>
      </c>
      <c r="AP439">
        <v>0</v>
      </c>
      <c r="AQ439">
        <v>1.1499999999999999</v>
      </c>
      <c r="AR439">
        <v>0</v>
      </c>
      <c r="AS439">
        <v>0</v>
      </c>
      <c r="AT439">
        <v>106</v>
      </c>
      <c r="AU439">
        <v>53</v>
      </c>
      <c r="AV439">
        <v>1.0669999999999999</v>
      </c>
      <c r="AW439">
        <v>1.0029999999999999</v>
      </c>
      <c r="AZ439">
        <v>1</v>
      </c>
      <c r="BA439">
        <v>25.44</v>
      </c>
      <c r="BB439">
        <v>6.4</v>
      </c>
      <c r="BC439">
        <v>25.4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1</v>
      </c>
      <c r="BJ439" t="s">
        <v>310</v>
      </c>
      <c r="BM439">
        <v>2167</v>
      </c>
      <c r="BN439">
        <v>0</v>
      </c>
      <c r="BO439" t="s">
        <v>307</v>
      </c>
      <c r="BP439">
        <v>1</v>
      </c>
      <c r="BQ439">
        <v>30</v>
      </c>
      <c r="BR439">
        <v>0</v>
      </c>
      <c r="BS439">
        <v>25.44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106</v>
      </c>
      <c r="CA439">
        <v>53</v>
      </c>
      <c r="CB439" t="s">
        <v>3</v>
      </c>
      <c r="CE439">
        <v>30</v>
      </c>
      <c r="CF439">
        <v>0</v>
      </c>
      <c r="CG439">
        <v>0</v>
      </c>
      <c r="CM439">
        <v>0</v>
      </c>
      <c r="CN439" t="s">
        <v>3</v>
      </c>
      <c r="CO439">
        <v>0</v>
      </c>
      <c r="CP439">
        <f t="shared" si="322"/>
        <v>4877.67</v>
      </c>
      <c r="CQ439">
        <f t="shared" si="323"/>
        <v>23.11</v>
      </c>
      <c r="CR439">
        <f t="shared" si="324"/>
        <v>17.66</v>
      </c>
      <c r="CS439">
        <f t="shared" si="325"/>
        <v>0.25</v>
      </c>
      <c r="CT439">
        <f t="shared" si="326"/>
        <v>402.46</v>
      </c>
      <c r="CU439">
        <f t="shared" si="327"/>
        <v>0</v>
      </c>
      <c r="CV439">
        <f t="shared" si="328"/>
        <v>1.2270499999999998</v>
      </c>
      <c r="CW439">
        <f t="shared" si="329"/>
        <v>0</v>
      </c>
      <c r="CX439">
        <f t="shared" si="330"/>
        <v>0</v>
      </c>
      <c r="CY439">
        <f t="shared" si="331"/>
        <v>4693.7754000000004</v>
      </c>
      <c r="CZ439">
        <f t="shared" si="332"/>
        <v>2346.8877000000002</v>
      </c>
      <c r="DC439" t="s">
        <v>3</v>
      </c>
      <c r="DD439" t="s">
        <v>3</v>
      </c>
      <c r="DE439" t="s">
        <v>3</v>
      </c>
      <c r="DF439" t="s">
        <v>3</v>
      </c>
      <c r="DG439" t="s">
        <v>3</v>
      </c>
      <c r="DH439" t="s">
        <v>3</v>
      </c>
      <c r="DI439" t="s">
        <v>3</v>
      </c>
      <c r="DJ439" t="s">
        <v>3</v>
      </c>
      <c r="DK439" t="s">
        <v>3</v>
      </c>
      <c r="DL439" t="s">
        <v>3</v>
      </c>
      <c r="DM439" t="s">
        <v>3</v>
      </c>
      <c r="DN439">
        <v>133</v>
      </c>
      <c r="DO439">
        <v>113</v>
      </c>
      <c r="DP439">
        <v>1.0669999999999999</v>
      </c>
      <c r="DQ439">
        <v>1.0029999999999999</v>
      </c>
      <c r="DU439">
        <v>1013</v>
      </c>
      <c r="DV439" t="s">
        <v>309</v>
      </c>
      <c r="DW439" t="s">
        <v>309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59522533</v>
      </c>
      <c r="EF439">
        <v>30</v>
      </c>
      <c r="EG439" t="s">
        <v>23</v>
      </c>
      <c r="EH439">
        <v>0</v>
      </c>
      <c r="EI439" t="s">
        <v>3</v>
      </c>
      <c r="EJ439">
        <v>1</v>
      </c>
      <c r="EK439">
        <v>2167</v>
      </c>
      <c r="EL439" t="s">
        <v>311</v>
      </c>
      <c r="EM439" t="s">
        <v>312</v>
      </c>
      <c r="EO439" t="s">
        <v>3</v>
      </c>
      <c r="EQ439">
        <v>0</v>
      </c>
      <c r="ER439">
        <v>18.329999999999998</v>
      </c>
      <c r="ES439">
        <v>0.91</v>
      </c>
      <c r="ET439">
        <v>2.59</v>
      </c>
      <c r="EU439">
        <v>0.01</v>
      </c>
      <c r="EV439">
        <v>14.83</v>
      </c>
      <c r="EW439">
        <v>1.1499999999999999</v>
      </c>
      <c r="EX439">
        <v>0</v>
      </c>
      <c r="EY439">
        <v>0</v>
      </c>
      <c r="FQ439">
        <v>0</v>
      </c>
      <c r="FR439">
        <v>0</v>
      </c>
      <c r="FS439">
        <v>0</v>
      </c>
      <c r="FX439">
        <v>133</v>
      </c>
      <c r="FY439">
        <v>113</v>
      </c>
      <c r="GA439" t="s">
        <v>3</v>
      </c>
      <c r="GD439">
        <v>0</v>
      </c>
      <c r="GF439">
        <v>-1278558032</v>
      </c>
      <c r="GG439">
        <v>2</v>
      </c>
      <c r="GH439">
        <v>1</v>
      </c>
      <c r="GI439">
        <v>2</v>
      </c>
      <c r="GJ439">
        <v>0</v>
      </c>
      <c r="GK439">
        <f>ROUND(R439*(R12)/100,2)</f>
        <v>4.79</v>
      </c>
      <c r="GL439">
        <f t="shared" si="333"/>
        <v>0</v>
      </c>
      <c r="GM439">
        <f t="shared" si="334"/>
        <v>11923.13</v>
      </c>
      <c r="GN439">
        <f t="shared" si="335"/>
        <v>11923.13</v>
      </c>
      <c r="GO439">
        <f t="shared" si="336"/>
        <v>0</v>
      </c>
      <c r="GP439">
        <f t="shared" si="337"/>
        <v>0</v>
      </c>
      <c r="GR439">
        <v>0</v>
      </c>
      <c r="GS439">
        <v>3</v>
      </c>
      <c r="GT439">
        <v>0</v>
      </c>
      <c r="GU439" t="s">
        <v>3</v>
      </c>
      <c r="GV439">
        <f t="shared" si="338"/>
        <v>0</v>
      </c>
      <c r="GW439">
        <v>1</v>
      </c>
      <c r="GX439">
        <f t="shared" si="339"/>
        <v>0</v>
      </c>
      <c r="HA439">
        <v>0</v>
      </c>
      <c r="HB439">
        <v>0</v>
      </c>
      <c r="HC439">
        <f t="shared" si="340"/>
        <v>0</v>
      </c>
      <c r="HE439" t="s">
        <v>3</v>
      </c>
      <c r="HF439" t="s">
        <v>3</v>
      </c>
      <c r="HM439" t="s">
        <v>3</v>
      </c>
      <c r="HN439" t="s">
        <v>3</v>
      </c>
      <c r="HO439" t="s">
        <v>3</v>
      </c>
      <c r="HP439" t="s">
        <v>3</v>
      </c>
      <c r="HQ439" t="s">
        <v>3</v>
      </c>
      <c r="HS439">
        <v>0</v>
      </c>
      <c r="IK439">
        <v>0</v>
      </c>
    </row>
    <row r="441" spans="1:245" x14ac:dyDescent="0.25">
      <c r="A441" s="2">
        <v>51</v>
      </c>
      <c r="B441" s="2">
        <f>B427</f>
        <v>1</v>
      </c>
      <c r="C441" s="2">
        <f>A427</f>
        <v>4</v>
      </c>
      <c r="D441" s="2">
        <f>ROW(A427)</f>
        <v>427</v>
      </c>
      <c r="E441" s="2"/>
      <c r="F441" s="2" t="str">
        <f>IF(F427&lt;&gt;"",F427,"")</f>
        <v>Новый раздел</v>
      </c>
      <c r="G441" s="2" t="str">
        <f>IF(G427&lt;&gt;"",G427,"")</f>
        <v>ГНБ 1</v>
      </c>
      <c r="H441" s="2">
        <v>0</v>
      </c>
      <c r="I441" s="2"/>
      <c r="J441" s="2"/>
      <c r="K441" s="2"/>
      <c r="L441" s="2"/>
      <c r="M441" s="2"/>
      <c r="N441" s="2"/>
      <c r="O441" s="2">
        <f t="shared" ref="O441:T441" si="341">ROUND(AB441,2)</f>
        <v>1453417.98</v>
      </c>
      <c r="P441" s="2">
        <f t="shared" si="341"/>
        <v>807249.02</v>
      </c>
      <c r="Q441" s="2">
        <f t="shared" si="341"/>
        <v>585068.43999999994</v>
      </c>
      <c r="R441" s="2">
        <f t="shared" si="341"/>
        <v>160168.21</v>
      </c>
      <c r="S441" s="2">
        <f t="shared" si="341"/>
        <v>61100.52</v>
      </c>
      <c r="T441" s="2">
        <f t="shared" si="341"/>
        <v>0</v>
      </c>
      <c r="U441" s="2">
        <f>AH441</f>
        <v>177.4972684</v>
      </c>
      <c r="V441" s="2">
        <f>AI441</f>
        <v>0</v>
      </c>
      <c r="W441" s="2">
        <f>ROUND(AJ441,2)</f>
        <v>0</v>
      </c>
      <c r="X441" s="2">
        <f>ROUND(AK441,2)</f>
        <v>69063.62</v>
      </c>
      <c r="Y441" s="2">
        <f>ROUND(AL441,2)</f>
        <v>32897.94</v>
      </c>
      <c r="Z441" s="2"/>
      <c r="AA441" s="2"/>
      <c r="AB441" s="2">
        <f>ROUND(SUMIF(AA431:AA439,"=59294086",O431:O439),2)</f>
        <v>1453417.98</v>
      </c>
      <c r="AC441" s="2">
        <f>ROUND(SUMIF(AA431:AA439,"=59294086",P431:P439),2)</f>
        <v>807249.02</v>
      </c>
      <c r="AD441" s="2">
        <f>ROUND(SUMIF(AA431:AA439,"=59294086",Q431:Q439),2)</f>
        <v>585068.43999999994</v>
      </c>
      <c r="AE441" s="2">
        <f>ROUND(SUMIF(AA431:AA439,"=59294086",R431:R439),2)</f>
        <v>160168.21</v>
      </c>
      <c r="AF441" s="2">
        <f>ROUND(SUMIF(AA431:AA439,"=59294086",S431:S439),2)</f>
        <v>61100.52</v>
      </c>
      <c r="AG441" s="2">
        <f>ROUND(SUMIF(AA431:AA439,"=59294086",T431:T439),2)</f>
        <v>0</v>
      </c>
      <c r="AH441" s="2">
        <f>SUMIF(AA431:AA439,"=59294086",U431:U439)</f>
        <v>177.4972684</v>
      </c>
      <c r="AI441" s="2">
        <f>SUMIF(AA431:AA439,"=59294086",V431:V439)</f>
        <v>0</v>
      </c>
      <c r="AJ441" s="2">
        <f>ROUND(SUMIF(AA431:AA439,"=59294086",W431:W439),2)</f>
        <v>0</v>
      </c>
      <c r="AK441" s="2">
        <f>ROUND(SUMIF(AA431:AA439,"=59294086",X431:X439),2)</f>
        <v>69063.62</v>
      </c>
      <c r="AL441" s="2">
        <f>ROUND(SUMIF(AA431:AA439,"=59294086",Y431:Y439),2)</f>
        <v>32897.94</v>
      </c>
      <c r="AM441" s="2"/>
      <c r="AN441" s="2"/>
      <c r="AO441" s="2">
        <f t="shared" ref="AO441:BD441" si="342">ROUND(BX441,2)</f>
        <v>0</v>
      </c>
      <c r="AP441" s="2">
        <f t="shared" si="342"/>
        <v>0</v>
      </c>
      <c r="AQ441" s="2">
        <f t="shared" si="342"/>
        <v>0</v>
      </c>
      <c r="AR441" s="2">
        <f t="shared" si="342"/>
        <v>1806843.63</v>
      </c>
      <c r="AS441" s="2">
        <f t="shared" si="342"/>
        <v>1806843.63</v>
      </c>
      <c r="AT441" s="2">
        <f t="shared" si="342"/>
        <v>0</v>
      </c>
      <c r="AU441" s="2">
        <f t="shared" si="342"/>
        <v>0</v>
      </c>
      <c r="AV441" s="2">
        <f t="shared" si="342"/>
        <v>807249.02</v>
      </c>
      <c r="AW441" s="2">
        <f t="shared" si="342"/>
        <v>807249.02</v>
      </c>
      <c r="AX441" s="2">
        <f t="shared" si="342"/>
        <v>0</v>
      </c>
      <c r="AY441" s="2">
        <f t="shared" si="342"/>
        <v>807249.02</v>
      </c>
      <c r="AZ441" s="2">
        <f t="shared" si="342"/>
        <v>0</v>
      </c>
      <c r="BA441" s="2">
        <f t="shared" si="342"/>
        <v>0</v>
      </c>
      <c r="BB441" s="2">
        <f t="shared" si="342"/>
        <v>0</v>
      </c>
      <c r="BC441" s="2">
        <f t="shared" si="342"/>
        <v>0</v>
      </c>
      <c r="BD441" s="2">
        <f t="shared" si="342"/>
        <v>0</v>
      </c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>
        <f>ROUND(SUMIF(AA431:AA439,"=59294086",FQ431:FQ439),2)</f>
        <v>0</v>
      </c>
      <c r="BY441" s="2">
        <f>ROUND(SUMIF(AA431:AA439,"=59294086",FR431:FR439),2)</f>
        <v>0</v>
      </c>
      <c r="BZ441" s="2">
        <f>ROUND(SUMIF(AA431:AA439,"=59294086",GL431:GL439),2)</f>
        <v>0</v>
      </c>
      <c r="CA441" s="2">
        <f>ROUND(SUMIF(AA431:AA439,"=59294086",GM431:GM439),2)</f>
        <v>1806843.63</v>
      </c>
      <c r="CB441" s="2">
        <f>ROUND(SUMIF(AA431:AA439,"=59294086",GN431:GN439),2)</f>
        <v>1806843.63</v>
      </c>
      <c r="CC441" s="2">
        <f>ROUND(SUMIF(AA431:AA439,"=59294086",GO431:GO439),2)</f>
        <v>0</v>
      </c>
      <c r="CD441" s="2">
        <f>ROUND(SUMIF(AA431:AA439,"=59294086",GP431:GP439),2)</f>
        <v>0</v>
      </c>
      <c r="CE441" s="2">
        <f>AC441-BX441</f>
        <v>807249.02</v>
      </c>
      <c r="CF441" s="2">
        <f>AC441-BY441</f>
        <v>807249.02</v>
      </c>
      <c r="CG441" s="2">
        <f>BX441-BZ441</f>
        <v>0</v>
      </c>
      <c r="CH441" s="2">
        <f>AC441-BX441-BY441+BZ441</f>
        <v>807249.02</v>
      </c>
      <c r="CI441" s="2">
        <f>BY441-BZ441</f>
        <v>0</v>
      </c>
      <c r="CJ441" s="2">
        <f>ROUND(SUMIF(AA431:AA439,"=59294086",GX431:GX439),2)</f>
        <v>0</v>
      </c>
      <c r="CK441" s="2">
        <f>ROUND(SUMIF(AA431:AA439,"=59294086",GY431:GY439),2)</f>
        <v>0</v>
      </c>
      <c r="CL441" s="2">
        <f>ROUND(SUMIF(AA431:AA439,"=59294086",GZ431:GZ439),2)</f>
        <v>0</v>
      </c>
      <c r="CM441" s="2">
        <f>ROUND(SUMIF(AA431:AA439,"=59294086",HD431:HD439),2)</f>
        <v>0</v>
      </c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>
        <v>0</v>
      </c>
    </row>
    <row r="443" spans="1:245" x14ac:dyDescent="0.25">
      <c r="A443" s="4">
        <v>50</v>
      </c>
      <c r="B443" s="4">
        <v>0</v>
      </c>
      <c r="C443" s="4">
        <v>0</v>
      </c>
      <c r="D443" s="4">
        <v>1</v>
      </c>
      <c r="E443" s="4">
        <v>201</v>
      </c>
      <c r="F443" s="4">
        <f>ROUND(Source!O441,O443)</f>
        <v>1453417.98</v>
      </c>
      <c r="G443" s="4" t="s">
        <v>48</v>
      </c>
      <c r="H443" s="4" t="s">
        <v>49</v>
      </c>
      <c r="I443" s="4"/>
      <c r="J443" s="4"/>
      <c r="K443" s="4">
        <v>201</v>
      </c>
      <c r="L443" s="4">
        <v>1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1453417.98</v>
      </c>
      <c r="X443" s="4">
        <v>1</v>
      </c>
      <c r="Y443" s="4">
        <v>1453417.98</v>
      </c>
      <c r="Z443" s="4"/>
      <c r="AA443" s="4"/>
      <c r="AB443" s="4"/>
    </row>
    <row r="444" spans="1:245" x14ac:dyDescent="0.25">
      <c r="A444" s="4">
        <v>50</v>
      </c>
      <c r="B444" s="4">
        <v>0</v>
      </c>
      <c r="C444" s="4">
        <v>0</v>
      </c>
      <c r="D444" s="4">
        <v>1</v>
      </c>
      <c r="E444" s="4">
        <v>202</v>
      </c>
      <c r="F444" s="4">
        <f>ROUND(Source!P441,O444)</f>
        <v>807249.02</v>
      </c>
      <c r="G444" s="4" t="s">
        <v>50</v>
      </c>
      <c r="H444" s="4" t="s">
        <v>51</v>
      </c>
      <c r="I444" s="4"/>
      <c r="J444" s="4"/>
      <c r="K444" s="4">
        <v>202</v>
      </c>
      <c r="L444" s="4">
        <v>2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807249.02</v>
      </c>
      <c r="X444" s="4">
        <v>1</v>
      </c>
      <c r="Y444" s="4">
        <v>807249.02</v>
      </c>
      <c r="Z444" s="4"/>
      <c r="AA444" s="4"/>
      <c r="AB444" s="4"/>
    </row>
    <row r="445" spans="1:245" x14ac:dyDescent="0.25">
      <c r="A445" s="4">
        <v>50</v>
      </c>
      <c r="B445" s="4">
        <v>0</v>
      </c>
      <c r="C445" s="4">
        <v>0</v>
      </c>
      <c r="D445" s="4">
        <v>1</v>
      </c>
      <c r="E445" s="4">
        <v>222</v>
      </c>
      <c r="F445" s="4">
        <f>ROUND(Source!AO441,O445)</f>
        <v>0</v>
      </c>
      <c r="G445" s="4" t="s">
        <v>52</v>
      </c>
      <c r="H445" s="4" t="s">
        <v>53</v>
      </c>
      <c r="I445" s="4"/>
      <c r="J445" s="4"/>
      <c r="K445" s="4">
        <v>222</v>
      </c>
      <c r="L445" s="4">
        <v>3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5">
      <c r="A446" s="4">
        <v>50</v>
      </c>
      <c r="B446" s="4">
        <v>0</v>
      </c>
      <c r="C446" s="4">
        <v>0</v>
      </c>
      <c r="D446" s="4">
        <v>1</v>
      </c>
      <c r="E446" s="4">
        <v>225</v>
      </c>
      <c r="F446" s="4">
        <f>ROUND(Source!AV441,O446)</f>
        <v>807249.02</v>
      </c>
      <c r="G446" s="4" t="s">
        <v>54</v>
      </c>
      <c r="H446" s="4" t="s">
        <v>55</v>
      </c>
      <c r="I446" s="4"/>
      <c r="J446" s="4"/>
      <c r="K446" s="4">
        <v>225</v>
      </c>
      <c r="L446" s="4">
        <v>4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807249.02</v>
      </c>
      <c r="X446" s="4">
        <v>1</v>
      </c>
      <c r="Y446" s="4">
        <v>807249.02</v>
      </c>
      <c r="Z446" s="4"/>
      <c r="AA446" s="4"/>
      <c r="AB446" s="4"/>
    </row>
    <row r="447" spans="1:245" x14ac:dyDescent="0.25">
      <c r="A447" s="4">
        <v>50</v>
      </c>
      <c r="B447" s="4">
        <v>0</v>
      </c>
      <c r="C447" s="4">
        <v>0</v>
      </c>
      <c r="D447" s="4">
        <v>1</v>
      </c>
      <c r="E447" s="4">
        <v>226</v>
      </c>
      <c r="F447" s="4">
        <f>ROUND(Source!AW441,O447)</f>
        <v>807249.02</v>
      </c>
      <c r="G447" s="4" t="s">
        <v>56</v>
      </c>
      <c r="H447" s="4" t="s">
        <v>57</v>
      </c>
      <c r="I447" s="4"/>
      <c r="J447" s="4"/>
      <c r="K447" s="4">
        <v>226</v>
      </c>
      <c r="L447" s="4">
        <v>5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807249.02</v>
      </c>
      <c r="X447" s="4">
        <v>1</v>
      </c>
      <c r="Y447" s="4">
        <v>807249.02</v>
      </c>
      <c r="Z447" s="4"/>
      <c r="AA447" s="4"/>
      <c r="AB447" s="4"/>
    </row>
    <row r="448" spans="1:245" x14ac:dyDescent="0.25">
      <c r="A448" s="4">
        <v>50</v>
      </c>
      <c r="B448" s="4">
        <v>0</v>
      </c>
      <c r="C448" s="4">
        <v>0</v>
      </c>
      <c r="D448" s="4">
        <v>1</v>
      </c>
      <c r="E448" s="4">
        <v>227</v>
      </c>
      <c r="F448" s="4">
        <f>ROUND(Source!AX441,O448)</f>
        <v>0</v>
      </c>
      <c r="G448" s="4" t="s">
        <v>58</v>
      </c>
      <c r="H448" s="4" t="s">
        <v>59</v>
      </c>
      <c r="I448" s="4"/>
      <c r="J448" s="4"/>
      <c r="K448" s="4">
        <v>227</v>
      </c>
      <c r="L448" s="4">
        <v>6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5">
      <c r="A449" s="4">
        <v>50</v>
      </c>
      <c r="B449" s="4">
        <v>0</v>
      </c>
      <c r="C449" s="4">
        <v>0</v>
      </c>
      <c r="D449" s="4">
        <v>1</v>
      </c>
      <c r="E449" s="4">
        <v>228</v>
      </c>
      <c r="F449" s="4">
        <f>ROUND(Source!AY441,O449)</f>
        <v>807249.02</v>
      </c>
      <c r="G449" s="4" t="s">
        <v>60</v>
      </c>
      <c r="H449" s="4" t="s">
        <v>61</v>
      </c>
      <c r="I449" s="4"/>
      <c r="J449" s="4"/>
      <c r="K449" s="4">
        <v>228</v>
      </c>
      <c r="L449" s="4">
        <v>7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807249.02</v>
      </c>
      <c r="X449" s="4">
        <v>1</v>
      </c>
      <c r="Y449" s="4">
        <v>807249.02</v>
      </c>
      <c r="Z449" s="4"/>
      <c r="AA449" s="4"/>
      <c r="AB449" s="4"/>
    </row>
    <row r="450" spans="1:28" x14ac:dyDescent="0.25">
      <c r="A450" s="4">
        <v>50</v>
      </c>
      <c r="B450" s="4">
        <v>0</v>
      </c>
      <c r="C450" s="4">
        <v>0</v>
      </c>
      <c r="D450" s="4">
        <v>1</v>
      </c>
      <c r="E450" s="4">
        <v>216</v>
      </c>
      <c r="F450" s="4">
        <f>ROUND(Source!AP441,O450)</f>
        <v>0</v>
      </c>
      <c r="G450" s="4" t="s">
        <v>62</v>
      </c>
      <c r="H450" s="4" t="s">
        <v>63</v>
      </c>
      <c r="I450" s="4"/>
      <c r="J450" s="4"/>
      <c r="K450" s="4">
        <v>216</v>
      </c>
      <c r="L450" s="4">
        <v>8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5">
      <c r="A451" s="4">
        <v>50</v>
      </c>
      <c r="B451" s="4">
        <v>0</v>
      </c>
      <c r="C451" s="4">
        <v>0</v>
      </c>
      <c r="D451" s="4">
        <v>1</v>
      </c>
      <c r="E451" s="4">
        <v>223</v>
      </c>
      <c r="F451" s="4">
        <f>ROUND(Source!AQ441,O451)</f>
        <v>0</v>
      </c>
      <c r="G451" s="4" t="s">
        <v>64</v>
      </c>
      <c r="H451" s="4" t="s">
        <v>65</v>
      </c>
      <c r="I451" s="4"/>
      <c r="J451" s="4"/>
      <c r="K451" s="4">
        <v>223</v>
      </c>
      <c r="L451" s="4">
        <v>9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5">
      <c r="A452" s="4">
        <v>50</v>
      </c>
      <c r="B452" s="4">
        <v>0</v>
      </c>
      <c r="C452" s="4">
        <v>0</v>
      </c>
      <c r="D452" s="4">
        <v>1</v>
      </c>
      <c r="E452" s="4">
        <v>229</v>
      </c>
      <c r="F452" s="4">
        <f>ROUND(Source!AZ441,O452)</f>
        <v>0</v>
      </c>
      <c r="G452" s="4" t="s">
        <v>66</v>
      </c>
      <c r="H452" s="4" t="s">
        <v>67</v>
      </c>
      <c r="I452" s="4"/>
      <c r="J452" s="4"/>
      <c r="K452" s="4">
        <v>229</v>
      </c>
      <c r="L452" s="4">
        <v>10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5">
      <c r="A453" s="4">
        <v>50</v>
      </c>
      <c r="B453" s="4">
        <v>0</v>
      </c>
      <c r="C453" s="4">
        <v>0</v>
      </c>
      <c r="D453" s="4">
        <v>1</v>
      </c>
      <c r="E453" s="4">
        <v>203</v>
      </c>
      <c r="F453" s="4">
        <f>ROUND(Source!Q441,O453)</f>
        <v>585068.43999999994</v>
      </c>
      <c r="G453" s="4" t="s">
        <v>68</v>
      </c>
      <c r="H453" s="4" t="s">
        <v>69</v>
      </c>
      <c r="I453" s="4"/>
      <c r="J453" s="4"/>
      <c r="K453" s="4">
        <v>203</v>
      </c>
      <c r="L453" s="4">
        <v>11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585068.43999999994</v>
      </c>
      <c r="X453" s="4">
        <v>1</v>
      </c>
      <c r="Y453" s="4">
        <v>585068.43999999994</v>
      </c>
      <c r="Z453" s="4"/>
      <c r="AA453" s="4"/>
      <c r="AB453" s="4"/>
    </row>
    <row r="454" spans="1:28" x14ac:dyDescent="0.25">
      <c r="A454" s="4">
        <v>50</v>
      </c>
      <c r="B454" s="4">
        <v>0</v>
      </c>
      <c r="C454" s="4">
        <v>0</v>
      </c>
      <c r="D454" s="4">
        <v>1</v>
      </c>
      <c r="E454" s="4">
        <v>231</v>
      </c>
      <c r="F454" s="4">
        <f>ROUND(Source!BB441,O454)</f>
        <v>0</v>
      </c>
      <c r="G454" s="4" t="s">
        <v>70</v>
      </c>
      <c r="H454" s="4" t="s">
        <v>71</v>
      </c>
      <c r="I454" s="4"/>
      <c r="J454" s="4"/>
      <c r="K454" s="4">
        <v>231</v>
      </c>
      <c r="L454" s="4">
        <v>12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5">
      <c r="A455" s="4">
        <v>50</v>
      </c>
      <c r="B455" s="4">
        <v>0</v>
      </c>
      <c r="C455" s="4">
        <v>0</v>
      </c>
      <c r="D455" s="4">
        <v>1</v>
      </c>
      <c r="E455" s="4">
        <v>204</v>
      </c>
      <c r="F455" s="4">
        <f>ROUND(Source!R441,O455)</f>
        <v>160168.21</v>
      </c>
      <c r="G455" s="4" t="s">
        <v>72</v>
      </c>
      <c r="H455" s="4" t="s">
        <v>73</v>
      </c>
      <c r="I455" s="4"/>
      <c r="J455" s="4"/>
      <c r="K455" s="4">
        <v>204</v>
      </c>
      <c r="L455" s="4">
        <v>13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160168.21</v>
      </c>
      <c r="X455" s="4">
        <v>1</v>
      </c>
      <c r="Y455" s="4">
        <v>160168.21</v>
      </c>
      <c r="Z455" s="4"/>
      <c r="AA455" s="4"/>
      <c r="AB455" s="4"/>
    </row>
    <row r="456" spans="1:28" x14ac:dyDescent="0.25">
      <c r="A456" s="4">
        <v>50</v>
      </c>
      <c r="B456" s="4">
        <v>0</v>
      </c>
      <c r="C456" s="4">
        <v>0</v>
      </c>
      <c r="D456" s="4">
        <v>1</v>
      </c>
      <c r="E456" s="4">
        <v>205</v>
      </c>
      <c r="F456" s="4">
        <f>ROUND(Source!S441,O456)</f>
        <v>61100.52</v>
      </c>
      <c r="G456" s="4" t="s">
        <v>74</v>
      </c>
      <c r="H456" s="4" t="s">
        <v>75</v>
      </c>
      <c r="I456" s="4"/>
      <c r="J456" s="4"/>
      <c r="K456" s="4">
        <v>205</v>
      </c>
      <c r="L456" s="4">
        <v>14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61100.52</v>
      </c>
      <c r="X456" s="4">
        <v>1</v>
      </c>
      <c r="Y456" s="4">
        <v>61100.52</v>
      </c>
      <c r="Z456" s="4"/>
      <c r="AA456" s="4"/>
      <c r="AB456" s="4"/>
    </row>
    <row r="457" spans="1:28" x14ac:dyDescent="0.25">
      <c r="A457" s="4">
        <v>50</v>
      </c>
      <c r="B457" s="4">
        <v>0</v>
      </c>
      <c r="C457" s="4">
        <v>0</v>
      </c>
      <c r="D457" s="4">
        <v>1</v>
      </c>
      <c r="E457" s="4">
        <v>232</v>
      </c>
      <c r="F457" s="4">
        <f>ROUND(Source!BC441,O457)</f>
        <v>0</v>
      </c>
      <c r="G457" s="4" t="s">
        <v>76</v>
      </c>
      <c r="H457" s="4" t="s">
        <v>77</v>
      </c>
      <c r="I457" s="4"/>
      <c r="J457" s="4"/>
      <c r="K457" s="4">
        <v>232</v>
      </c>
      <c r="L457" s="4">
        <v>15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5">
      <c r="A458" s="4">
        <v>50</v>
      </c>
      <c r="B458" s="4">
        <v>0</v>
      </c>
      <c r="C458" s="4">
        <v>0</v>
      </c>
      <c r="D458" s="4">
        <v>1</v>
      </c>
      <c r="E458" s="4">
        <v>214</v>
      </c>
      <c r="F458" s="4">
        <f>ROUND(Source!AS441,O458)</f>
        <v>1806843.63</v>
      </c>
      <c r="G458" s="4" t="s">
        <v>78</v>
      </c>
      <c r="H458" s="4" t="s">
        <v>79</v>
      </c>
      <c r="I458" s="4"/>
      <c r="J458" s="4"/>
      <c r="K458" s="4">
        <v>214</v>
      </c>
      <c r="L458" s="4">
        <v>16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1806843.63</v>
      </c>
      <c r="X458" s="4">
        <v>1</v>
      </c>
      <c r="Y458" s="4">
        <v>1806843.63</v>
      </c>
      <c r="Z458" s="4"/>
      <c r="AA458" s="4"/>
      <c r="AB458" s="4"/>
    </row>
    <row r="459" spans="1:28" x14ac:dyDescent="0.25">
      <c r="A459" s="4">
        <v>50</v>
      </c>
      <c r="B459" s="4">
        <v>0</v>
      </c>
      <c r="C459" s="4">
        <v>0</v>
      </c>
      <c r="D459" s="4">
        <v>1</v>
      </c>
      <c r="E459" s="4">
        <v>215</v>
      </c>
      <c r="F459" s="4">
        <f>ROUND(Source!AT441,O459)</f>
        <v>0</v>
      </c>
      <c r="G459" s="4" t="s">
        <v>80</v>
      </c>
      <c r="H459" s="4" t="s">
        <v>81</v>
      </c>
      <c r="I459" s="4"/>
      <c r="J459" s="4"/>
      <c r="K459" s="4">
        <v>215</v>
      </c>
      <c r="L459" s="4">
        <v>17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5">
      <c r="A460" s="4">
        <v>50</v>
      </c>
      <c r="B460" s="4">
        <v>0</v>
      </c>
      <c r="C460" s="4">
        <v>0</v>
      </c>
      <c r="D460" s="4">
        <v>1</v>
      </c>
      <c r="E460" s="4">
        <v>217</v>
      </c>
      <c r="F460" s="4">
        <f>ROUND(Source!AU441,O460)</f>
        <v>0</v>
      </c>
      <c r="G460" s="4" t="s">
        <v>82</v>
      </c>
      <c r="H460" s="4" t="s">
        <v>83</v>
      </c>
      <c r="I460" s="4"/>
      <c r="J460" s="4"/>
      <c r="K460" s="4">
        <v>217</v>
      </c>
      <c r="L460" s="4">
        <v>18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5">
      <c r="A461" s="4">
        <v>50</v>
      </c>
      <c r="B461" s="4">
        <v>0</v>
      </c>
      <c r="C461" s="4">
        <v>0</v>
      </c>
      <c r="D461" s="4">
        <v>1</v>
      </c>
      <c r="E461" s="4">
        <v>230</v>
      </c>
      <c r="F461" s="4">
        <f>ROUND(Source!BA441,O461)</f>
        <v>0</v>
      </c>
      <c r="G461" s="4" t="s">
        <v>84</v>
      </c>
      <c r="H461" s="4" t="s">
        <v>85</v>
      </c>
      <c r="I461" s="4"/>
      <c r="J461" s="4"/>
      <c r="K461" s="4">
        <v>230</v>
      </c>
      <c r="L461" s="4">
        <v>19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5">
      <c r="A462" s="4">
        <v>50</v>
      </c>
      <c r="B462" s="4">
        <v>0</v>
      </c>
      <c r="C462" s="4">
        <v>0</v>
      </c>
      <c r="D462" s="4">
        <v>1</v>
      </c>
      <c r="E462" s="4">
        <v>206</v>
      </c>
      <c r="F462" s="4">
        <f>ROUND(Source!T441,O462)</f>
        <v>0</v>
      </c>
      <c r="G462" s="4" t="s">
        <v>86</v>
      </c>
      <c r="H462" s="4" t="s">
        <v>87</v>
      </c>
      <c r="I462" s="4"/>
      <c r="J462" s="4"/>
      <c r="K462" s="4">
        <v>206</v>
      </c>
      <c r="L462" s="4">
        <v>20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5">
      <c r="A463" s="4">
        <v>50</v>
      </c>
      <c r="B463" s="4">
        <v>0</v>
      </c>
      <c r="C463" s="4">
        <v>0</v>
      </c>
      <c r="D463" s="4">
        <v>1</v>
      </c>
      <c r="E463" s="4">
        <v>207</v>
      </c>
      <c r="F463" s="4">
        <f>Source!U441</f>
        <v>177.4972684</v>
      </c>
      <c r="G463" s="4" t="s">
        <v>88</v>
      </c>
      <c r="H463" s="4" t="s">
        <v>89</v>
      </c>
      <c r="I463" s="4"/>
      <c r="J463" s="4"/>
      <c r="K463" s="4">
        <v>207</v>
      </c>
      <c r="L463" s="4">
        <v>21</v>
      </c>
      <c r="M463" s="4">
        <v>3</v>
      </c>
      <c r="N463" s="4" t="s">
        <v>3</v>
      </c>
      <c r="O463" s="4">
        <v>-1</v>
      </c>
      <c r="P463" s="4"/>
      <c r="Q463" s="4"/>
      <c r="R463" s="4"/>
      <c r="S463" s="4"/>
      <c r="T463" s="4"/>
      <c r="U463" s="4"/>
      <c r="V463" s="4"/>
      <c r="W463" s="4">
        <v>177.4972684</v>
      </c>
      <c r="X463" s="4">
        <v>1</v>
      </c>
      <c r="Y463" s="4">
        <v>177.4972684</v>
      </c>
      <c r="Z463" s="4"/>
      <c r="AA463" s="4"/>
      <c r="AB463" s="4"/>
    </row>
    <row r="464" spans="1:28" x14ac:dyDescent="0.25">
      <c r="A464" s="4">
        <v>50</v>
      </c>
      <c r="B464" s="4">
        <v>0</v>
      </c>
      <c r="C464" s="4">
        <v>0</v>
      </c>
      <c r="D464" s="4">
        <v>1</v>
      </c>
      <c r="E464" s="4">
        <v>208</v>
      </c>
      <c r="F464" s="4">
        <f>Source!V441</f>
        <v>0</v>
      </c>
      <c r="G464" s="4" t="s">
        <v>90</v>
      </c>
      <c r="H464" s="4" t="s">
        <v>91</v>
      </c>
      <c r="I464" s="4"/>
      <c r="J464" s="4"/>
      <c r="K464" s="4">
        <v>208</v>
      </c>
      <c r="L464" s="4">
        <v>22</v>
      </c>
      <c r="M464" s="4">
        <v>3</v>
      </c>
      <c r="N464" s="4" t="s">
        <v>3</v>
      </c>
      <c r="O464" s="4">
        <v>-1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45" x14ac:dyDescent="0.25">
      <c r="A465" s="4">
        <v>50</v>
      </c>
      <c r="B465" s="4">
        <v>0</v>
      </c>
      <c r="C465" s="4">
        <v>0</v>
      </c>
      <c r="D465" s="4">
        <v>1</v>
      </c>
      <c r="E465" s="4">
        <v>209</v>
      </c>
      <c r="F465" s="4">
        <f>ROUND(Source!W441,O465)</f>
        <v>0</v>
      </c>
      <c r="G465" s="4" t="s">
        <v>92</v>
      </c>
      <c r="H465" s="4" t="s">
        <v>93</v>
      </c>
      <c r="I465" s="4"/>
      <c r="J465" s="4"/>
      <c r="K465" s="4">
        <v>209</v>
      </c>
      <c r="L465" s="4">
        <v>23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5">
      <c r="A466" s="4">
        <v>50</v>
      </c>
      <c r="B466" s="4">
        <v>0</v>
      </c>
      <c r="C466" s="4">
        <v>0</v>
      </c>
      <c r="D466" s="4">
        <v>1</v>
      </c>
      <c r="E466" s="4">
        <v>233</v>
      </c>
      <c r="F466" s="4">
        <f>ROUND(Source!BD441,O466)</f>
        <v>0</v>
      </c>
      <c r="G466" s="4" t="s">
        <v>94</v>
      </c>
      <c r="H466" s="4" t="s">
        <v>95</v>
      </c>
      <c r="I466" s="4"/>
      <c r="J466" s="4"/>
      <c r="K466" s="4">
        <v>233</v>
      </c>
      <c r="L466" s="4">
        <v>24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245" x14ac:dyDescent="0.25">
      <c r="A467" s="4">
        <v>50</v>
      </c>
      <c r="B467" s="4">
        <v>0</v>
      </c>
      <c r="C467" s="4">
        <v>0</v>
      </c>
      <c r="D467" s="4">
        <v>1</v>
      </c>
      <c r="E467" s="4">
        <v>210</v>
      </c>
      <c r="F467" s="4">
        <f>ROUND(Source!X441,O467)</f>
        <v>69063.62</v>
      </c>
      <c r="G467" s="4" t="s">
        <v>96</v>
      </c>
      <c r="H467" s="4" t="s">
        <v>97</v>
      </c>
      <c r="I467" s="4"/>
      <c r="J467" s="4"/>
      <c r="K467" s="4">
        <v>210</v>
      </c>
      <c r="L467" s="4">
        <v>25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69063.62</v>
      </c>
      <c r="X467" s="4">
        <v>1</v>
      </c>
      <c r="Y467" s="4">
        <v>69063.62</v>
      </c>
      <c r="Z467" s="4"/>
      <c r="AA467" s="4"/>
      <c r="AB467" s="4"/>
    </row>
    <row r="468" spans="1:245" x14ac:dyDescent="0.25">
      <c r="A468" s="4">
        <v>50</v>
      </c>
      <c r="B468" s="4">
        <v>0</v>
      </c>
      <c r="C468" s="4">
        <v>0</v>
      </c>
      <c r="D468" s="4">
        <v>1</v>
      </c>
      <c r="E468" s="4">
        <v>211</v>
      </c>
      <c r="F468" s="4">
        <f>ROUND(Source!Y441,O468)</f>
        <v>32897.94</v>
      </c>
      <c r="G468" s="4" t="s">
        <v>98</v>
      </c>
      <c r="H468" s="4" t="s">
        <v>99</v>
      </c>
      <c r="I468" s="4"/>
      <c r="J468" s="4"/>
      <c r="K468" s="4">
        <v>211</v>
      </c>
      <c r="L468" s="4">
        <v>26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32897.94</v>
      </c>
      <c r="X468" s="4">
        <v>1</v>
      </c>
      <c r="Y468" s="4">
        <v>32897.94</v>
      </c>
      <c r="Z468" s="4"/>
      <c r="AA468" s="4"/>
      <c r="AB468" s="4"/>
    </row>
    <row r="469" spans="1:245" x14ac:dyDescent="0.25">
      <c r="A469" s="4">
        <v>50</v>
      </c>
      <c r="B469" s="4">
        <v>0</v>
      </c>
      <c r="C469" s="4">
        <v>0</v>
      </c>
      <c r="D469" s="4">
        <v>1</v>
      </c>
      <c r="E469" s="4">
        <v>224</v>
      </c>
      <c r="F469" s="4">
        <f>ROUND(Source!AR441,O469)</f>
        <v>1806843.63</v>
      </c>
      <c r="G469" s="4" t="s">
        <v>100</v>
      </c>
      <c r="H469" s="4" t="s">
        <v>101</v>
      </c>
      <c r="I469" s="4"/>
      <c r="J469" s="4"/>
      <c r="K469" s="4">
        <v>224</v>
      </c>
      <c r="L469" s="4">
        <v>27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1806843.63</v>
      </c>
      <c r="X469" s="4">
        <v>1</v>
      </c>
      <c r="Y469" s="4">
        <v>1806843.63</v>
      </c>
      <c r="Z469" s="4"/>
      <c r="AA469" s="4"/>
      <c r="AB469" s="4"/>
    </row>
    <row r="471" spans="1:245" x14ac:dyDescent="0.25">
      <c r="A471" s="1">
        <v>4</v>
      </c>
      <c r="B471" s="1">
        <v>1</v>
      </c>
      <c r="C471" s="1"/>
      <c r="D471" s="1">
        <f>ROW(A482)</f>
        <v>482</v>
      </c>
      <c r="E471" s="1"/>
      <c r="F471" s="1" t="s">
        <v>16</v>
      </c>
      <c r="G471" s="1" t="s">
        <v>313</v>
      </c>
      <c r="H471" s="1" t="s">
        <v>3</v>
      </c>
      <c r="I471" s="1">
        <v>0</v>
      </c>
      <c r="J471" s="1"/>
      <c r="K471" s="1">
        <v>-1</v>
      </c>
      <c r="L471" s="1"/>
      <c r="M471" s="1" t="s">
        <v>3</v>
      </c>
      <c r="N471" s="1"/>
      <c r="O471" s="1"/>
      <c r="P471" s="1"/>
      <c r="Q471" s="1"/>
      <c r="R471" s="1"/>
      <c r="S471" s="1">
        <v>0</v>
      </c>
      <c r="T471" s="1"/>
      <c r="U471" s="1" t="s">
        <v>3</v>
      </c>
      <c r="V471" s="1">
        <v>0</v>
      </c>
      <c r="W471" s="1"/>
      <c r="X471" s="1"/>
      <c r="Y471" s="1"/>
      <c r="Z471" s="1"/>
      <c r="AA471" s="1"/>
      <c r="AB471" s="1" t="s">
        <v>3</v>
      </c>
      <c r="AC471" s="1" t="s">
        <v>3</v>
      </c>
      <c r="AD471" s="1" t="s">
        <v>3</v>
      </c>
      <c r="AE471" s="1" t="s">
        <v>3</v>
      </c>
      <c r="AF471" s="1" t="s">
        <v>3</v>
      </c>
      <c r="AG471" s="1" t="s">
        <v>3</v>
      </c>
      <c r="AH471" s="1"/>
      <c r="AI471" s="1"/>
      <c r="AJ471" s="1"/>
      <c r="AK471" s="1"/>
      <c r="AL471" s="1"/>
      <c r="AM471" s="1"/>
      <c r="AN471" s="1"/>
      <c r="AO471" s="1"/>
      <c r="AP471" s="1" t="s">
        <v>3</v>
      </c>
      <c r="AQ471" s="1" t="s">
        <v>3</v>
      </c>
      <c r="AR471" s="1" t="s">
        <v>3</v>
      </c>
      <c r="AS471" s="1"/>
      <c r="AT471" s="1"/>
      <c r="AU471" s="1"/>
      <c r="AV471" s="1"/>
      <c r="AW471" s="1"/>
      <c r="AX471" s="1"/>
      <c r="AY471" s="1"/>
      <c r="AZ471" s="1" t="s">
        <v>3</v>
      </c>
      <c r="BA471" s="1"/>
      <c r="BB471" s="1" t="s">
        <v>3</v>
      </c>
      <c r="BC471" s="1" t="s">
        <v>3</v>
      </c>
      <c r="BD471" s="1" t="s">
        <v>3</v>
      </c>
      <c r="BE471" s="1" t="s">
        <v>3</v>
      </c>
      <c r="BF471" s="1" t="s">
        <v>3</v>
      </c>
      <c r="BG471" s="1" t="s">
        <v>3</v>
      </c>
      <c r="BH471" s="1" t="s">
        <v>3</v>
      </c>
      <c r="BI471" s="1" t="s">
        <v>3</v>
      </c>
      <c r="BJ471" s="1" t="s">
        <v>3</v>
      </c>
      <c r="BK471" s="1" t="s">
        <v>3</v>
      </c>
      <c r="BL471" s="1" t="s">
        <v>3</v>
      </c>
      <c r="BM471" s="1" t="s">
        <v>3</v>
      </c>
      <c r="BN471" s="1" t="s">
        <v>3</v>
      </c>
      <c r="BO471" s="1" t="s">
        <v>3</v>
      </c>
      <c r="BP471" s="1" t="s">
        <v>3</v>
      </c>
      <c r="BQ471" s="1"/>
      <c r="BR471" s="1"/>
      <c r="BS471" s="1"/>
      <c r="BT471" s="1"/>
      <c r="BU471" s="1"/>
      <c r="BV471" s="1"/>
      <c r="BW471" s="1"/>
      <c r="BX471" s="1">
        <v>0</v>
      </c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>
        <v>0</v>
      </c>
    </row>
    <row r="473" spans="1:245" x14ac:dyDescent="0.25">
      <c r="A473" s="2">
        <v>52</v>
      </c>
      <c r="B473" s="2">
        <f t="shared" ref="B473:G473" si="343">B482</f>
        <v>1</v>
      </c>
      <c r="C473" s="2">
        <f t="shared" si="343"/>
        <v>4</v>
      </c>
      <c r="D473" s="2">
        <f t="shared" si="343"/>
        <v>471</v>
      </c>
      <c r="E473" s="2">
        <f t="shared" si="343"/>
        <v>0</v>
      </c>
      <c r="F473" s="2" t="str">
        <f t="shared" si="343"/>
        <v>Новый раздел</v>
      </c>
      <c r="G473" s="2" t="str">
        <f t="shared" si="343"/>
        <v>Монтажные работы ГНБ1</v>
      </c>
      <c r="H473" s="2"/>
      <c r="I473" s="2"/>
      <c r="J473" s="2"/>
      <c r="K473" s="2"/>
      <c r="L473" s="2"/>
      <c r="M473" s="2"/>
      <c r="N473" s="2"/>
      <c r="O473" s="2">
        <f t="shared" ref="O473:AT473" si="344">O482</f>
        <v>118225.79</v>
      </c>
      <c r="P473" s="2">
        <f t="shared" si="344"/>
        <v>105176.64</v>
      </c>
      <c r="Q473" s="2">
        <f t="shared" si="344"/>
        <v>1136.8699999999999</v>
      </c>
      <c r="R473" s="2">
        <f t="shared" si="344"/>
        <v>603.94000000000005</v>
      </c>
      <c r="S473" s="2">
        <f t="shared" si="344"/>
        <v>11912.28</v>
      </c>
      <c r="T473" s="2">
        <f t="shared" si="344"/>
        <v>0</v>
      </c>
      <c r="U473" s="2">
        <f t="shared" si="344"/>
        <v>37.593680460000002</v>
      </c>
      <c r="V473" s="2">
        <f t="shared" si="344"/>
        <v>0</v>
      </c>
      <c r="W473" s="2">
        <f t="shared" si="344"/>
        <v>0</v>
      </c>
      <c r="X473" s="2">
        <f t="shared" si="344"/>
        <v>10721.05</v>
      </c>
      <c r="Y473" s="2">
        <f t="shared" si="344"/>
        <v>5122.28</v>
      </c>
      <c r="Z473" s="2">
        <f t="shared" si="344"/>
        <v>0</v>
      </c>
      <c r="AA473" s="2">
        <f t="shared" si="344"/>
        <v>0</v>
      </c>
      <c r="AB473" s="2">
        <f t="shared" si="344"/>
        <v>118225.79</v>
      </c>
      <c r="AC473" s="2">
        <f t="shared" si="344"/>
        <v>105176.64</v>
      </c>
      <c r="AD473" s="2">
        <f t="shared" si="344"/>
        <v>1136.8699999999999</v>
      </c>
      <c r="AE473" s="2">
        <f t="shared" si="344"/>
        <v>603.94000000000005</v>
      </c>
      <c r="AF473" s="2">
        <f t="shared" si="344"/>
        <v>11912.28</v>
      </c>
      <c r="AG473" s="2">
        <f t="shared" si="344"/>
        <v>0</v>
      </c>
      <c r="AH473" s="2">
        <f t="shared" si="344"/>
        <v>37.593680460000002</v>
      </c>
      <c r="AI473" s="2">
        <f t="shared" si="344"/>
        <v>0</v>
      </c>
      <c r="AJ473" s="2">
        <f t="shared" si="344"/>
        <v>0</v>
      </c>
      <c r="AK473" s="2">
        <f t="shared" si="344"/>
        <v>10721.05</v>
      </c>
      <c r="AL473" s="2">
        <f t="shared" si="344"/>
        <v>5122.28</v>
      </c>
      <c r="AM473" s="2">
        <f t="shared" si="344"/>
        <v>0</v>
      </c>
      <c r="AN473" s="2">
        <f t="shared" si="344"/>
        <v>0</v>
      </c>
      <c r="AO473" s="2">
        <f t="shared" si="344"/>
        <v>0</v>
      </c>
      <c r="AP473" s="2">
        <f t="shared" si="344"/>
        <v>0</v>
      </c>
      <c r="AQ473" s="2">
        <f t="shared" si="344"/>
        <v>0</v>
      </c>
      <c r="AR473" s="2">
        <f t="shared" si="344"/>
        <v>135017.31</v>
      </c>
      <c r="AS473" s="2">
        <f t="shared" si="344"/>
        <v>60.29</v>
      </c>
      <c r="AT473" s="2">
        <f t="shared" si="344"/>
        <v>134957.01999999999</v>
      </c>
      <c r="AU473" s="2">
        <f t="shared" ref="AU473:BZ473" si="345">AU482</f>
        <v>0</v>
      </c>
      <c r="AV473" s="2">
        <f t="shared" si="345"/>
        <v>105176.64</v>
      </c>
      <c r="AW473" s="2">
        <f t="shared" si="345"/>
        <v>105176.64</v>
      </c>
      <c r="AX473" s="2">
        <f t="shared" si="345"/>
        <v>0</v>
      </c>
      <c r="AY473" s="2">
        <f t="shared" si="345"/>
        <v>105176.64</v>
      </c>
      <c r="AZ473" s="2">
        <f t="shared" si="345"/>
        <v>0</v>
      </c>
      <c r="BA473" s="2">
        <f t="shared" si="345"/>
        <v>0</v>
      </c>
      <c r="BB473" s="2">
        <f t="shared" si="345"/>
        <v>0</v>
      </c>
      <c r="BC473" s="2">
        <f t="shared" si="345"/>
        <v>0</v>
      </c>
      <c r="BD473" s="2">
        <f t="shared" si="345"/>
        <v>0</v>
      </c>
      <c r="BE473" s="2">
        <f t="shared" si="345"/>
        <v>0</v>
      </c>
      <c r="BF473" s="2">
        <f t="shared" si="345"/>
        <v>0</v>
      </c>
      <c r="BG473" s="2">
        <f t="shared" si="345"/>
        <v>0</v>
      </c>
      <c r="BH473" s="2">
        <f t="shared" si="345"/>
        <v>0</v>
      </c>
      <c r="BI473" s="2">
        <f t="shared" si="345"/>
        <v>0</v>
      </c>
      <c r="BJ473" s="2">
        <f t="shared" si="345"/>
        <v>0</v>
      </c>
      <c r="BK473" s="2">
        <f t="shared" si="345"/>
        <v>0</v>
      </c>
      <c r="BL473" s="2">
        <f t="shared" si="345"/>
        <v>0</v>
      </c>
      <c r="BM473" s="2">
        <f t="shared" si="345"/>
        <v>0</v>
      </c>
      <c r="BN473" s="2">
        <f t="shared" si="345"/>
        <v>0</v>
      </c>
      <c r="BO473" s="2">
        <f t="shared" si="345"/>
        <v>0</v>
      </c>
      <c r="BP473" s="2">
        <f t="shared" si="345"/>
        <v>0</v>
      </c>
      <c r="BQ473" s="2">
        <f t="shared" si="345"/>
        <v>0</v>
      </c>
      <c r="BR473" s="2">
        <f t="shared" si="345"/>
        <v>0</v>
      </c>
      <c r="BS473" s="2">
        <f t="shared" si="345"/>
        <v>0</v>
      </c>
      <c r="BT473" s="2">
        <f t="shared" si="345"/>
        <v>0</v>
      </c>
      <c r="BU473" s="2">
        <f t="shared" si="345"/>
        <v>0</v>
      </c>
      <c r="BV473" s="2">
        <f t="shared" si="345"/>
        <v>0</v>
      </c>
      <c r="BW473" s="2">
        <f t="shared" si="345"/>
        <v>0</v>
      </c>
      <c r="BX473" s="2">
        <f t="shared" si="345"/>
        <v>0</v>
      </c>
      <c r="BY473" s="2">
        <f t="shared" si="345"/>
        <v>0</v>
      </c>
      <c r="BZ473" s="2">
        <f t="shared" si="345"/>
        <v>0</v>
      </c>
      <c r="CA473" s="2">
        <f t="shared" ref="CA473:DF473" si="346">CA482</f>
        <v>135017.31</v>
      </c>
      <c r="CB473" s="2">
        <f t="shared" si="346"/>
        <v>60.29</v>
      </c>
      <c r="CC473" s="2">
        <f t="shared" si="346"/>
        <v>134957.01999999999</v>
      </c>
      <c r="CD473" s="2">
        <f t="shared" si="346"/>
        <v>0</v>
      </c>
      <c r="CE473" s="2">
        <f t="shared" si="346"/>
        <v>105176.64</v>
      </c>
      <c r="CF473" s="2">
        <f t="shared" si="346"/>
        <v>105176.64</v>
      </c>
      <c r="CG473" s="2">
        <f t="shared" si="346"/>
        <v>0</v>
      </c>
      <c r="CH473" s="2">
        <f t="shared" si="346"/>
        <v>105176.64</v>
      </c>
      <c r="CI473" s="2">
        <f t="shared" si="346"/>
        <v>0</v>
      </c>
      <c r="CJ473" s="2">
        <f t="shared" si="346"/>
        <v>0</v>
      </c>
      <c r="CK473" s="2">
        <f t="shared" si="346"/>
        <v>0</v>
      </c>
      <c r="CL473" s="2">
        <f t="shared" si="346"/>
        <v>0</v>
      </c>
      <c r="CM473" s="2">
        <f t="shared" si="346"/>
        <v>0</v>
      </c>
      <c r="CN473" s="2">
        <f t="shared" si="346"/>
        <v>0</v>
      </c>
      <c r="CO473" s="2">
        <f t="shared" si="346"/>
        <v>0</v>
      </c>
      <c r="CP473" s="2">
        <f t="shared" si="346"/>
        <v>0</v>
      </c>
      <c r="CQ473" s="2">
        <f t="shared" si="346"/>
        <v>0</v>
      </c>
      <c r="CR473" s="2">
        <f t="shared" si="346"/>
        <v>0</v>
      </c>
      <c r="CS473" s="2">
        <f t="shared" si="346"/>
        <v>0</v>
      </c>
      <c r="CT473" s="2">
        <f t="shared" si="346"/>
        <v>0</v>
      </c>
      <c r="CU473" s="2">
        <f t="shared" si="346"/>
        <v>0</v>
      </c>
      <c r="CV473" s="2">
        <f t="shared" si="346"/>
        <v>0</v>
      </c>
      <c r="CW473" s="2">
        <f t="shared" si="346"/>
        <v>0</v>
      </c>
      <c r="CX473" s="2">
        <f t="shared" si="346"/>
        <v>0</v>
      </c>
      <c r="CY473" s="2">
        <f t="shared" si="346"/>
        <v>0</v>
      </c>
      <c r="CZ473" s="2">
        <f t="shared" si="346"/>
        <v>0</v>
      </c>
      <c r="DA473" s="2">
        <f t="shared" si="346"/>
        <v>0</v>
      </c>
      <c r="DB473" s="2">
        <f t="shared" si="346"/>
        <v>0</v>
      </c>
      <c r="DC473" s="2">
        <f t="shared" si="346"/>
        <v>0</v>
      </c>
      <c r="DD473" s="2">
        <f t="shared" si="346"/>
        <v>0</v>
      </c>
      <c r="DE473" s="2">
        <f t="shared" si="346"/>
        <v>0</v>
      </c>
      <c r="DF473" s="2">
        <f t="shared" si="346"/>
        <v>0</v>
      </c>
      <c r="DG473" s="3">
        <f t="shared" ref="DG473:EL473" si="347">DG482</f>
        <v>0</v>
      </c>
      <c r="DH473" s="3">
        <f t="shared" si="347"/>
        <v>0</v>
      </c>
      <c r="DI473" s="3">
        <f t="shared" si="347"/>
        <v>0</v>
      </c>
      <c r="DJ473" s="3">
        <f t="shared" si="347"/>
        <v>0</v>
      </c>
      <c r="DK473" s="3">
        <f t="shared" si="347"/>
        <v>0</v>
      </c>
      <c r="DL473" s="3">
        <f t="shared" si="347"/>
        <v>0</v>
      </c>
      <c r="DM473" s="3">
        <f t="shared" si="347"/>
        <v>0</v>
      </c>
      <c r="DN473" s="3">
        <f t="shared" si="347"/>
        <v>0</v>
      </c>
      <c r="DO473" s="3">
        <f t="shared" si="347"/>
        <v>0</v>
      </c>
      <c r="DP473" s="3">
        <f t="shared" si="347"/>
        <v>0</v>
      </c>
      <c r="DQ473" s="3">
        <f t="shared" si="347"/>
        <v>0</v>
      </c>
      <c r="DR473" s="3">
        <f t="shared" si="347"/>
        <v>0</v>
      </c>
      <c r="DS473" s="3">
        <f t="shared" si="347"/>
        <v>0</v>
      </c>
      <c r="DT473" s="3">
        <f t="shared" si="347"/>
        <v>0</v>
      </c>
      <c r="DU473" s="3">
        <f t="shared" si="347"/>
        <v>0</v>
      </c>
      <c r="DV473" s="3">
        <f t="shared" si="347"/>
        <v>0</v>
      </c>
      <c r="DW473" s="3">
        <f t="shared" si="347"/>
        <v>0</v>
      </c>
      <c r="DX473" s="3">
        <f t="shared" si="347"/>
        <v>0</v>
      </c>
      <c r="DY473" s="3">
        <f t="shared" si="347"/>
        <v>0</v>
      </c>
      <c r="DZ473" s="3">
        <f t="shared" si="347"/>
        <v>0</v>
      </c>
      <c r="EA473" s="3">
        <f t="shared" si="347"/>
        <v>0</v>
      </c>
      <c r="EB473" s="3">
        <f t="shared" si="347"/>
        <v>0</v>
      </c>
      <c r="EC473" s="3">
        <f t="shared" si="347"/>
        <v>0</v>
      </c>
      <c r="ED473" s="3">
        <f t="shared" si="347"/>
        <v>0</v>
      </c>
      <c r="EE473" s="3">
        <f t="shared" si="347"/>
        <v>0</v>
      </c>
      <c r="EF473" s="3">
        <f t="shared" si="347"/>
        <v>0</v>
      </c>
      <c r="EG473" s="3">
        <f t="shared" si="347"/>
        <v>0</v>
      </c>
      <c r="EH473" s="3">
        <f t="shared" si="347"/>
        <v>0</v>
      </c>
      <c r="EI473" s="3">
        <f t="shared" si="347"/>
        <v>0</v>
      </c>
      <c r="EJ473" s="3">
        <f t="shared" si="347"/>
        <v>0</v>
      </c>
      <c r="EK473" s="3">
        <f t="shared" si="347"/>
        <v>0</v>
      </c>
      <c r="EL473" s="3">
        <f t="shared" si="347"/>
        <v>0</v>
      </c>
      <c r="EM473" s="3">
        <f t="shared" ref="EM473:FR473" si="348">EM482</f>
        <v>0</v>
      </c>
      <c r="EN473" s="3">
        <f t="shared" si="348"/>
        <v>0</v>
      </c>
      <c r="EO473" s="3">
        <f t="shared" si="348"/>
        <v>0</v>
      </c>
      <c r="EP473" s="3">
        <f t="shared" si="348"/>
        <v>0</v>
      </c>
      <c r="EQ473" s="3">
        <f t="shared" si="348"/>
        <v>0</v>
      </c>
      <c r="ER473" s="3">
        <f t="shared" si="348"/>
        <v>0</v>
      </c>
      <c r="ES473" s="3">
        <f t="shared" si="348"/>
        <v>0</v>
      </c>
      <c r="ET473" s="3">
        <f t="shared" si="348"/>
        <v>0</v>
      </c>
      <c r="EU473" s="3">
        <f t="shared" si="348"/>
        <v>0</v>
      </c>
      <c r="EV473" s="3">
        <f t="shared" si="348"/>
        <v>0</v>
      </c>
      <c r="EW473" s="3">
        <f t="shared" si="348"/>
        <v>0</v>
      </c>
      <c r="EX473" s="3">
        <f t="shared" si="348"/>
        <v>0</v>
      </c>
      <c r="EY473" s="3">
        <f t="shared" si="348"/>
        <v>0</v>
      </c>
      <c r="EZ473" s="3">
        <f t="shared" si="348"/>
        <v>0</v>
      </c>
      <c r="FA473" s="3">
        <f t="shared" si="348"/>
        <v>0</v>
      </c>
      <c r="FB473" s="3">
        <f t="shared" si="348"/>
        <v>0</v>
      </c>
      <c r="FC473" s="3">
        <f t="shared" si="348"/>
        <v>0</v>
      </c>
      <c r="FD473" s="3">
        <f t="shared" si="348"/>
        <v>0</v>
      </c>
      <c r="FE473" s="3">
        <f t="shared" si="348"/>
        <v>0</v>
      </c>
      <c r="FF473" s="3">
        <f t="shared" si="348"/>
        <v>0</v>
      </c>
      <c r="FG473" s="3">
        <f t="shared" si="348"/>
        <v>0</v>
      </c>
      <c r="FH473" s="3">
        <f t="shared" si="348"/>
        <v>0</v>
      </c>
      <c r="FI473" s="3">
        <f t="shared" si="348"/>
        <v>0</v>
      </c>
      <c r="FJ473" s="3">
        <f t="shared" si="348"/>
        <v>0</v>
      </c>
      <c r="FK473" s="3">
        <f t="shared" si="348"/>
        <v>0</v>
      </c>
      <c r="FL473" s="3">
        <f t="shared" si="348"/>
        <v>0</v>
      </c>
      <c r="FM473" s="3">
        <f t="shared" si="348"/>
        <v>0</v>
      </c>
      <c r="FN473" s="3">
        <f t="shared" si="348"/>
        <v>0</v>
      </c>
      <c r="FO473" s="3">
        <f t="shared" si="348"/>
        <v>0</v>
      </c>
      <c r="FP473" s="3">
        <f t="shared" si="348"/>
        <v>0</v>
      </c>
      <c r="FQ473" s="3">
        <f t="shared" si="348"/>
        <v>0</v>
      </c>
      <c r="FR473" s="3">
        <f t="shared" si="348"/>
        <v>0</v>
      </c>
      <c r="FS473" s="3">
        <f t="shared" ref="FS473:GX473" si="349">FS482</f>
        <v>0</v>
      </c>
      <c r="FT473" s="3">
        <f t="shared" si="349"/>
        <v>0</v>
      </c>
      <c r="FU473" s="3">
        <f t="shared" si="349"/>
        <v>0</v>
      </c>
      <c r="FV473" s="3">
        <f t="shared" si="349"/>
        <v>0</v>
      </c>
      <c r="FW473" s="3">
        <f t="shared" si="349"/>
        <v>0</v>
      </c>
      <c r="FX473" s="3">
        <f t="shared" si="349"/>
        <v>0</v>
      </c>
      <c r="FY473" s="3">
        <f t="shared" si="349"/>
        <v>0</v>
      </c>
      <c r="FZ473" s="3">
        <f t="shared" si="349"/>
        <v>0</v>
      </c>
      <c r="GA473" s="3">
        <f t="shared" si="349"/>
        <v>0</v>
      </c>
      <c r="GB473" s="3">
        <f t="shared" si="349"/>
        <v>0</v>
      </c>
      <c r="GC473" s="3">
        <f t="shared" si="349"/>
        <v>0</v>
      </c>
      <c r="GD473" s="3">
        <f t="shared" si="349"/>
        <v>0</v>
      </c>
      <c r="GE473" s="3">
        <f t="shared" si="349"/>
        <v>0</v>
      </c>
      <c r="GF473" s="3">
        <f t="shared" si="349"/>
        <v>0</v>
      </c>
      <c r="GG473" s="3">
        <f t="shared" si="349"/>
        <v>0</v>
      </c>
      <c r="GH473" s="3">
        <f t="shared" si="349"/>
        <v>0</v>
      </c>
      <c r="GI473" s="3">
        <f t="shared" si="349"/>
        <v>0</v>
      </c>
      <c r="GJ473" s="3">
        <f t="shared" si="349"/>
        <v>0</v>
      </c>
      <c r="GK473" s="3">
        <f t="shared" si="349"/>
        <v>0</v>
      </c>
      <c r="GL473" s="3">
        <f t="shared" si="349"/>
        <v>0</v>
      </c>
      <c r="GM473" s="3">
        <f t="shared" si="349"/>
        <v>0</v>
      </c>
      <c r="GN473" s="3">
        <f t="shared" si="349"/>
        <v>0</v>
      </c>
      <c r="GO473" s="3">
        <f t="shared" si="349"/>
        <v>0</v>
      </c>
      <c r="GP473" s="3">
        <f t="shared" si="349"/>
        <v>0</v>
      </c>
      <c r="GQ473" s="3">
        <f t="shared" si="349"/>
        <v>0</v>
      </c>
      <c r="GR473" s="3">
        <f t="shared" si="349"/>
        <v>0</v>
      </c>
      <c r="GS473" s="3">
        <f t="shared" si="349"/>
        <v>0</v>
      </c>
      <c r="GT473" s="3">
        <f t="shared" si="349"/>
        <v>0</v>
      </c>
      <c r="GU473" s="3">
        <f t="shared" si="349"/>
        <v>0</v>
      </c>
      <c r="GV473" s="3">
        <f t="shared" si="349"/>
        <v>0</v>
      </c>
      <c r="GW473" s="3">
        <f t="shared" si="349"/>
        <v>0</v>
      </c>
      <c r="GX473" s="3">
        <f t="shared" si="349"/>
        <v>0</v>
      </c>
    </row>
    <row r="475" spans="1:245" x14ac:dyDescent="0.25">
      <c r="A475">
        <v>17</v>
      </c>
      <c r="B475">
        <v>1</v>
      </c>
      <c r="C475">
        <f>ROW(SmtRes!A83)</f>
        <v>83</v>
      </c>
      <c r="D475">
        <f>ROW(EtalonRes!A86)</f>
        <v>86</v>
      </c>
      <c r="E475" t="s">
        <v>102</v>
      </c>
      <c r="F475" t="s">
        <v>219</v>
      </c>
      <c r="G475" t="s">
        <v>220</v>
      </c>
      <c r="H475" t="s">
        <v>105</v>
      </c>
      <c r="I475">
        <f>ROUND(203.01/100,9)</f>
        <v>2.0301</v>
      </c>
      <c r="J475">
        <v>0</v>
      </c>
      <c r="K475">
        <f>ROUND(203.01/100,9)</f>
        <v>2.0301</v>
      </c>
      <c r="O475">
        <f t="shared" ref="O475:O480" si="350">ROUND(CP475,2)</f>
        <v>12279.48</v>
      </c>
      <c r="P475">
        <f t="shared" ref="P475:P480" si="351">ROUND((ROUND((AC475*AW475*I475),2)*BC475),2)</f>
        <v>520.54</v>
      </c>
      <c r="Q475">
        <f t="shared" ref="Q475:Q480" si="352">(ROUND((ROUND(((ET475)*AV475*I475),2)*BB475),2)+ROUND((ROUND(((AE475-(EU475))*AV475*I475),2)*BS475),2))</f>
        <v>1023.77</v>
      </c>
      <c r="R475">
        <f t="shared" ref="R475:R480" si="353">ROUND((ROUND((AE475*AV475*I475),2)*BS475),2)</f>
        <v>570.87</v>
      </c>
      <c r="S475">
        <f t="shared" ref="S475:S480" si="354">ROUND((ROUND((AF475*AV475*I475),2)*BA475),2)</f>
        <v>10735.17</v>
      </c>
      <c r="T475">
        <f t="shared" ref="T475:T480" si="355">ROUND(CU475*I475,2)</f>
        <v>0</v>
      </c>
      <c r="U475">
        <f t="shared" ref="U475:U480" si="356">CV475*I475</f>
        <v>34.22464386</v>
      </c>
      <c r="V475">
        <f t="shared" ref="V475:V480" si="357">CW475*I475</f>
        <v>0</v>
      </c>
      <c r="W475">
        <f t="shared" ref="W475:W480" si="358">ROUND(CX475*I475,2)</f>
        <v>0</v>
      </c>
      <c r="X475">
        <f t="shared" ref="X475:Y480" si="359">ROUND(CY475,2)</f>
        <v>9661.65</v>
      </c>
      <c r="Y475">
        <f t="shared" si="359"/>
        <v>4616.12</v>
      </c>
      <c r="AA475">
        <v>59294086</v>
      </c>
      <c r="AB475">
        <f t="shared" ref="AB475:AB480" si="360">ROUND((AC475+AD475+AF475),6)</f>
        <v>276.97000000000003</v>
      </c>
      <c r="AC475">
        <f t="shared" ref="AC475:AC480" si="361">ROUND((ES475),6)</f>
        <v>36.049999999999997</v>
      </c>
      <c r="AD475">
        <f t="shared" ref="AD475:AD480" si="362">ROUND((((ET475)-(EU475))+AE475),6)</f>
        <v>46.11</v>
      </c>
      <c r="AE475">
        <f t="shared" ref="AE475:AF480" si="363">ROUND((EU475),6)</f>
        <v>10.36</v>
      </c>
      <c r="AF475">
        <f t="shared" si="363"/>
        <v>194.81</v>
      </c>
      <c r="AG475">
        <f t="shared" ref="AG475:AG480" si="364">ROUND((AP475),6)</f>
        <v>0</v>
      </c>
      <c r="AH475">
        <f t="shared" ref="AH475:AI480" si="365">(EW475)</f>
        <v>15.8</v>
      </c>
      <c r="AI475">
        <f t="shared" si="365"/>
        <v>0</v>
      </c>
      <c r="AJ475">
        <f t="shared" ref="AJ475:AJ480" si="366">(AS475)</f>
        <v>0</v>
      </c>
      <c r="AK475">
        <v>276.97000000000003</v>
      </c>
      <c r="AL475">
        <v>36.049999999999997</v>
      </c>
      <c r="AM475">
        <v>46.11</v>
      </c>
      <c r="AN475">
        <v>10.36</v>
      </c>
      <c r="AO475">
        <v>194.81</v>
      </c>
      <c r="AP475">
        <v>0</v>
      </c>
      <c r="AQ475">
        <v>15.8</v>
      </c>
      <c r="AR475">
        <v>0</v>
      </c>
      <c r="AS475">
        <v>0</v>
      </c>
      <c r="AT475">
        <v>90</v>
      </c>
      <c r="AU475">
        <v>43</v>
      </c>
      <c r="AV475">
        <v>1.0669999999999999</v>
      </c>
      <c r="AW475">
        <v>1.081</v>
      </c>
      <c r="AZ475">
        <v>1</v>
      </c>
      <c r="BA475">
        <v>25.44</v>
      </c>
      <c r="BB475">
        <v>10.25</v>
      </c>
      <c r="BC475">
        <v>6.58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221</v>
      </c>
      <c r="BM475">
        <v>318</v>
      </c>
      <c r="BN475">
        <v>0</v>
      </c>
      <c r="BO475" t="s">
        <v>219</v>
      </c>
      <c r="BP475">
        <v>1</v>
      </c>
      <c r="BQ475">
        <v>40</v>
      </c>
      <c r="BR475">
        <v>0</v>
      </c>
      <c r="BS475">
        <v>25.44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90</v>
      </c>
      <c r="CA475">
        <v>43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ref="CP475:CP480" si="367">(P475+Q475+S475)</f>
        <v>12279.48</v>
      </c>
      <c r="CQ475">
        <f t="shared" ref="CQ475:CQ480" si="368">ROUND((ROUND((AC475*AW475*1),2)*BC475),2)</f>
        <v>256.42</v>
      </c>
      <c r="CR475">
        <f t="shared" ref="CR475:CR480" si="369">(ROUND((ROUND(((ET475)*AV475*1),2)*BB475),2)+ROUND((ROUND(((AE475-(EU475))*AV475*1),2)*BS475),2))</f>
        <v>504.3</v>
      </c>
      <c r="CS475">
        <f t="shared" ref="CS475:CS480" si="370">ROUND((ROUND((AE475*AV475*1),2)*BS475),2)</f>
        <v>281.11</v>
      </c>
      <c r="CT475">
        <f t="shared" ref="CT475:CT480" si="371">ROUND((ROUND((AF475*AV475*1),2)*BA475),2)</f>
        <v>5287.96</v>
      </c>
      <c r="CU475">
        <f t="shared" ref="CU475:CU480" si="372">AG475</f>
        <v>0</v>
      </c>
      <c r="CV475">
        <f t="shared" ref="CV475:CV480" si="373">(AH475*AV475)</f>
        <v>16.858599999999999</v>
      </c>
      <c r="CW475">
        <f t="shared" ref="CW475:CX480" si="374">AI475</f>
        <v>0</v>
      </c>
      <c r="CX475">
        <f t="shared" si="374"/>
        <v>0</v>
      </c>
      <c r="CY475">
        <f t="shared" ref="CY475:CY480" si="375">S475*(BZ475/100)</f>
        <v>9661.6530000000002</v>
      </c>
      <c r="CZ475">
        <f t="shared" ref="CZ475:CZ480" si="376">S475*(CA475/100)</f>
        <v>4616.1230999999998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112</v>
      </c>
      <c r="DO475">
        <v>70</v>
      </c>
      <c r="DP475">
        <v>1.0669999999999999</v>
      </c>
      <c r="DQ475">
        <v>1.081</v>
      </c>
      <c r="DU475">
        <v>1013</v>
      </c>
      <c r="DV475" t="s">
        <v>105</v>
      </c>
      <c r="DW475" t="s">
        <v>105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59520678</v>
      </c>
      <c r="EF475">
        <v>40</v>
      </c>
      <c r="EG475" t="s">
        <v>107</v>
      </c>
      <c r="EH475">
        <v>0</v>
      </c>
      <c r="EI475" t="s">
        <v>3</v>
      </c>
      <c r="EJ475">
        <v>2</v>
      </c>
      <c r="EK475">
        <v>318</v>
      </c>
      <c r="EL475" t="s">
        <v>108</v>
      </c>
      <c r="EM475" t="s">
        <v>109</v>
      </c>
      <c r="EO475" t="s">
        <v>3</v>
      </c>
      <c r="EQ475">
        <v>0</v>
      </c>
      <c r="ER475">
        <v>276.97000000000003</v>
      </c>
      <c r="ES475">
        <v>36.049999999999997</v>
      </c>
      <c r="ET475">
        <v>46.11</v>
      </c>
      <c r="EU475">
        <v>10.36</v>
      </c>
      <c r="EV475">
        <v>194.81</v>
      </c>
      <c r="EW475">
        <v>15.8</v>
      </c>
      <c r="EX475">
        <v>0</v>
      </c>
      <c r="EY475">
        <v>0</v>
      </c>
      <c r="FQ475">
        <v>0</v>
      </c>
      <c r="FR475">
        <v>0</v>
      </c>
      <c r="FS475">
        <v>2</v>
      </c>
      <c r="FX475">
        <v>112</v>
      </c>
      <c r="FY475">
        <v>70</v>
      </c>
      <c r="GA475" t="s">
        <v>3</v>
      </c>
      <c r="GD475">
        <v>0</v>
      </c>
      <c r="GF475">
        <v>2128377046</v>
      </c>
      <c r="GG475">
        <v>2</v>
      </c>
      <c r="GH475">
        <v>1</v>
      </c>
      <c r="GI475">
        <v>2</v>
      </c>
      <c r="GJ475">
        <v>0</v>
      </c>
      <c r="GK475">
        <f>ROUND(R475*(R12)/100,2)</f>
        <v>896.27</v>
      </c>
      <c r="GL475">
        <f t="shared" ref="GL475:GL480" si="377">ROUND(IF(AND(BH475=3,BI475=3,FS475&lt;&gt;0),P475,0),2)</f>
        <v>0</v>
      </c>
      <c r="GM475">
        <f t="shared" ref="GM475:GM480" si="378">ROUND(O475+X475+Y475+GK475,2)+GX475</f>
        <v>27453.52</v>
      </c>
      <c r="GN475">
        <f t="shared" ref="GN475:GN480" si="379">IF(OR(BI475=0,BI475=1),GM475-GX475,0)</f>
        <v>0</v>
      </c>
      <c r="GO475">
        <f t="shared" ref="GO475:GO480" si="380">IF(BI475=2,GM475-GX475,0)</f>
        <v>27453.52</v>
      </c>
      <c r="GP475">
        <f t="shared" ref="GP475:GP480" si="381">IF(BI475=4,GM475-GX475,0)</f>
        <v>0</v>
      </c>
      <c r="GR475">
        <v>0</v>
      </c>
      <c r="GS475">
        <v>3</v>
      </c>
      <c r="GT475">
        <v>0</v>
      </c>
      <c r="GU475" t="s">
        <v>3</v>
      </c>
      <c r="GV475">
        <f t="shared" ref="GV475:GV480" si="382">ROUND((GT475),6)</f>
        <v>0</v>
      </c>
      <c r="GW475">
        <v>1</v>
      </c>
      <c r="GX475">
        <f t="shared" ref="GX475:GX480" si="383">ROUND(HC475*I475,2)</f>
        <v>0</v>
      </c>
      <c r="HA475">
        <v>0</v>
      </c>
      <c r="HB475">
        <v>0</v>
      </c>
      <c r="HC475">
        <f t="shared" ref="HC475:HC480" si="384">GV475*GW475</f>
        <v>0</v>
      </c>
      <c r="HE475" t="s">
        <v>3</v>
      </c>
      <c r="HF475" t="s">
        <v>3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HS475">
        <v>0</v>
      </c>
      <c r="IK475">
        <v>0</v>
      </c>
    </row>
    <row r="476" spans="1:245" x14ac:dyDescent="0.25">
      <c r="A476">
        <v>17</v>
      </c>
      <c r="B476">
        <v>1</v>
      </c>
      <c r="E476" t="s">
        <v>110</v>
      </c>
      <c r="F476" t="s">
        <v>154</v>
      </c>
      <c r="G476" t="s">
        <v>155</v>
      </c>
      <c r="H476" t="s">
        <v>156</v>
      </c>
      <c r="I476">
        <v>0.20707</v>
      </c>
      <c r="J476">
        <v>0</v>
      </c>
      <c r="K476">
        <v>0.20707</v>
      </c>
      <c r="O476">
        <f t="shared" si="350"/>
        <v>103832.42</v>
      </c>
      <c r="P476">
        <f t="shared" si="351"/>
        <v>103832.42</v>
      </c>
      <c r="Q476">
        <f t="shared" si="352"/>
        <v>0</v>
      </c>
      <c r="R476">
        <f t="shared" si="353"/>
        <v>0</v>
      </c>
      <c r="S476">
        <f t="shared" si="354"/>
        <v>0</v>
      </c>
      <c r="T476">
        <f t="shared" si="355"/>
        <v>0</v>
      </c>
      <c r="U476">
        <f t="shared" si="356"/>
        <v>0</v>
      </c>
      <c r="V476">
        <f t="shared" si="357"/>
        <v>0</v>
      </c>
      <c r="W476">
        <f t="shared" si="358"/>
        <v>0</v>
      </c>
      <c r="X476">
        <f t="shared" si="359"/>
        <v>0</v>
      </c>
      <c r="Y476">
        <f t="shared" si="359"/>
        <v>0</v>
      </c>
      <c r="AA476">
        <v>59294086</v>
      </c>
      <c r="AB476">
        <f t="shared" si="360"/>
        <v>81534.37</v>
      </c>
      <c r="AC476">
        <f t="shared" si="361"/>
        <v>81534.37</v>
      </c>
      <c r="AD476">
        <f t="shared" si="362"/>
        <v>0</v>
      </c>
      <c r="AE476">
        <f t="shared" si="363"/>
        <v>0</v>
      </c>
      <c r="AF476">
        <f t="shared" si="363"/>
        <v>0</v>
      </c>
      <c r="AG476">
        <f t="shared" si="364"/>
        <v>0</v>
      </c>
      <c r="AH476">
        <f t="shared" si="365"/>
        <v>0</v>
      </c>
      <c r="AI476">
        <f t="shared" si="365"/>
        <v>0</v>
      </c>
      <c r="AJ476">
        <f t="shared" si="366"/>
        <v>0</v>
      </c>
      <c r="AK476">
        <v>81534.37</v>
      </c>
      <c r="AL476">
        <v>81534.37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6.15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157</v>
      </c>
      <c r="BM476">
        <v>1618</v>
      </c>
      <c r="BN476">
        <v>0</v>
      </c>
      <c r="BO476" t="s">
        <v>154</v>
      </c>
      <c r="BP476">
        <v>1</v>
      </c>
      <c r="BQ476">
        <v>201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30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67"/>
        <v>103832.42</v>
      </c>
      <c r="CQ476">
        <f t="shared" si="368"/>
        <v>501436.38</v>
      </c>
      <c r="CR476">
        <f t="shared" si="369"/>
        <v>0</v>
      </c>
      <c r="CS476">
        <f t="shared" si="370"/>
        <v>0</v>
      </c>
      <c r="CT476">
        <f t="shared" si="371"/>
        <v>0</v>
      </c>
      <c r="CU476">
        <f t="shared" si="372"/>
        <v>0</v>
      </c>
      <c r="CV476">
        <f t="shared" si="373"/>
        <v>0</v>
      </c>
      <c r="CW476">
        <f t="shared" si="374"/>
        <v>0</v>
      </c>
      <c r="CX476">
        <f t="shared" si="374"/>
        <v>0</v>
      </c>
      <c r="CY476">
        <f t="shared" si="375"/>
        <v>0</v>
      </c>
      <c r="CZ476">
        <f t="shared" si="376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1003</v>
      </c>
      <c r="DV476" t="s">
        <v>156</v>
      </c>
      <c r="DW476" t="s">
        <v>156</v>
      </c>
      <c r="DX476">
        <v>1000</v>
      </c>
      <c r="DZ476" t="s">
        <v>3</v>
      </c>
      <c r="EA476" t="s">
        <v>3</v>
      </c>
      <c r="EB476" t="s">
        <v>3</v>
      </c>
      <c r="EC476" t="s">
        <v>3</v>
      </c>
      <c r="EE476">
        <v>59521978</v>
      </c>
      <c r="EF476">
        <v>201</v>
      </c>
      <c r="EG476" t="s">
        <v>158</v>
      </c>
      <c r="EH476">
        <v>0</v>
      </c>
      <c r="EI476" t="s">
        <v>3</v>
      </c>
      <c r="EJ476">
        <v>2</v>
      </c>
      <c r="EK476">
        <v>1618</v>
      </c>
      <c r="EL476" t="s">
        <v>159</v>
      </c>
      <c r="EM476" t="s">
        <v>160</v>
      </c>
      <c r="EO476" t="s">
        <v>3</v>
      </c>
      <c r="EQ476">
        <v>0</v>
      </c>
      <c r="ER476">
        <v>81534.37</v>
      </c>
      <c r="ES476">
        <v>81534.37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v>0</v>
      </c>
      <c r="FS476">
        <v>0</v>
      </c>
      <c r="FX476">
        <v>0</v>
      </c>
      <c r="FY476">
        <v>0</v>
      </c>
      <c r="GA476" t="s">
        <v>3</v>
      </c>
      <c r="GD476">
        <v>0</v>
      </c>
      <c r="GF476">
        <v>1958566137</v>
      </c>
      <c r="GG476">
        <v>2</v>
      </c>
      <c r="GH476">
        <v>1</v>
      </c>
      <c r="GI476">
        <v>2</v>
      </c>
      <c r="GJ476">
        <v>0</v>
      </c>
      <c r="GK476">
        <f>ROUND(R476*(R12)/100,2)</f>
        <v>0</v>
      </c>
      <c r="GL476">
        <f t="shared" si="377"/>
        <v>0</v>
      </c>
      <c r="GM476">
        <f t="shared" si="378"/>
        <v>103832.42</v>
      </c>
      <c r="GN476">
        <f t="shared" si="379"/>
        <v>0</v>
      </c>
      <c r="GO476">
        <f t="shared" si="380"/>
        <v>103832.42</v>
      </c>
      <c r="GP476">
        <f t="shared" si="381"/>
        <v>0</v>
      </c>
      <c r="GR476">
        <v>0</v>
      </c>
      <c r="GS476">
        <v>3</v>
      </c>
      <c r="GT476">
        <v>0</v>
      </c>
      <c r="GU476" t="s">
        <v>3</v>
      </c>
      <c r="GV476">
        <f t="shared" si="382"/>
        <v>0</v>
      </c>
      <c r="GW476">
        <v>1</v>
      </c>
      <c r="GX476">
        <f t="shared" si="383"/>
        <v>0</v>
      </c>
      <c r="HA476">
        <v>0</v>
      </c>
      <c r="HB476">
        <v>0</v>
      </c>
      <c r="HC476">
        <f t="shared" si="384"/>
        <v>0</v>
      </c>
      <c r="HE476" t="s">
        <v>3</v>
      </c>
      <c r="HF476" t="s">
        <v>3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HS476">
        <v>0</v>
      </c>
      <c r="IK476">
        <v>0</v>
      </c>
    </row>
    <row r="477" spans="1:245" x14ac:dyDescent="0.25">
      <c r="A477">
        <v>17</v>
      </c>
      <c r="B477">
        <v>1</v>
      </c>
      <c r="C477">
        <f>ROW(SmtRes!A84)</f>
        <v>84</v>
      </c>
      <c r="D477">
        <f>ROW(EtalonRes!A87)</f>
        <v>87</v>
      </c>
      <c r="E477" t="s">
        <v>114</v>
      </c>
      <c r="F477" t="s">
        <v>314</v>
      </c>
      <c r="G477" t="s">
        <v>315</v>
      </c>
      <c r="H477" t="s">
        <v>316</v>
      </c>
      <c r="I477">
        <v>1</v>
      </c>
      <c r="J477">
        <v>0</v>
      </c>
      <c r="K477">
        <v>1</v>
      </c>
      <c r="O477">
        <f t="shared" si="350"/>
        <v>107.93</v>
      </c>
      <c r="P477">
        <f t="shared" si="351"/>
        <v>74.349999999999994</v>
      </c>
      <c r="Q477">
        <f t="shared" si="352"/>
        <v>0</v>
      </c>
      <c r="R477">
        <f t="shared" si="353"/>
        <v>0</v>
      </c>
      <c r="S477">
        <f t="shared" si="354"/>
        <v>33.58</v>
      </c>
      <c r="T477">
        <f t="shared" si="355"/>
        <v>0</v>
      </c>
      <c r="U477">
        <f t="shared" si="356"/>
        <v>0.1047</v>
      </c>
      <c r="V477">
        <f t="shared" si="357"/>
        <v>0</v>
      </c>
      <c r="W477">
        <f t="shared" si="358"/>
        <v>0</v>
      </c>
      <c r="X477">
        <f t="shared" si="359"/>
        <v>30.22</v>
      </c>
      <c r="Y477">
        <f t="shared" si="359"/>
        <v>14.44</v>
      </c>
      <c r="AA477">
        <v>59294086</v>
      </c>
      <c r="AB477">
        <f t="shared" si="360"/>
        <v>12.56</v>
      </c>
      <c r="AC477">
        <f t="shared" si="361"/>
        <v>11.3</v>
      </c>
      <c r="AD477">
        <f t="shared" si="362"/>
        <v>0</v>
      </c>
      <c r="AE477">
        <f t="shared" si="363"/>
        <v>0</v>
      </c>
      <c r="AF477">
        <f t="shared" si="363"/>
        <v>1.26</v>
      </c>
      <c r="AG477">
        <f t="shared" si="364"/>
        <v>0</v>
      </c>
      <c r="AH477">
        <f t="shared" si="365"/>
        <v>0.1</v>
      </c>
      <c r="AI477">
        <f t="shared" si="365"/>
        <v>0</v>
      </c>
      <c r="AJ477">
        <f t="shared" si="366"/>
        <v>0</v>
      </c>
      <c r="AK477">
        <v>12.56</v>
      </c>
      <c r="AL477">
        <v>11.3</v>
      </c>
      <c r="AM477">
        <v>0</v>
      </c>
      <c r="AN477">
        <v>0</v>
      </c>
      <c r="AO477">
        <v>1.26</v>
      </c>
      <c r="AP477">
        <v>0</v>
      </c>
      <c r="AQ477">
        <v>0.1</v>
      </c>
      <c r="AR477">
        <v>0</v>
      </c>
      <c r="AS477">
        <v>0</v>
      </c>
      <c r="AT477">
        <v>90</v>
      </c>
      <c r="AU477">
        <v>43</v>
      </c>
      <c r="AV477">
        <v>1.0469999999999999</v>
      </c>
      <c r="AW477">
        <v>1</v>
      </c>
      <c r="AZ477">
        <v>1</v>
      </c>
      <c r="BA477">
        <v>25.44</v>
      </c>
      <c r="BB477">
        <v>1</v>
      </c>
      <c r="BC477">
        <v>6.58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2</v>
      </c>
      <c r="BJ477" t="s">
        <v>317</v>
      </c>
      <c r="BM477">
        <v>338</v>
      </c>
      <c r="BN477">
        <v>0</v>
      </c>
      <c r="BO477" t="s">
        <v>314</v>
      </c>
      <c r="BP477">
        <v>1</v>
      </c>
      <c r="BQ477">
        <v>40</v>
      </c>
      <c r="BR477">
        <v>0</v>
      </c>
      <c r="BS477">
        <v>25.44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90</v>
      </c>
      <c r="CA477">
        <v>43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67"/>
        <v>107.92999999999999</v>
      </c>
      <c r="CQ477">
        <f t="shared" si="368"/>
        <v>74.349999999999994</v>
      </c>
      <c r="CR477">
        <f t="shared" si="369"/>
        <v>0</v>
      </c>
      <c r="CS477">
        <f t="shared" si="370"/>
        <v>0</v>
      </c>
      <c r="CT477">
        <f t="shared" si="371"/>
        <v>33.58</v>
      </c>
      <c r="CU477">
        <f t="shared" si="372"/>
        <v>0</v>
      </c>
      <c r="CV477">
        <f t="shared" si="373"/>
        <v>0.1047</v>
      </c>
      <c r="CW477">
        <f t="shared" si="374"/>
        <v>0</v>
      </c>
      <c r="CX477">
        <f t="shared" si="374"/>
        <v>0</v>
      </c>
      <c r="CY477">
        <f t="shared" si="375"/>
        <v>30.221999999999998</v>
      </c>
      <c r="CZ477">
        <f t="shared" si="376"/>
        <v>14.439399999999999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112</v>
      </c>
      <c r="DO477">
        <v>70</v>
      </c>
      <c r="DP477">
        <v>1.0469999999999999</v>
      </c>
      <c r="DQ477">
        <v>1</v>
      </c>
      <c r="DU477">
        <v>1013</v>
      </c>
      <c r="DV477" t="s">
        <v>316</v>
      </c>
      <c r="DW477" t="s">
        <v>316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59520698</v>
      </c>
      <c r="EF477">
        <v>40</v>
      </c>
      <c r="EG477" t="s">
        <v>107</v>
      </c>
      <c r="EH477">
        <v>0</v>
      </c>
      <c r="EI477" t="s">
        <v>3</v>
      </c>
      <c r="EJ477">
        <v>2</v>
      </c>
      <c r="EK477">
        <v>338</v>
      </c>
      <c r="EL477" t="s">
        <v>318</v>
      </c>
      <c r="EM477" t="s">
        <v>319</v>
      </c>
      <c r="EO477" t="s">
        <v>3</v>
      </c>
      <c r="EQ477">
        <v>0</v>
      </c>
      <c r="ER477">
        <v>12.56</v>
      </c>
      <c r="ES477">
        <v>11.3</v>
      </c>
      <c r="ET477">
        <v>0</v>
      </c>
      <c r="EU477">
        <v>0</v>
      </c>
      <c r="EV477">
        <v>1.26</v>
      </c>
      <c r="EW477">
        <v>0.1</v>
      </c>
      <c r="EX477">
        <v>0</v>
      </c>
      <c r="EY477">
        <v>0</v>
      </c>
      <c r="FQ477">
        <v>0</v>
      </c>
      <c r="FR477">
        <v>0</v>
      </c>
      <c r="FS477">
        <v>2</v>
      </c>
      <c r="FX477">
        <v>112</v>
      </c>
      <c r="FY477">
        <v>70</v>
      </c>
      <c r="GA477" t="s">
        <v>3</v>
      </c>
      <c r="GD477">
        <v>0</v>
      </c>
      <c r="GF477">
        <v>-1609259720</v>
      </c>
      <c r="GG477">
        <v>2</v>
      </c>
      <c r="GH477">
        <v>1</v>
      </c>
      <c r="GI477">
        <v>2</v>
      </c>
      <c r="GJ477">
        <v>0</v>
      </c>
      <c r="GK477">
        <f>ROUND(R477*(R12)/100,2)</f>
        <v>0</v>
      </c>
      <c r="GL477">
        <f t="shared" si="377"/>
        <v>0</v>
      </c>
      <c r="GM477">
        <f t="shared" si="378"/>
        <v>152.59</v>
      </c>
      <c r="GN477">
        <f t="shared" si="379"/>
        <v>0</v>
      </c>
      <c r="GO477">
        <f t="shared" si="380"/>
        <v>152.59</v>
      </c>
      <c r="GP477">
        <f t="shared" si="381"/>
        <v>0</v>
      </c>
      <c r="GR477">
        <v>0</v>
      </c>
      <c r="GS477">
        <v>3</v>
      </c>
      <c r="GT477">
        <v>0</v>
      </c>
      <c r="GU477" t="s">
        <v>3</v>
      </c>
      <c r="GV477">
        <f t="shared" si="382"/>
        <v>0</v>
      </c>
      <c r="GW477">
        <v>1</v>
      </c>
      <c r="GX477">
        <f t="shared" si="383"/>
        <v>0</v>
      </c>
      <c r="HA477">
        <v>0</v>
      </c>
      <c r="HB477">
        <v>0</v>
      </c>
      <c r="HC477">
        <f t="shared" si="384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HS477">
        <v>0</v>
      </c>
      <c r="IK477">
        <v>0</v>
      </c>
    </row>
    <row r="478" spans="1:245" x14ac:dyDescent="0.25">
      <c r="A478">
        <v>17</v>
      </c>
      <c r="B478">
        <v>1</v>
      </c>
      <c r="E478" t="s">
        <v>122</v>
      </c>
      <c r="F478" t="s">
        <v>235</v>
      </c>
      <c r="G478" t="s">
        <v>320</v>
      </c>
      <c r="H478" t="s">
        <v>131</v>
      </c>
      <c r="I478">
        <v>2</v>
      </c>
      <c r="J478">
        <v>0</v>
      </c>
      <c r="K478">
        <v>2</v>
      </c>
      <c r="O478">
        <f t="shared" si="350"/>
        <v>60.29</v>
      </c>
      <c r="P478">
        <f t="shared" si="351"/>
        <v>60.29</v>
      </c>
      <c r="Q478">
        <f t="shared" si="352"/>
        <v>0</v>
      </c>
      <c r="R478">
        <f t="shared" si="353"/>
        <v>0</v>
      </c>
      <c r="S478">
        <f t="shared" si="354"/>
        <v>0</v>
      </c>
      <c r="T478">
        <f t="shared" si="355"/>
        <v>0</v>
      </c>
      <c r="U478">
        <f t="shared" si="356"/>
        <v>0</v>
      </c>
      <c r="V478">
        <f t="shared" si="357"/>
        <v>0</v>
      </c>
      <c r="W478">
        <f t="shared" si="358"/>
        <v>0</v>
      </c>
      <c r="X478">
        <f t="shared" si="359"/>
        <v>0</v>
      </c>
      <c r="Y478">
        <f t="shared" si="359"/>
        <v>0</v>
      </c>
      <c r="AA478">
        <v>59294086</v>
      </c>
      <c r="AB478">
        <f t="shared" si="360"/>
        <v>3.9</v>
      </c>
      <c r="AC478">
        <f t="shared" si="361"/>
        <v>3.9</v>
      </c>
      <c r="AD478">
        <f t="shared" si="362"/>
        <v>0</v>
      </c>
      <c r="AE478">
        <f t="shared" si="363"/>
        <v>0</v>
      </c>
      <c r="AF478">
        <f t="shared" si="363"/>
        <v>0</v>
      </c>
      <c r="AG478">
        <f t="shared" si="364"/>
        <v>0</v>
      </c>
      <c r="AH478">
        <f t="shared" si="365"/>
        <v>0</v>
      </c>
      <c r="AI478">
        <f t="shared" si="365"/>
        <v>0</v>
      </c>
      <c r="AJ478">
        <f t="shared" si="366"/>
        <v>0</v>
      </c>
      <c r="AK478">
        <v>3.9</v>
      </c>
      <c r="AL478">
        <v>3.9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7.73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1</v>
      </c>
      <c r="BJ478" t="s">
        <v>237</v>
      </c>
      <c r="BM478">
        <v>1617</v>
      </c>
      <c r="BN478">
        <v>0</v>
      </c>
      <c r="BO478" t="s">
        <v>235</v>
      </c>
      <c r="BP478">
        <v>1</v>
      </c>
      <c r="BQ478">
        <v>200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30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67"/>
        <v>60.29</v>
      </c>
      <c r="CQ478">
        <f t="shared" si="368"/>
        <v>30.15</v>
      </c>
      <c r="CR478">
        <f t="shared" si="369"/>
        <v>0</v>
      </c>
      <c r="CS478">
        <f t="shared" si="370"/>
        <v>0</v>
      </c>
      <c r="CT478">
        <f t="shared" si="371"/>
        <v>0</v>
      </c>
      <c r="CU478">
        <f t="shared" si="372"/>
        <v>0</v>
      </c>
      <c r="CV478">
        <f t="shared" si="373"/>
        <v>0</v>
      </c>
      <c r="CW478">
        <f t="shared" si="374"/>
        <v>0</v>
      </c>
      <c r="CX478">
        <f t="shared" si="374"/>
        <v>0</v>
      </c>
      <c r="CY478">
        <f t="shared" si="375"/>
        <v>0</v>
      </c>
      <c r="CZ478">
        <f t="shared" si="376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1010</v>
      </c>
      <c r="DV478" t="s">
        <v>131</v>
      </c>
      <c r="DW478" t="s">
        <v>131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59521977</v>
      </c>
      <c r="EF478">
        <v>200</v>
      </c>
      <c r="EG478" t="s">
        <v>119</v>
      </c>
      <c r="EH478">
        <v>0</v>
      </c>
      <c r="EI478" t="s">
        <v>3</v>
      </c>
      <c r="EJ478">
        <v>1</v>
      </c>
      <c r="EK478">
        <v>1617</v>
      </c>
      <c r="EL478" t="s">
        <v>120</v>
      </c>
      <c r="EM478" t="s">
        <v>121</v>
      </c>
      <c r="EO478" t="s">
        <v>3</v>
      </c>
      <c r="EQ478">
        <v>0</v>
      </c>
      <c r="ER478">
        <v>3.9</v>
      </c>
      <c r="ES478">
        <v>3.9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v>0</v>
      </c>
      <c r="FS478">
        <v>0</v>
      </c>
      <c r="FX478">
        <v>0</v>
      </c>
      <c r="FY478">
        <v>0</v>
      </c>
      <c r="GA478" t="s">
        <v>3</v>
      </c>
      <c r="GD478">
        <v>0</v>
      </c>
      <c r="GF478">
        <v>1848941768</v>
      </c>
      <c r="GG478">
        <v>2</v>
      </c>
      <c r="GH478">
        <v>1</v>
      </c>
      <c r="GI478">
        <v>2</v>
      </c>
      <c r="GJ478">
        <v>0</v>
      </c>
      <c r="GK478">
        <f>ROUND(R478*(R12)/100,2)</f>
        <v>0</v>
      </c>
      <c r="GL478">
        <f t="shared" si="377"/>
        <v>0</v>
      </c>
      <c r="GM478">
        <f t="shared" si="378"/>
        <v>60.29</v>
      </c>
      <c r="GN478">
        <f t="shared" si="379"/>
        <v>60.29</v>
      </c>
      <c r="GO478">
        <f t="shared" si="380"/>
        <v>0</v>
      </c>
      <c r="GP478">
        <f t="shared" si="381"/>
        <v>0</v>
      </c>
      <c r="GR478">
        <v>0</v>
      </c>
      <c r="GS478">
        <v>3</v>
      </c>
      <c r="GT478">
        <v>0</v>
      </c>
      <c r="GU478" t="s">
        <v>3</v>
      </c>
      <c r="GV478">
        <f t="shared" si="382"/>
        <v>0</v>
      </c>
      <c r="GW478">
        <v>1</v>
      </c>
      <c r="GX478">
        <f t="shared" si="383"/>
        <v>0</v>
      </c>
      <c r="HA478">
        <v>0</v>
      </c>
      <c r="HB478">
        <v>0</v>
      </c>
      <c r="HC478">
        <f t="shared" si="384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HS478">
        <v>0</v>
      </c>
      <c r="IK478">
        <v>0</v>
      </c>
    </row>
    <row r="479" spans="1:245" x14ac:dyDescent="0.25">
      <c r="A479">
        <v>17</v>
      </c>
      <c r="B479">
        <v>1</v>
      </c>
      <c r="C479">
        <f>ROW(SmtRes!A85)</f>
        <v>85</v>
      </c>
      <c r="D479">
        <f>ROW(EtalonRes!A89)</f>
        <v>89</v>
      </c>
      <c r="E479" t="s">
        <v>133</v>
      </c>
      <c r="F479" t="s">
        <v>224</v>
      </c>
      <c r="G479" t="s">
        <v>225</v>
      </c>
      <c r="H479" t="s">
        <v>226</v>
      </c>
      <c r="I479">
        <f>ROUND(2/100,9)</f>
        <v>0.02</v>
      </c>
      <c r="J479">
        <v>0</v>
      </c>
      <c r="K479">
        <f>ROUND(2/100,9)</f>
        <v>0.02</v>
      </c>
      <c r="O479">
        <f t="shared" si="350"/>
        <v>1325</v>
      </c>
      <c r="P479">
        <f t="shared" si="351"/>
        <v>68.37</v>
      </c>
      <c r="Q479">
        <f t="shared" si="352"/>
        <v>113.1</v>
      </c>
      <c r="R479">
        <f t="shared" si="353"/>
        <v>33.07</v>
      </c>
      <c r="S479">
        <f t="shared" si="354"/>
        <v>1143.53</v>
      </c>
      <c r="T479">
        <f t="shared" si="355"/>
        <v>0</v>
      </c>
      <c r="U479">
        <f t="shared" si="356"/>
        <v>3.2643366</v>
      </c>
      <c r="V479">
        <f t="shared" si="357"/>
        <v>0</v>
      </c>
      <c r="W479">
        <f t="shared" si="358"/>
        <v>0</v>
      </c>
      <c r="X479">
        <f t="shared" si="359"/>
        <v>1029.18</v>
      </c>
      <c r="Y479">
        <f t="shared" si="359"/>
        <v>491.72</v>
      </c>
      <c r="AA479">
        <v>59294086</v>
      </c>
      <c r="AB479">
        <f t="shared" si="360"/>
        <v>3381.13</v>
      </c>
      <c r="AC479">
        <f t="shared" si="361"/>
        <v>519.45000000000005</v>
      </c>
      <c r="AD479">
        <f t="shared" si="362"/>
        <v>715.22</v>
      </c>
      <c r="AE479">
        <f t="shared" si="363"/>
        <v>62.01</v>
      </c>
      <c r="AF479">
        <f t="shared" si="363"/>
        <v>2146.46</v>
      </c>
      <c r="AG479">
        <f t="shared" si="364"/>
        <v>0</v>
      </c>
      <c r="AH479">
        <f t="shared" si="365"/>
        <v>155.88999999999999</v>
      </c>
      <c r="AI479">
        <f t="shared" si="365"/>
        <v>0</v>
      </c>
      <c r="AJ479">
        <f t="shared" si="366"/>
        <v>0</v>
      </c>
      <c r="AK479">
        <v>3381.13</v>
      </c>
      <c r="AL479">
        <v>519.45000000000005</v>
      </c>
      <c r="AM479">
        <v>715.22</v>
      </c>
      <c r="AN479">
        <v>62.01</v>
      </c>
      <c r="AO479">
        <v>2146.46</v>
      </c>
      <c r="AP479">
        <v>0</v>
      </c>
      <c r="AQ479">
        <v>155.88999999999999</v>
      </c>
      <c r="AR479">
        <v>0</v>
      </c>
      <c r="AS479">
        <v>0</v>
      </c>
      <c r="AT479">
        <v>90</v>
      </c>
      <c r="AU479">
        <v>43</v>
      </c>
      <c r="AV479">
        <v>1.0469999999999999</v>
      </c>
      <c r="AW479">
        <v>1</v>
      </c>
      <c r="AZ479">
        <v>1</v>
      </c>
      <c r="BA479">
        <v>25.44</v>
      </c>
      <c r="BB479">
        <v>7.55</v>
      </c>
      <c r="BC479">
        <v>6.58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227</v>
      </c>
      <c r="BM479">
        <v>1726</v>
      </c>
      <c r="BN479">
        <v>0</v>
      </c>
      <c r="BO479" t="s">
        <v>224</v>
      </c>
      <c r="BP479">
        <v>1</v>
      </c>
      <c r="BQ479">
        <v>40</v>
      </c>
      <c r="BR479">
        <v>0</v>
      </c>
      <c r="BS479">
        <v>25.44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90</v>
      </c>
      <c r="CA479">
        <v>43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67"/>
        <v>1325</v>
      </c>
      <c r="CQ479">
        <f t="shared" si="368"/>
        <v>3417.98</v>
      </c>
      <c r="CR479">
        <f t="shared" si="369"/>
        <v>5653.74</v>
      </c>
      <c r="CS479">
        <f t="shared" si="370"/>
        <v>1651.56</v>
      </c>
      <c r="CT479">
        <f t="shared" si="371"/>
        <v>57172.33</v>
      </c>
      <c r="CU479">
        <f t="shared" si="372"/>
        <v>0</v>
      </c>
      <c r="CV479">
        <f t="shared" si="373"/>
        <v>163.21682999999999</v>
      </c>
      <c r="CW479">
        <f t="shared" si="374"/>
        <v>0</v>
      </c>
      <c r="CX479">
        <f t="shared" si="374"/>
        <v>0</v>
      </c>
      <c r="CY479">
        <f t="shared" si="375"/>
        <v>1029.1769999999999</v>
      </c>
      <c r="CZ479">
        <f t="shared" si="376"/>
        <v>491.71789999999999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112</v>
      </c>
      <c r="DO479">
        <v>70</v>
      </c>
      <c r="DP479">
        <v>1.0469999999999999</v>
      </c>
      <c r="DQ479">
        <v>1</v>
      </c>
      <c r="DU479">
        <v>1013</v>
      </c>
      <c r="DV479" t="s">
        <v>226</v>
      </c>
      <c r="DW479" t="s">
        <v>226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59522086</v>
      </c>
      <c r="EF479">
        <v>40</v>
      </c>
      <c r="EG479" t="s">
        <v>107</v>
      </c>
      <c r="EH479">
        <v>0</v>
      </c>
      <c r="EI479" t="s">
        <v>3</v>
      </c>
      <c r="EJ479">
        <v>2</v>
      </c>
      <c r="EK479">
        <v>1726</v>
      </c>
      <c r="EL479" t="s">
        <v>228</v>
      </c>
      <c r="EM479" t="s">
        <v>229</v>
      </c>
      <c r="EO479" t="s">
        <v>3</v>
      </c>
      <c r="EQ479">
        <v>0</v>
      </c>
      <c r="ER479">
        <v>3381.13</v>
      </c>
      <c r="ES479">
        <v>519.45000000000005</v>
      </c>
      <c r="ET479">
        <v>715.22</v>
      </c>
      <c r="EU479">
        <v>62.01</v>
      </c>
      <c r="EV479">
        <v>2146.46</v>
      </c>
      <c r="EW479">
        <v>155.88999999999999</v>
      </c>
      <c r="EX479">
        <v>0</v>
      </c>
      <c r="EY479">
        <v>0</v>
      </c>
      <c r="FQ479">
        <v>0</v>
      </c>
      <c r="FR479">
        <v>0</v>
      </c>
      <c r="FS479">
        <v>0</v>
      </c>
      <c r="FX479">
        <v>112</v>
      </c>
      <c r="FY479">
        <v>70</v>
      </c>
      <c r="GA479" t="s">
        <v>3</v>
      </c>
      <c r="GD479">
        <v>0</v>
      </c>
      <c r="GF479">
        <v>1577985016</v>
      </c>
      <c r="GG479">
        <v>2</v>
      </c>
      <c r="GH479">
        <v>1</v>
      </c>
      <c r="GI479">
        <v>2</v>
      </c>
      <c r="GJ479">
        <v>0</v>
      </c>
      <c r="GK479">
        <f>ROUND(R479*(R12)/100,2)</f>
        <v>51.92</v>
      </c>
      <c r="GL479">
        <f t="shared" si="377"/>
        <v>0</v>
      </c>
      <c r="GM479">
        <f t="shared" si="378"/>
        <v>2897.82</v>
      </c>
      <c r="GN479">
        <f t="shared" si="379"/>
        <v>0</v>
      </c>
      <c r="GO479">
        <f t="shared" si="380"/>
        <v>2897.82</v>
      </c>
      <c r="GP479">
        <f t="shared" si="381"/>
        <v>0</v>
      </c>
      <c r="GR479">
        <v>0</v>
      </c>
      <c r="GS479">
        <v>3</v>
      </c>
      <c r="GT479">
        <v>0</v>
      </c>
      <c r="GU479" t="s">
        <v>3</v>
      </c>
      <c r="GV479">
        <f t="shared" si="382"/>
        <v>0</v>
      </c>
      <c r="GW479">
        <v>1</v>
      </c>
      <c r="GX479">
        <f t="shared" si="383"/>
        <v>0</v>
      </c>
      <c r="HA479">
        <v>0</v>
      </c>
      <c r="HB479">
        <v>0</v>
      </c>
      <c r="HC479">
        <f t="shared" si="384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HS479">
        <v>0</v>
      </c>
      <c r="IK479">
        <v>0</v>
      </c>
    </row>
    <row r="480" spans="1:245" x14ac:dyDescent="0.25">
      <c r="A480">
        <v>17</v>
      </c>
      <c r="B480">
        <v>1</v>
      </c>
      <c r="E480" t="s">
        <v>141</v>
      </c>
      <c r="F480" t="s">
        <v>231</v>
      </c>
      <c r="G480" t="s">
        <v>321</v>
      </c>
      <c r="H480" t="s">
        <v>233</v>
      </c>
      <c r="I480">
        <v>2</v>
      </c>
      <c r="J480">
        <v>0</v>
      </c>
      <c r="K480">
        <v>2</v>
      </c>
      <c r="O480">
        <f t="shared" si="350"/>
        <v>620.66999999999996</v>
      </c>
      <c r="P480">
        <f t="shared" si="351"/>
        <v>620.66999999999996</v>
      </c>
      <c r="Q480">
        <f t="shared" si="352"/>
        <v>0</v>
      </c>
      <c r="R480">
        <f t="shared" si="353"/>
        <v>0</v>
      </c>
      <c r="S480">
        <f t="shared" si="354"/>
        <v>0</v>
      </c>
      <c r="T480">
        <f t="shared" si="355"/>
        <v>0</v>
      </c>
      <c r="U480">
        <f t="shared" si="356"/>
        <v>0</v>
      </c>
      <c r="V480">
        <f t="shared" si="357"/>
        <v>0</v>
      </c>
      <c r="W480">
        <f t="shared" si="358"/>
        <v>0</v>
      </c>
      <c r="X480">
        <f t="shared" si="359"/>
        <v>0</v>
      </c>
      <c r="Y480">
        <f t="shared" si="359"/>
        <v>0</v>
      </c>
      <c r="AA480">
        <v>59294086</v>
      </c>
      <c r="AB480">
        <f t="shared" si="360"/>
        <v>153.63</v>
      </c>
      <c r="AC480">
        <f t="shared" si="361"/>
        <v>153.63</v>
      </c>
      <c r="AD480">
        <f t="shared" si="362"/>
        <v>0</v>
      </c>
      <c r="AE480">
        <f t="shared" si="363"/>
        <v>0</v>
      </c>
      <c r="AF480">
        <f t="shared" si="363"/>
        <v>0</v>
      </c>
      <c r="AG480">
        <f t="shared" si="364"/>
        <v>0</v>
      </c>
      <c r="AH480">
        <f t="shared" si="365"/>
        <v>0</v>
      </c>
      <c r="AI480">
        <f t="shared" si="365"/>
        <v>0</v>
      </c>
      <c r="AJ480">
        <f t="shared" si="366"/>
        <v>0</v>
      </c>
      <c r="AK480">
        <v>153.63</v>
      </c>
      <c r="AL480">
        <v>153.63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2.02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234</v>
      </c>
      <c r="BM480">
        <v>1608</v>
      </c>
      <c r="BN480">
        <v>0</v>
      </c>
      <c r="BO480" t="s">
        <v>231</v>
      </c>
      <c r="BP480">
        <v>1</v>
      </c>
      <c r="BQ480">
        <v>40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30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67"/>
        <v>620.66999999999996</v>
      </c>
      <c r="CQ480">
        <f t="shared" si="368"/>
        <v>310.33</v>
      </c>
      <c r="CR480">
        <f t="shared" si="369"/>
        <v>0</v>
      </c>
      <c r="CS480">
        <f t="shared" si="370"/>
        <v>0</v>
      </c>
      <c r="CT480">
        <f t="shared" si="371"/>
        <v>0</v>
      </c>
      <c r="CU480">
        <f t="shared" si="372"/>
        <v>0</v>
      </c>
      <c r="CV480">
        <f t="shared" si="373"/>
        <v>0</v>
      </c>
      <c r="CW480">
        <f t="shared" si="374"/>
        <v>0</v>
      </c>
      <c r="CX480">
        <f t="shared" si="374"/>
        <v>0</v>
      </c>
      <c r="CY480">
        <f t="shared" si="375"/>
        <v>0</v>
      </c>
      <c r="CZ480">
        <f t="shared" si="376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112</v>
      </c>
      <c r="DO480">
        <v>70</v>
      </c>
      <c r="DP480">
        <v>1.0669999999999999</v>
      </c>
      <c r="DQ480">
        <v>1.081</v>
      </c>
      <c r="DU480">
        <v>1013</v>
      </c>
      <c r="DV480" t="s">
        <v>233</v>
      </c>
      <c r="DW480" t="s">
        <v>233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59521968</v>
      </c>
      <c r="EF480">
        <v>40</v>
      </c>
      <c r="EG480" t="s">
        <v>107</v>
      </c>
      <c r="EH480">
        <v>0</v>
      </c>
      <c r="EI480" t="s">
        <v>3</v>
      </c>
      <c r="EJ480">
        <v>2</v>
      </c>
      <c r="EK480">
        <v>1608</v>
      </c>
      <c r="EL480" t="s">
        <v>322</v>
      </c>
      <c r="EM480" t="s">
        <v>323</v>
      </c>
      <c r="EO480" t="s">
        <v>3</v>
      </c>
      <c r="EQ480">
        <v>0</v>
      </c>
      <c r="ER480">
        <v>153.63</v>
      </c>
      <c r="ES480">
        <v>153.63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v>0</v>
      </c>
      <c r="FS480">
        <v>0</v>
      </c>
      <c r="FX480">
        <v>112</v>
      </c>
      <c r="FY480">
        <v>70</v>
      </c>
      <c r="GA480" t="s">
        <v>3</v>
      </c>
      <c r="GD480">
        <v>0</v>
      </c>
      <c r="GF480">
        <v>-1255135705</v>
      </c>
      <c r="GG480">
        <v>2</v>
      </c>
      <c r="GH480">
        <v>1</v>
      </c>
      <c r="GI480">
        <v>2</v>
      </c>
      <c r="GJ480">
        <v>0</v>
      </c>
      <c r="GK480">
        <f>ROUND(R480*(R12)/100,2)</f>
        <v>0</v>
      </c>
      <c r="GL480">
        <f t="shared" si="377"/>
        <v>0</v>
      </c>
      <c r="GM480">
        <f t="shared" si="378"/>
        <v>620.66999999999996</v>
      </c>
      <c r="GN480">
        <f t="shared" si="379"/>
        <v>0</v>
      </c>
      <c r="GO480">
        <f t="shared" si="380"/>
        <v>620.66999999999996</v>
      </c>
      <c r="GP480">
        <f t="shared" si="381"/>
        <v>0</v>
      </c>
      <c r="GR480">
        <v>0</v>
      </c>
      <c r="GS480">
        <v>0</v>
      </c>
      <c r="GT480">
        <v>0</v>
      </c>
      <c r="GU480" t="s">
        <v>3</v>
      </c>
      <c r="GV480">
        <f t="shared" si="382"/>
        <v>0</v>
      </c>
      <c r="GW480">
        <v>1</v>
      </c>
      <c r="GX480">
        <f t="shared" si="383"/>
        <v>0</v>
      </c>
      <c r="HA480">
        <v>0</v>
      </c>
      <c r="HB480">
        <v>0</v>
      </c>
      <c r="HC480">
        <f t="shared" si="384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HS480">
        <v>0</v>
      </c>
      <c r="IK480">
        <v>0</v>
      </c>
    </row>
    <row r="482" spans="1:206" x14ac:dyDescent="0.25">
      <c r="A482" s="2">
        <v>51</v>
      </c>
      <c r="B482" s="2">
        <f>B471</f>
        <v>1</v>
      </c>
      <c r="C482" s="2">
        <f>A471</f>
        <v>4</v>
      </c>
      <c r="D482" s="2">
        <f>ROW(A471)</f>
        <v>471</v>
      </c>
      <c r="E482" s="2"/>
      <c r="F482" s="2" t="str">
        <f>IF(F471&lt;&gt;"",F471,"")</f>
        <v>Новый раздел</v>
      </c>
      <c r="G482" s="2" t="str">
        <f>IF(G471&lt;&gt;"",G471,"")</f>
        <v>Монтажные работы ГНБ1</v>
      </c>
      <c r="H482" s="2">
        <v>0</v>
      </c>
      <c r="I482" s="2"/>
      <c r="J482" s="2"/>
      <c r="K482" s="2"/>
      <c r="L482" s="2"/>
      <c r="M482" s="2"/>
      <c r="N482" s="2"/>
      <c r="O482" s="2">
        <f t="shared" ref="O482:T482" si="385">ROUND(AB482,2)</f>
        <v>118225.79</v>
      </c>
      <c r="P482" s="2">
        <f t="shared" si="385"/>
        <v>105176.64</v>
      </c>
      <c r="Q482" s="2">
        <f t="shared" si="385"/>
        <v>1136.8699999999999</v>
      </c>
      <c r="R482" s="2">
        <f t="shared" si="385"/>
        <v>603.94000000000005</v>
      </c>
      <c r="S482" s="2">
        <f t="shared" si="385"/>
        <v>11912.28</v>
      </c>
      <c r="T482" s="2">
        <f t="shared" si="385"/>
        <v>0</v>
      </c>
      <c r="U482" s="2">
        <f>AH482</f>
        <v>37.593680460000002</v>
      </c>
      <c r="V482" s="2">
        <f>AI482</f>
        <v>0</v>
      </c>
      <c r="W482" s="2">
        <f>ROUND(AJ482,2)</f>
        <v>0</v>
      </c>
      <c r="X482" s="2">
        <f>ROUND(AK482,2)</f>
        <v>10721.05</v>
      </c>
      <c r="Y482" s="2">
        <f>ROUND(AL482,2)</f>
        <v>5122.28</v>
      </c>
      <c r="Z482" s="2"/>
      <c r="AA482" s="2"/>
      <c r="AB482" s="2">
        <f>ROUND(SUMIF(AA475:AA480,"=59294086",O475:O480),2)</f>
        <v>118225.79</v>
      </c>
      <c r="AC482" s="2">
        <f>ROUND(SUMIF(AA475:AA480,"=59294086",P475:P480),2)</f>
        <v>105176.64</v>
      </c>
      <c r="AD482" s="2">
        <f>ROUND(SUMIF(AA475:AA480,"=59294086",Q475:Q480),2)</f>
        <v>1136.8699999999999</v>
      </c>
      <c r="AE482" s="2">
        <f>ROUND(SUMIF(AA475:AA480,"=59294086",R475:R480),2)</f>
        <v>603.94000000000005</v>
      </c>
      <c r="AF482" s="2">
        <f>ROUND(SUMIF(AA475:AA480,"=59294086",S475:S480),2)</f>
        <v>11912.28</v>
      </c>
      <c r="AG482" s="2">
        <f>ROUND(SUMIF(AA475:AA480,"=59294086",T475:T480),2)</f>
        <v>0</v>
      </c>
      <c r="AH482" s="2">
        <f>SUMIF(AA475:AA480,"=59294086",U475:U480)</f>
        <v>37.593680460000002</v>
      </c>
      <c r="AI482" s="2">
        <f>SUMIF(AA475:AA480,"=59294086",V475:V480)</f>
        <v>0</v>
      </c>
      <c r="AJ482" s="2">
        <f>ROUND(SUMIF(AA475:AA480,"=59294086",W475:W480),2)</f>
        <v>0</v>
      </c>
      <c r="AK482" s="2">
        <f>ROUND(SUMIF(AA475:AA480,"=59294086",X475:X480),2)</f>
        <v>10721.05</v>
      </c>
      <c r="AL482" s="2">
        <f>ROUND(SUMIF(AA475:AA480,"=59294086",Y475:Y480),2)</f>
        <v>5122.28</v>
      </c>
      <c r="AM482" s="2"/>
      <c r="AN482" s="2"/>
      <c r="AO482" s="2">
        <f t="shared" ref="AO482:BD482" si="386">ROUND(BX482,2)</f>
        <v>0</v>
      </c>
      <c r="AP482" s="2">
        <f t="shared" si="386"/>
        <v>0</v>
      </c>
      <c r="AQ482" s="2">
        <f t="shared" si="386"/>
        <v>0</v>
      </c>
      <c r="AR482" s="2">
        <f t="shared" si="386"/>
        <v>135017.31</v>
      </c>
      <c r="AS482" s="2">
        <f t="shared" si="386"/>
        <v>60.29</v>
      </c>
      <c r="AT482" s="2">
        <f t="shared" si="386"/>
        <v>134957.01999999999</v>
      </c>
      <c r="AU482" s="2">
        <f t="shared" si="386"/>
        <v>0</v>
      </c>
      <c r="AV482" s="2">
        <f t="shared" si="386"/>
        <v>105176.64</v>
      </c>
      <c r="AW482" s="2">
        <f t="shared" si="386"/>
        <v>105176.64</v>
      </c>
      <c r="AX482" s="2">
        <f t="shared" si="386"/>
        <v>0</v>
      </c>
      <c r="AY482" s="2">
        <f t="shared" si="386"/>
        <v>105176.64</v>
      </c>
      <c r="AZ482" s="2">
        <f t="shared" si="386"/>
        <v>0</v>
      </c>
      <c r="BA482" s="2">
        <f t="shared" si="386"/>
        <v>0</v>
      </c>
      <c r="BB482" s="2">
        <f t="shared" si="386"/>
        <v>0</v>
      </c>
      <c r="BC482" s="2">
        <f t="shared" si="386"/>
        <v>0</v>
      </c>
      <c r="BD482" s="2">
        <f t="shared" si="386"/>
        <v>0</v>
      </c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>
        <f>ROUND(SUMIF(AA475:AA480,"=59294086",FQ475:FQ480),2)</f>
        <v>0</v>
      </c>
      <c r="BY482" s="2">
        <f>ROUND(SUMIF(AA475:AA480,"=59294086",FR475:FR480),2)</f>
        <v>0</v>
      </c>
      <c r="BZ482" s="2">
        <f>ROUND(SUMIF(AA475:AA480,"=59294086",GL475:GL480),2)</f>
        <v>0</v>
      </c>
      <c r="CA482" s="2">
        <f>ROUND(SUMIF(AA475:AA480,"=59294086",GM475:GM480),2)</f>
        <v>135017.31</v>
      </c>
      <c r="CB482" s="2">
        <f>ROUND(SUMIF(AA475:AA480,"=59294086",GN475:GN480),2)</f>
        <v>60.29</v>
      </c>
      <c r="CC482" s="2">
        <f>ROUND(SUMIF(AA475:AA480,"=59294086",GO475:GO480),2)</f>
        <v>134957.01999999999</v>
      </c>
      <c r="CD482" s="2">
        <f>ROUND(SUMIF(AA475:AA480,"=59294086",GP475:GP480),2)</f>
        <v>0</v>
      </c>
      <c r="CE482" s="2">
        <f>AC482-BX482</f>
        <v>105176.64</v>
      </c>
      <c r="CF482" s="2">
        <f>AC482-BY482</f>
        <v>105176.64</v>
      </c>
      <c r="CG482" s="2">
        <f>BX482-BZ482</f>
        <v>0</v>
      </c>
      <c r="CH482" s="2">
        <f>AC482-BX482-BY482+BZ482</f>
        <v>105176.64</v>
      </c>
      <c r="CI482" s="2">
        <f>BY482-BZ482</f>
        <v>0</v>
      </c>
      <c r="CJ482" s="2">
        <f>ROUND(SUMIF(AA475:AA480,"=59294086",GX475:GX480),2)</f>
        <v>0</v>
      </c>
      <c r="CK482" s="2">
        <f>ROUND(SUMIF(AA475:AA480,"=59294086",GY475:GY480),2)</f>
        <v>0</v>
      </c>
      <c r="CL482" s="2">
        <f>ROUND(SUMIF(AA475:AA480,"=59294086",GZ475:GZ480),2)</f>
        <v>0</v>
      </c>
      <c r="CM482" s="2">
        <f>ROUND(SUMIF(AA475:AA480,"=59294086",HD475:HD480),2)</f>
        <v>0</v>
      </c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/>
      <c r="EC482" s="3"/>
      <c r="ED482" s="3"/>
      <c r="EE482" s="3"/>
      <c r="EF482" s="3"/>
      <c r="EG482" s="3"/>
      <c r="EH482" s="3"/>
      <c r="EI482" s="3"/>
      <c r="EJ482" s="3"/>
      <c r="EK482" s="3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3"/>
      <c r="EW482" s="3"/>
      <c r="EX482" s="3"/>
      <c r="EY482" s="3"/>
      <c r="EZ482" s="3"/>
      <c r="FA482" s="3"/>
      <c r="FB482" s="3"/>
      <c r="FC482" s="3"/>
      <c r="FD482" s="3"/>
      <c r="FE482" s="3"/>
      <c r="FF482" s="3"/>
      <c r="FG482" s="3"/>
      <c r="FH482" s="3"/>
      <c r="FI482" s="3"/>
      <c r="FJ482" s="3"/>
      <c r="FK482" s="3"/>
      <c r="FL482" s="3"/>
      <c r="FM482" s="3"/>
      <c r="FN482" s="3"/>
      <c r="FO482" s="3"/>
      <c r="FP482" s="3"/>
      <c r="FQ482" s="3"/>
      <c r="FR482" s="3"/>
      <c r="FS482" s="3"/>
      <c r="FT482" s="3"/>
      <c r="FU482" s="3"/>
      <c r="FV482" s="3"/>
      <c r="FW482" s="3"/>
      <c r="FX482" s="3"/>
      <c r="FY482" s="3"/>
      <c r="FZ482" s="3"/>
      <c r="GA482" s="3"/>
      <c r="GB482" s="3"/>
      <c r="GC482" s="3"/>
      <c r="GD482" s="3"/>
      <c r="GE482" s="3"/>
      <c r="GF482" s="3"/>
      <c r="GG482" s="3"/>
      <c r="GH482" s="3"/>
      <c r="GI482" s="3"/>
      <c r="GJ482" s="3"/>
      <c r="GK482" s="3"/>
      <c r="GL482" s="3"/>
      <c r="GM482" s="3"/>
      <c r="GN482" s="3"/>
      <c r="GO482" s="3"/>
      <c r="GP482" s="3"/>
      <c r="GQ482" s="3"/>
      <c r="GR482" s="3"/>
      <c r="GS482" s="3"/>
      <c r="GT482" s="3"/>
      <c r="GU482" s="3"/>
      <c r="GV482" s="3"/>
      <c r="GW482" s="3"/>
      <c r="GX482" s="3">
        <v>0</v>
      </c>
    </row>
    <row r="484" spans="1:206" x14ac:dyDescent="0.25">
      <c r="A484" s="4">
        <v>50</v>
      </c>
      <c r="B484" s="4">
        <v>0</v>
      </c>
      <c r="C484" s="4">
        <v>0</v>
      </c>
      <c r="D484" s="4">
        <v>1</v>
      </c>
      <c r="E484" s="4">
        <v>201</v>
      </c>
      <c r="F484" s="4">
        <f>ROUND(Source!O482,O484)</f>
        <v>118225.79</v>
      </c>
      <c r="G484" s="4" t="s">
        <v>48</v>
      </c>
      <c r="H484" s="4" t="s">
        <v>49</v>
      </c>
      <c r="I484" s="4"/>
      <c r="J484" s="4"/>
      <c r="K484" s="4">
        <v>201</v>
      </c>
      <c r="L484" s="4">
        <v>1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118225.79</v>
      </c>
      <c r="X484" s="4">
        <v>1</v>
      </c>
      <c r="Y484" s="4">
        <v>118225.79</v>
      </c>
      <c r="Z484" s="4"/>
      <c r="AA484" s="4"/>
      <c r="AB484" s="4"/>
    </row>
    <row r="485" spans="1:206" x14ac:dyDescent="0.25">
      <c r="A485" s="4">
        <v>50</v>
      </c>
      <c r="B485" s="4">
        <v>0</v>
      </c>
      <c r="C485" s="4">
        <v>0</v>
      </c>
      <c r="D485" s="4">
        <v>1</v>
      </c>
      <c r="E485" s="4">
        <v>202</v>
      </c>
      <c r="F485" s="4">
        <f>ROUND(Source!P482,O485)</f>
        <v>105176.64</v>
      </c>
      <c r="G485" s="4" t="s">
        <v>50</v>
      </c>
      <c r="H485" s="4" t="s">
        <v>51</v>
      </c>
      <c r="I485" s="4"/>
      <c r="J485" s="4"/>
      <c r="K485" s="4">
        <v>202</v>
      </c>
      <c r="L485" s="4">
        <v>2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105176.64</v>
      </c>
      <c r="X485" s="4">
        <v>1</v>
      </c>
      <c r="Y485" s="4">
        <v>105176.64</v>
      </c>
      <c r="Z485" s="4"/>
      <c r="AA485" s="4"/>
      <c r="AB485" s="4"/>
    </row>
    <row r="486" spans="1:206" x14ac:dyDescent="0.25">
      <c r="A486" s="4">
        <v>50</v>
      </c>
      <c r="B486" s="4">
        <v>0</v>
      </c>
      <c r="C486" s="4">
        <v>0</v>
      </c>
      <c r="D486" s="4">
        <v>1</v>
      </c>
      <c r="E486" s="4">
        <v>222</v>
      </c>
      <c r="F486" s="4">
        <f>ROUND(Source!AO482,O486)</f>
        <v>0</v>
      </c>
      <c r="G486" s="4" t="s">
        <v>52</v>
      </c>
      <c r="H486" s="4" t="s">
        <v>53</v>
      </c>
      <c r="I486" s="4"/>
      <c r="J486" s="4"/>
      <c r="K486" s="4">
        <v>222</v>
      </c>
      <c r="L486" s="4">
        <v>3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06" x14ac:dyDescent="0.25">
      <c r="A487" s="4">
        <v>50</v>
      </c>
      <c r="B487" s="4">
        <v>0</v>
      </c>
      <c r="C487" s="4">
        <v>0</v>
      </c>
      <c r="D487" s="4">
        <v>1</v>
      </c>
      <c r="E487" s="4">
        <v>225</v>
      </c>
      <c r="F487" s="4">
        <f>ROUND(Source!AV482,O487)</f>
        <v>105176.64</v>
      </c>
      <c r="G487" s="4" t="s">
        <v>54</v>
      </c>
      <c r="H487" s="4" t="s">
        <v>55</v>
      </c>
      <c r="I487" s="4"/>
      <c r="J487" s="4"/>
      <c r="K487" s="4">
        <v>225</v>
      </c>
      <c r="L487" s="4">
        <v>4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105176.64</v>
      </c>
      <c r="X487" s="4">
        <v>1</v>
      </c>
      <c r="Y487" s="4">
        <v>105176.64</v>
      </c>
      <c r="Z487" s="4"/>
      <c r="AA487" s="4"/>
      <c r="AB487" s="4"/>
    </row>
    <row r="488" spans="1:206" x14ac:dyDescent="0.25">
      <c r="A488" s="4">
        <v>50</v>
      </c>
      <c r="B488" s="4">
        <v>0</v>
      </c>
      <c r="C488" s="4">
        <v>0</v>
      </c>
      <c r="D488" s="4">
        <v>1</v>
      </c>
      <c r="E488" s="4">
        <v>226</v>
      </c>
      <c r="F488" s="4">
        <f>ROUND(Source!AW482,O488)</f>
        <v>105176.64</v>
      </c>
      <c r="G488" s="4" t="s">
        <v>56</v>
      </c>
      <c r="H488" s="4" t="s">
        <v>57</v>
      </c>
      <c r="I488" s="4"/>
      <c r="J488" s="4"/>
      <c r="K488" s="4">
        <v>226</v>
      </c>
      <c r="L488" s="4">
        <v>5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105176.64</v>
      </c>
      <c r="X488" s="4">
        <v>1</v>
      </c>
      <c r="Y488" s="4">
        <v>105176.64</v>
      </c>
      <c r="Z488" s="4"/>
      <c r="AA488" s="4"/>
      <c r="AB488" s="4"/>
    </row>
    <row r="489" spans="1:206" x14ac:dyDescent="0.25">
      <c r="A489" s="4">
        <v>50</v>
      </c>
      <c r="B489" s="4">
        <v>0</v>
      </c>
      <c r="C489" s="4">
        <v>0</v>
      </c>
      <c r="D489" s="4">
        <v>1</v>
      </c>
      <c r="E489" s="4">
        <v>227</v>
      </c>
      <c r="F489" s="4">
        <f>ROUND(Source!AX482,O489)</f>
        <v>0</v>
      </c>
      <c r="G489" s="4" t="s">
        <v>58</v>
      </c>
      <c r="H489" s="4" t="s">
        <v>59</v>
      </c>
      <c r="I489" s="4"/>
      <c r="J489" s="4"/>
      <c r="K489" s="4">
        <v>227</v>
      </c>
      <c r="L489" s="4">
        <v>6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06" x14ac:dyDescent="0.25">
      <c r="A490" s="4">
        <v>50</v>
      </c>
      <c r="B490" s="4">
        <v>0</v>
      </c>
      <c r="C490" s="4">
        <v>0</v>
      </c>
      <c r="D490" s="4">
        <v>1</v>
      </c>
      <c r="E490" s="4">
        <v>228</v>
      </c>
      <c r="F490" s="4">
        <f>ROUND(Source!AY482,O490)</f>
        <v>105176.64</v>
      </c>
      <c r="G490" s="4" t="s">
        <v>60</v>
      </c>
      <c r="H490" s="4" t="s">
        <v>61</v>
      </c>
      <c r="I490" s="4"/>
      <c r="J490" s="4"/>
      <c r="K490" s="4">
        <v>228</v>
      </c>
      <c r="L490" s="4">
        <v>7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105176.64</v>
      </c>
      <c r="X490" s="4">
        <v>1</v>
      </c>
      <c r="Y490" s="4">
        <v>105176.64</v>
      </c>
      <c r="Z490" s="4"/>
      <c r="AA490" s="4"/>
      <c r="AB490" s="4"/>
    </row>
    <row r="491" spans="1:206" x14ac:dyDescent="0.25">
      <c r="A491" s="4">
        <v>50</v>
      </c>
      <c r="B491" s="4">
        <v>0</v>
      </c>
      <c r="C491" s="4">
        <v>0</v>
      </c>
      <c r="D491" s="4">
        <v>1</v>
      </c>
      <c r="E491" s="4">
        <v>216</v>
      </c>
      <c r="F491" s="4">
        <f>ROUND(Source!AP482,O491)</f>
        <v>0</v>
      </c>
      <c r="G491" s="4" t="s">
        <v>62</v>
      </c>
      <c r="H491" s="4" t="s">
        <v>63</v>
      </c>
      <c r="I491" s="4"/>
      <c r="J491" s="4"/>
      <c r="K491" s="4">
        <v>216</v>
      </c>
      <c r="L491" s="4">
        <v>8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06" x14ac:dyDescent="0.25">
      <c r="A492" s="4">
        <v>50</v>
      </c>
      <c r="B492" s="4">
        <v>0</v>
      </c>
      <c r="C492" s="4">
        <v>0</v>
      </c>
      <c r="D492" s="4">
        <v>1</v>
      </c>
      <c r="E492" s="4">
        <v>223</v>
      </c>
      <c r="F492" s="4">
        <f>ROUND(Source!AQ482,O492)</f>
        <v>0</v>
      </c>
      <c r="G492" s="4" t="s">
        <v>64</v>
      </c>
      <c r="H492" s="4" t="s">
        <v>65</v>
      </c>
      <c r="I492" s="4"/>
      <c r="J492" s="4"/>
      <c r="K492" s="4">
        <v>223</v>
      </c>
      <c r="L492" s="4">
        <v>9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06" x14ac:dyDescent="0.25">
      <c r="A493" s="4">
        <v>50</v>
      </c>
      <c r="B493" s="4">
        <v>0</v>
      </c>
      <c r="C493" s="4">
        <v>0</v>
      </c>
      <c r="D493" s="4">
        <v>1</v>
      </c>
      <c r="E493" s="4">
        <v>229</v>
      </c>
      <c r="F493" s="4">
        <f>ROUND(Source!AZ482,O493)</f>
        <v>0</v>
      </c>
      <c r="G493" s="4" t="s">
        <v>66</v>
      </c>
      <c r="H493" s="4" t="s">
        <v>67</v>
      </c>
      <c r="I493" s="4"/>
      <c r="J493" s="4"/>
      <c r="K493" s="4">
        <v>229</v>
      </c>
      <c r="L493" s="4">
        <v>10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06" x14ac:dyDescent="0.25">
      <c r="A494" s="4">
        <v>50</v>
      </c>
      <c r="B494" s="4">
        <v>0</v>
      </c>
      <c r="C494" s="4">
        <v>0</v>
      </c>
      <c r="D494" s="4">
        <v>1</v>
      </c>
      <c r="E494" s="4">
        <v>203</v>
      </c>
      <c r="F494" s="4">
        <f>ROUND(Source!Q482,O494)</f>
        <v>1136.8699999999999</v>
      </c>
      <c r="G494" s="4" t="s">
        <v>68</v>
      </c>
      <c r="H494" s="4" t="s">
        <v>69</v>
      </c>
      <c r="I494" s="4"/>
      <c r="J494" s="4"/>
      <c r="K494" s="4">
        <v>203</v>
      </c>
      <c r="L494" s="4">
        <v>11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1136.8699999999999</v>
      </c>
      <c r="X494" s="4">
        <v>1</v>
      </c>
      <c r="Y494" s="4">
        <v>1136.8699999999999</v>
      </c>
      <c r="Z494" s="4"/>
      <c r="AA494" s="4"/>
      <c r="AB494" s="4"/>
    </row>
    <row r="495" spans="1:206" x14ac:dyDescent="0.25">
      <c r="A495" s="4">
        <v>50</v>
      </c>
      <c r="B495" s="4">
        <v>0</v>
      </c>
      <c r="C495" s="4">
        <v>0</v>
      </c>
      <c r="D495" s="4">
        <v>1</v>
      </c>
      <c r="E495" s="4">
        <v>231</v>
      </c>
      <c r="F495" s="4">
        <f>ROUND(Source!BB482,O495)</f>
        <v>0</v>
      </c>
      <c r="G495" s="4" t="s">
        <v>70</v>
      </c>
      <c r="H495" s="4" t="s">
        <v>71</v>
      </c>
      <c r="I495" s="4"/>
      <c r="J495" s="4"/>
      <c r="K495" s="4">
        <v>231</v>
      </c>
      <c r="L495" s="4">
        <v>12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06" x14ac:dyDescent="0.25">
      <c r="A496" s="4">
        <v>50</v>
      </c>
      <c r="B496" s="4">
        <v>0</v>
      </c>
      <c r="C496" s="4">
        <v>0</v>
      </c>
      <c r="D496" s="4">
        <v>1</v>
      </c>
      <c r="E496" s="4">
        <v>204</v>
      </c>
      <c r="F496" s="4">
        <f>ROUND(Source!R482,O496)</f>
        <v>603.94000000000005</v>
      </c>
      <c r="G496" s="4" t="s">
        <v>72</v>
      </c>
      <c r="H496" s="4" t="s">
        <v>73</v>
      </c>
      <c r="I496" s="4"/>
      <c r="J496" s="4"/>
      <c r="K496" s="4">
        <v>204</v>
      </c>
      <c r="L496" s="4">
        <v>13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603.94000000000005</v>
      </c>
      <c r="X496" s="4">
        <v>1</v>
      </c>
      <c r="Y496" s="4">
        <v>603.94000000000005</v>
      </c>
      <c r="Z496" s="4"/>
      <c r="AA496" s="4"/>
      <c r="AB496" s="4"/>
    </row>
    <row r="497" spans="1:88" x14ac:dyDescent="0.25">
      <c r="A497" s="4">
        <v>50</v>
      </c>
      <c r="B497" s="4">
        <v>0</v>
      </c>
      <c r="C497" s="4">
        <v>0</v>
      </c>
      <c r="D497" s="4">
        <v>1</v>
      </c>
      <c r="E497" s="4">
        <v>205</v>
      </c>
      <c r="F497" s="4">
        <f>ROUND(Source!S482,O497)</f>
        <v>11912.28</v>
      </c>
      <c r="G497" s="4" t="s">
        <v>74</v>
      </c>
      <c r="H497" s="4" t="s">
        <v>75</v>
      </c>
      <c r="I497" s="4"/>
      <c r="J497" s="4"/>
      <c r="K497" s="4">
        <v>205</v>
      </c>
      <c r="L497" s="4">
        <v>14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11912.28</v>
      </c>
      <c r="X497" s="4">
        <v>1</v>
      </c>
      <c r="Y497" s="4">
        <v>11912.28</v>
      </c>
      <c r="Z497" s="4"/>
      <c r="AA497" s="4"/>
      <c r="AB497" s="4"/>
    </row>
    <row r="498" spans="1:88" x14ac:dyDescent="0.25">
      <c r="A498" s="4">
        <v>50</v>
      </c>
      <c r="B498" s="4">
        <v>0</v>
      </c>
      <c r="C498" s="4">
        <v>0</v>
      </c>
      <c r="D498" s="4">
        <v>1</v>
      </c>
      <c r="E498" s="4">
        <v>232</v>
      </c>
      <c r="F498" s="4">
        <f>ROUND(Source!BC482,O498)</f>
        <v>0</v>
      </c>
      <c r="G498" s="4" t="s">
        <v>76</v>
      </c>
      <c r="H498" s="4" t="s">
        <v>77</v>
      </c>
      <c r="I498" s="4"/>
      <c r="J498" s="4"/>
      <c r="K498" s="4">
        <v>232</v>
      </c>
      <c r="L498" s="4">
        <v>15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88" x14ac:dyDescent="0.25">
      <c r="A499" s="4">
        <v>50</v>
      </c>
      <c r="B499" s="4">
        <v>0</v>
      </c>
      <c r="C499" s="4">
        <v>0</v>
      </c>
      <c r="D499" s="4">
        <v>1</v>
      </c>
      <c r="E499" s="4">
        <v>214</v>
      </c>
      <c r="F499" s="4">
        <f>ROUND(Source!AS482,O499)</f>
        <v>60.29</v>
      </c>
      <c r="G499" s="4" t="s">
        <v>78</v>
      </c>
      <c r="H499" s="4" t="s">
        <v>79</v>
      </c>
      <c r="I499" s="4"/>
      <c r="J499" s="4"/>
      <c r="K499" s="4">
        <v>214</v>
      </c>
      <c r="L499" s="4">
        <v>16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60.29</v>
      </c>
      <c r="X499" s="4">
        <v>1</v>
      </c>
      <c r="Y499" s="4">
        <v>60.29</v>
      </c>
      <c r="Z499" s="4"/>
      <c r="AA499" s="4"/>
      <c r="AB499" s="4"/>
    </row>
    <row r="500" spans="1:88" x14ac:dyDescent="0.25">
      <c r="A500" s="4">
        <v>50</v>
      </c>
      <c r="B500" s="4">
        <v>0</v>
      </c>
      <c r="C500" s="4">
        <v>0</v>
      </c>
      <c r="D500" s="4">
        <v>1</v>
      </c>
      <c r="E500" s="4">
        <v>215</v>
      </c>
      <c r="F500" s="4">
        <f>ROUND(Source!AT482,O500)</f>
        <v>134957.01999999999</v>
      </c>
      <c r="G500" s="4" t="s">
        <v>80</v>
      </c>
      <c r="H500" s="4" t="s">
        <v>81</v>
      </c>
      <c r="I500" s="4"/>
      <c r="J500" s="4"/>
      <c r="K500" s="4">
        <v>215</v>
      </c>
      <c r="L500" s="4">
        <v>17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134957.01999999999</v>
      </c>
      <c r="X500" s="4">
        <v>1</v>
      </c>
      <c r="Y500" s="4">
        <v>134957.01999999999</v>
      </c>
      <c r="Z500" s="4"/>
      <c r="AA500" s="4"/>
      <c r="AB500" s="4"/>
    </row>
    <row r="501" spans="1:88" x14ac:dyDescent="0.25">
      <c r="A501" s="4">
        <v>50</v>
      </c>
      <c r="B501" s="4">
        <v>0</v>
      </c>
      <c r="C501" s="4">
        <v>0</v>
      </c>
      <c r="D501" s="4">
        <v>1</v>
      </c>
      <c r="E501" s="4">
        <v>217</v>
      </c>
      <c r="F501" s="4">
        <f>ROUND(Source!AU482,O501)</f>
        <v>0</v>
      </c>
      <c r="G501" s="4" t="s">
        <v>82</v>
      </c>
      <c r="H501" s="4" t="s">
        <v>83</v>
      </c>
      <c r="I501" s="4"/>
      <c r="J501" s="4"/>
      <c r="K501" s="4">
        <v>217</v>
      </c>
      <c r="L501" s="4">
        <v>18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88" x14ac:dyDescent="0.25">
      <c r="A502" s="4">
        <v>50</v>
      </c>
      <c r="B502" s="4">
        <v>0</v>
      </c>
      <c r="C502" s="4">
        <v>0</v>
      </c>
      <c r="D502" s="4">
        <v>1</v>
      </c>
      <c r="E502" s="4">
        <v>230</v>
      </c>
      <c r="F502" s="4">
        <f>ROUND(Source!BA482,O502)</f>
        <v>0</v>
      </c>
      <c r="G502" s="4" t="s">
        <v>84</v>
      </c>
      <c r="H502" s="4" t="s">
        <v>85</v>
      </c>
      <c r="I502" s="4"/>
      <c r="J502" s="4"/>
      <c r="K502" s="4">
        <v>230</v>
      </c>
      <c r="L502" s="4">
        <v>19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88" x14ac:dyDescent="0.25">
      <c r="A503" s="4">
        <v>50</v>
      </c>
      <c r="B503" s="4">
        <v>0</v>
      </c>
      <c r="C503" s="4">
        <v>0</v>
      </c>
      <c r="D503" s="4">
        <v>1</v>
      </c>
      <c r="E503" s="4">
        <v>206</v>
      </c>
      <c r="F503" s="4">
        <f>ROUND(Source!T482,O503)</f>
        <v>0</v>
      </c>
      <c r="G503" s="4" t="s">
        <v>86</v>
      </c>
      <c r="H503" s="4" t="s">
        <v>87</v>
      </c>
      <c r="I503" s="4"/>
      <c r="J503" s="4"/>
      <c r="K503" s="4">
        <v>206</v>
      </c>
      <c r="L503" s="4">
        <v>20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88" x14ac:dyDescent="0.25">
      <c r="A504" s="4">
        <v>50</v>
      </c>
      <c r="B504" s="4">
        <v>0</v>
      </c>
      <c r="C504" s="4">
        <v>0</v>
      </c>
      <c r="D504" s="4">
        <v>1</v>
      </c>
      <c r="E504" s="4">
        <v>207</v>
      </c>
      <c r="F504" s="4">
        <f>Source!U482</f>
        <v>37.593680460000002</v>
      </c>
      <c r="G504" s="4" t="s">
        <v>88</v>
      </c>
      <c r="H504" s="4" t="s">
        <v>89</v>
      </c>
      <c r="I504" s="4"/>
      <c r="J504" s="4"/>
      <c r="K504" s="4">
        <v>207</v>
      </c>
      <c r="L504" s="4">
        <v>21</v>
      </c>
      <c r="M504" s="4">
        <v>3</v>
      </c>
      <c r="N504" s="4" t="s">
        <v>3</v>
      </c>
      <c r="O504" s="4">
        <v>-1</v>
      </c>
      <c r="P504" s="4"/>
      <c r="Q504" s="4"/>
      <c r="R504" s="4"/>
      <c r="S504" s="4"/>
      <c r="T504" s="4"/>
      <c r="U504" s="4"/>
      <c r="V504" s="4"/>
      <c r="W504" s="4">
        <v>37.593680460000002</v>
      </c>
      <c r="X504" s="4">
        <v>1</v>
      </c>
      <c r="Y504" s="4">
        <v>37.593680460000002</v>
      </c>
      <c r="Z504" s="4"/>
      <c r="AA504" s="4"/>
      <c r="AB504" s="4"/>
    </row>
    <row r="505" spans="1:88" x14ac:dyDescent="0.25">
      <c r="A505" s="4">
        <v>50</v>
      </c>
      <c r="B505" s="4">
        <v>0</v>
      </c>
      <c r="C505" s="4">
        <v>0</v>
      </c>
      <c r="D505" s="4">
        <v>1</v>
      </c>
      <c r="E505" s="4">
        <v>208</v>
      </c>
      <c r="F505" s="4">
        <f>Source!V482</f>
        <v>0</v>
      </c>
      <c r="G505" s="4" t="s">
        <v>90</v>
      </c>
      <c r="H505" s="4" t="s">
        <v>91</v>
      </c>
      <c r="I505" s="4"/>
      <c r="J505" s="4"/>
      <c r="K505" s="4">
        <v>208</v>
      </c>
      <c r="L505" s="4">
        <v>22</v>
      </c>
      <c r="M505" s="4">
        <v>3</v>
      </c>
      <c r="N505" s="4" t="s">
        <v>3</v>
      </c>
      <c r="O505" s="4">
        <v>-1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88" x14ac:dyDescent="0.25">
      <c r="A506" s="4">
        <v>50</v>
      </c>
      <c r="B506" s="4">
        <v>0</v>
      </c>
      <c r="C506" s="4">
        <v>0</v>
      </c>
      <c r="D506" s="4">
        <v>1</v>
      </c>
      <c r="E506" s="4">
        <v>209</v>
      </c>
      <c r="F506" s="4">
        <f>ROUND(Source!W482,O506)</f>
        <v>0</v>
      </c>
      <c r="G506" s="4" t="s">
        <v>92</v>
      </c>
      <c r="H506" s="4" t="s">
        <v>93</v>
      </c>
      <c r="I506" s="4"/>
      <c r="J506" s="4"/>
      <c r="K506" s="4">
        <v>209</v>
      </c>
      <c r="L506" s="4">
        <v>23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88" x14ac:dyDescent="0.25">
      <c r="A507" s="4">
        <v>50</v>
      </c>
      <c r="B507" s="4">
        <v>0</v>
      </c>
      <c r="C507" s="4">
        <v>0</v>
      </c>
      <c r="D507" s="4">
        <v>1</v>
      </c>
      <c r="E507" s="4">
        <v>233</v>
      </c>
      <c r="F507" s="4">
        <f>ROUND(Source!BD482,O507)</f>
        <v>0</v>
      </c>
      <c r="G507" s="4" t="s">
        <v>94</v>
      </c>
      <c r="H507" s="4" t="s">
        <v>95</v>
      </c>
      <c r="I507" s="4"/>
      <c r="J507" s="4"/>
      <c r="K507" s="4">
        <v>233</v>
      </c>
      <c r="L507" s="4">
        <v>24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88" x14ac:dyDescent="0.25">
      <c r="A508" s="4">
        <v>50</v>
      </c>
      <c r="B508" s="4">
        <v>0</v>
      </c>
      <c r="C508" s="4">
        <v>0</v>
      </c>
      <c r="D508" s="4">
        <v>1</v>
      </c>
      <c r="E508" s="4">
        <v>210</v>
      </c>
      <c r="F508" s="4">
        <f>ROUND(Source!X482,O508)</f>
        <v>10721.05</v>
      </c>
      <c r="G508" s="4" t="s">
        <v>96</v>
      </c>
      <c r="H508" s="4" t="s">
        <v>97</v>
      </c>
      <c r="I508" s="4"/>
      <c r="J508" s="4"/>
      <c r="K508" s="4">
        <v>210</v>
      </c>
      <c r="L508" s="4">
        <v>25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10721.05</v>
      </c>
      <c r="X508" s="4">
        <v>1</v>
      </c>
      <c r="Y508" s="4">
        <v>10721.05</v>
      </c>
      <c r="Z508" s="4"/>
      <c r="AA508" s="4"/>
      <c r="AB508" s="4"/>
    </row>
    <row r="509" spans="1:88" x14ac:dyDescent="0.25">
      <c r="A509" s="4">
        <v>50</v>
      </c>
      <c r="B509" s="4">
        <v>0</v>
      </c>
      <c r="C509" s="4">
        <v>0</v>
      </c>
      <c r="D509" s="4">
        <v>1</v>
      </c>
      <c r="E509" s="4">
        <v>211</v>
      </c>
      <c r="F509" s="4">
        <f>ROUND(Source!Y482,O509)</f>
        <v>5122.28</v>
      </c>
      <c r="G509" s="4" t="s">
        <v>98</v>
      </c>
      <c r="H509" s="4" t="s">
        <v>99</v>
      </c>
      <c r="I509" s="4"/>
      <c r="J509" s="4"/>
      <c r="K509" s="4">
        <v>211</v>
      </c>
      <c r="L509" s="4">
        <v>26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5122.28</v>
      </c>
      <c r="X509" s="4">
        <v>1</v>
      </c>
      <c r="Y509" s="4">
        <v>5122.28</v>
      </c>
      <c r="Z509" s="4"/>
      <c r="AA509" s="4"/>
      <c r="AB509" s="4"/>
    </row>
    <row r="510" spans="1:88" x14ac:dyDescent="0.25">
      <c r="A510" s="4">
        <v>50</v>
      </c>
      <c r="B510" s="4">
        <v>0</v>
      </c>
      <c r="C510" s="4">
        <v>0</v>
      </c>
      <c r="D510" s="4">
        <v>1</v>
      </c>
      <c r="E510" s="4">
        <v>224</v>
      </c>
      <c r="F510" s="4">
        <f>ROUND(Source!AR482,O510)</f>
        <v>135017.31</v>
      </c>
      <c r="G510" s="4" t="s">
        <v>100</v>
      </c>
      <c r="H510" s="4" t="s">
        <v>101</v>
      </c>
      <c r="I510" s="4"/>
      <c r="J510" s="4"/>
      <c r="K510" s="4">
        <v>224</v>
      </c>
      <c r="L510" s="4">
        <v>27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135017.31</v>
      </c>
      <c r="X510" s="4">
        <v>1</v>
      </c>
      <c r="Y510" s="4">
        <v>135017.31</v>
      </c>
      <c r="Z510" s="4"/>
      <c r="AA510" s="4"/>
      <c r="AB510" s="4"/>
    </row>
    <row r="512" spans="1:88" x14ac:dyDescent="0.25">
      <c r="A512" s="1">
        <v>4</v>
      </c>
      <c r="B512" s="1">
        <v>1</v>
      </c>
      <c r="C512" s="1"/>
      <c r="D512" s="1">
        <f>ROW(A526)</f>
        <v>526</v>
      </c>
      <c r="E512" s="1"/>
      <c r="F512" s="1" t="s">
        <v>16</v>
      </c>
      <c r="G512" s="1" t="s">
        <v>324</v>
      </c>
      <c r="H512" s="1" t="s">
        <v>3</v>
      </c>
      <c r="I512" s="1">
        <v>0</v>
      </c>
      <c r="J512" s="1"/>
      <c r="K512" s="1">
        <v>-1</v>
      </c>
      <c r="L512" s="1"/>
      <c r="M512" s="1" t="s">
        <v>3</v>
      </c>
      <c r="N512" s="1"/>
      <c r="O512" s="1"/>
      <c r="P512" s="1"/>
      <c r="Q512" s="1"/>
      <c r="R512" s="1"/>
      <c r="S512" s="1">
        <v>0</v>
      </c>
      <c r="T512" s="1"/>
      <c r="U512" s="1" t="s">
        <v>3</v>
      </c>
      <c r="V512" s="1">
        <v>0</v>
      </c>
      <c r="W512" s="1"/>
      <c r="X512" s="1"/>
      <c r="Y512" s="1"/>
      <c r="Z512" s="1"/>
      <c r="AA512" s="1"/>
      <c r="AB512" s="1" t="s">
        <v>3</v>
      </c>
      <c r="AC512" s="1" t="s">
        <v>3</v>
      </c>
      <c r="AD512" s="1" t="s">
        <v>3</v>
      </c>
      <c r="AE512" s="1" t="s">
        <v>3</v>
      </c>
      <c r="AF512" s="1" t="s">
        <v>3</v>
      </c>
      <c r="AG512" s="1" t="s">
        <v>3</v>
      </c>
      <c r="AH512" s="1"/>
      <c r="AI512" s="1"/>
      <c r="AJ512" s="1"/>
      <c r="AK512" s="1"/>
      <c r="AL512" s="1"/>
      <c r="AM512" s="1"/>
      <c r="AN512" s="1"/>
      <c r="AO512" s="1"/>
      <c r="AP512" s="1" t="s">
        <v>3</v>
      </c>
      <c r="AQ512" s="1" t="s">
        <v>3</v>
      </c>
      <c r="AR512" s="1" t="s">
        <v>3</v>
      </c>
      <c r="AS512" s="1"/>
      <c r="AT512" s="1"/>
      <c r="AU512" s="1"/>
      <c r="AV512" s="1"/>
      <c r="AW512" s="1"/>
      <c r="AX512" s="1"/>
      <c r="AY512" s="1"/>
      <c r="AZ512" s="1" t="s">
        <v>3</v>
      </c>
      <c r="BA512" s="1"/>
      <c r="BB512" s="1" t="s">
        <v>3</v>
      </c>
      <c r="BC512" s="1" t="s">
        <v>3</v>
      </c>
      <c r="BD512" s="1" t="s">
        <v>3</v>
      </c>
      <c r="BE512" s="1" t="s">
        <v>3</v>
      </c>
      <c r="BF512" s="1" t="s">
        <v>3</v>
      </c>
      <c r="BG512" s="1" t="s">
        <v>3</v>
      </c>
      <c r="BH512" s="1" t="s">
        <v>3</v>
      </c>
      <c r="BI512" s="1" t="s">
        <v>3</v>
      </c>
      <c r="BJ512" s="1" t="s">
        <v>3</v>
      </c>
      <c r="BK512" s="1" t="s">
        <v>3</v>
      </c>
      <c r="BL512" s="1" t="s">
        <v>3</v>
      </c>
      <c r="BM512" s="1" t="s">
        <v>3</v>
      </c>
      <c r="BN512" s="1" t="s">
        <v>3</v>
      </c>
      <c r="BO512" s="1" t="s">
        <v>3</v>
      </c>
      <c r="BP512" s="1" t="s">
        <v>3</v>
      </c>
      <c r="BQ512" s="1"/>
      <c r="BR512" s="1"/>
      <c r="BS512" s="1"/>
      <c r="BT512" s="1"/>
      <c r="BU512" s="1"/>
      <c r="BV512" s="1"/>
      <c r="BW512" s="1"/>
      <c r="BX512" s="1">
        <v>0</v>
      </c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>
        <v>0</v>
      </c>
    </row>
    <row r="514" spans="1:245" x14ac:dyDescent="0.25">
      <c r="A514" s="2">
        <v>52</v>
      </c>
      <c r="B514" s="2">
        <f t="shared" ref="B514:G514" si="387">B526</f>
        <v>1</v>
      </c>
      <c r="C514" s="2">
        <f t="shared" si="387"/>
        <v>4</v>
      </c>
      <c r="D514" s="2">
        <f t="shared" si="387"/>
        <v>512</v>
      </c>
      <c r="E514" s="2">
        <f t="shared" si="387"/>
        <v>0</v>
      </c>
      <c r="F514" s="2" t="str">
        <f t="shared" si="387"/>
        <v>Новый раздел</v>
      </c>
      <c r="G514" s="2" t="str">
        <f t="shared" si="387"/>
        <v>ГНБ 2</v>
      </c>
      <c r="H514" s="2"/>
      <c r="I514" s="2"/>
      <c r="J514" s="2"/>
      <c r="K514" s="2"/>
      <c r="L514" s="2"/>
      <c r="M514" s="2"/>
      <c r="N514" s="2"/>
      <c r="O514" s="2">
        <f t="shared" ref="O514:AT514" si="388">O526</f>
        <v>1367862.28</v>
      </c>
      <c r="P514" s="2">
        <f t="shared" si="388"/>
        <v>759635.66</v>
      </c>
      <c r="Q514" s="2">
        <f t="shared" si="388"/>
        <v>550614.18000000005</v>
      </c>
      <c r="R514" s="2">
        <f t="shared" si="388"/>
        <v>150727.17000000001</v>
      </c>
      <c r="S514" s="2">
        <f t="shared" si="388"/>
        <v>57612.44</v>
      </c>
      <c r="T514" s="2">
        <f t="shared" si="388"/>
        <v>0</v>
      </c>
      <c r="U514" s="2">
        <f t="shared" si="388"/>
        <v>167.58294530000001</v>
      </c>
      <c r="V514" s="2">
        <f t="shared" si="388"/>
        <v>0</v>
      </c>
      <c r="W514" s="2">
        <f t="shared" si="388"/>
        <v>0</v>
      </c>
      <c r="X514" s="2">
        <f t="shared" si="388"/>
        <v>65057.69</v>
      </c>
      <c r="Y514" s="2">
        <f t="shared" si="388"/>
        <v>30987.53</v>
      </c>
      <c r="Z514" s="2">
        <f t="shared" si="388"/>
        <v>0</v>
      </c>
      <c r="AA514" s="2">
        <f t="shared" si="388"/>
        <v>0</v>
      </c>
      <c r="AB514" s="2">
        <f t="shared" si="388"/>
        <v>1367862.28</v>
      </c>
      <c r="AC514" s="2">
        <f t="shared" si="388"/>
        <v>759635.66</v>
      </c>
      <c r="AD514" s="2">
        <f t="shared" si="388"/>
        <v>550614.18000000005</v>
      </c>
      <c r="AE514" s="2">
        <f t="shared" si="388"/>
        <v>150727.17000000001</v>
      </c>
      <c r="AF514" s="2">
        <f t="shared" si="388"/>
        <v>57612.44</v>
      </c>
      <c r="AG514" s="2">
        <f t="shared" si="388"/>
        <v>0</v>
      </c>
      <c r="AH514" s="2">
        <f t="shared" si="388"/>
        <v>167.58294530000001</v>
      </c>
      <c r="AI514" s="2">
        <f t="shared" si="388"/>
        <v>0</v>
      </c>
      <c r="AJ514" s="2">
        <f t="shared" si="388"/>
        <v>0</v>
      </c>
      <c r="AK514" s="2">
        <f t="shared" si="388"/>
        <v>65057.69</v>
      </c>
      <c r="AL514" s="2">
        <f t="shared" si="388"/>
        <v>30987.53</v>
      </c>
      <c r="AM514" s="2">
        <f t="shared" si="388"/>
        <v>0</v>
      </c>
      <c r="AN514" s="2">
        <f t="shared" si="388"/>
        <v>0</v>
      </c>
      <c r="AO514" s="2">
        <f t="shared" si="388"/>
        <v>0</v>
      </c>
      <c r="AP514" s="2">
        <f t="shared" si="388"/>
        <v>0</v>
      </c>
      <c r="AQ514" s="2">
        <f t="shared" si="388"/>
        <v>0</v>
      </c>
      <c r="AR514" s="2">
        <f t="shared" si="388"/>
        <v>1700549.16</v>
      </c>
      <c r="AS514" s="2">
        <f t="shared" si="388"/>
        <v>1700549.16</v>
      </c>
      <c r="AT514" s="2">
        <f t="shared" si="388"/>
        <v>0</v>
      </c>
      <c r="AU514" s="2">
        <f t="shared" ref="AU514:BZ514" si="389">AU526</f>
        <v>0</v>
      </c>
      <c r="AV514" s="2">
        <f t="shared" si="389"/>
        <v>759635.66</v>
      </c>
      <c r="AW514" s="2">
        <f t="shared" si="389"/>
        <v>759635.66</v>
      </c>
      <c r="AX514" s="2">
        <f t="shared" si="389"/>
        <v>0</v>
      </c>
      <c r="AY514" s="2">
        <f t="shared" si="389"/>
        <v>759635.66</v>
      </c>
      <c r="AZ514" s="2">
        <f t="shared" si="389"/>
        <v>0</v>
      </c>
      <c r="BA514" s="2">
        <f t="shared" si="389"/>
        <v>0</v>
      </c>
      <c r="BB514" s="2">
        <f t="shared" si="389"/>
        <v>0</v>
      </c>
      <c r="BC514" s="2">
        <f t="shared" si="389"/>
        <v>0</v>
      </c>
      <c r="BD514" s="2">
        <f t="shared" si="389"/>
        <v>0</v>
      </c>
      <c r="BE514" s="2">
        <f t="shared" si="389"/>
        <v>0</v>
      </c>
      <c r="BF514" s="2">
        <f t="shared" si="389"/>
        <v>0</v>
      </c>
      <c r="BG514" s="2">
        <f t="shared" si="389"/>
        <v>0</v>
      </c>
      <c r="BH514" s="2">
        <f t="shared" si="389"/>
        <v>0</v>
      </c>
      <c r="BI514" s="2">
        <f t="shared" si="389"/>
        <v>0</v>
      </c>
      <c r="BJ514" s="2">
        <f t="shared" si="389"/>
        <v>0</v>
      </c>
      <c r="BK514" s="2">
        <f t="shared" si="389"/>
        <v>0</v>
      </c>
      <c r="BL514" s="2">
        <f t="shared" si="389"/>
        <v>0</v>
      </c>
      <c r="BM514" s="2">
        <f t="shared" si="389"/>
        <v>0</v>
      </c>
      <c r="BN514" s="2">
        <f t="shared" si="389"/>
        <v>0</v>
      </c>
      <c r="BO514" s="2">
        <f t="shared" si="389"/>
        <v>0</v>
      </c>
      <c r="BP514" s="2">
        <f t="shared" si="389"/>
        <v>0</v>
      </c>
      <c r="BQ514" s="2">
        <f t="shared" si="389"/>
        <v>0</v>
      </c>
      <c r="BR514" s="2">
        <f t="shared" si="389"/>
        <v>0</v>
      </c>
      <c r="BS514" s="2">
        <f t="shared" si="389"/>
        <v>0</v>
      </c>
      <c r="BT514" s="2">
        <f t="shared" si="389"/>
        <v>0</v>
      </c>
      <c r="BU514" s="2">
        <f t="shared" si="389"/>
        <v>0</v>
      </c>
      <c r="BV514" s="2">
        <f t="shared" si="389"/>
        <v>0</v>
      </c>
      <c r="BW514" s="2">
        <f t="shared" si="389"/>
        <v>0</v>
      </c>
      <c r="BX514" s="2">
        <f t="shared" si="389"/>
        <v>0</v>
      </c>
      <c r="BY514" s="2">
        <f t="shared" si="389"/>
        <v>0</v>
      </c>
      <c r="BZ514" s="2">
        <f t="shared" si="389"/>
        <v>0</v>
      </c>
      <c r="CA514" s="2">
        <f t="shared" ref="CA514:DF514" si="390">CA526</f>
        <v>1700549.16</v>
      </c>
      <c r="CB514" s="2">
        <f t="shared" si="390"/>
        <v>1700549.16</v>
      </c>
      <c r="CC514" s="2">
        <f t="shared" si="390"/>
        <v>0</v>
      </c>
      <c r="CD514" s="2">
        <f t="shared" si="390"/>
        <v>0</v>
      </c>
      <c r="CE514" s="2">
        <f t="shared" si="390"/>
        <v>759635.66</v>
      </c>
      <c r="CF514" s="2">
        <f t="shared" si="390"/>
        <v>759635.66</v>
      </c>
      <c r="CG514" s="2">
        <f t="shared" si="390"/>
        <v>0</v>
      </c>
      <c r="CH514" s="2">
        <f t="shared" si="390"/>
        <v>759635.66</v>
      </c>
      <c r="CI514" s="2">
        <f t="shared" si="390"/>
        <v>0</v>
      </c>
      <c r="CJ514" s="2">
        <f t="shared" si="390"/>
        <v>0</v>
      </c>
      <c r="CK514" s="2">
        <f t="shared" si="390"/>
        <v>0</v>
      </c>
      <c r="CL514" s="2">
        <f t="shared" si="390"/>
        <v>0</v>
      </c>
      <c r="CM514" s="2">
        <f t="shared" si="390"/>
        <v>0</v>
      </c>
      <c r="CN514" s="2">
        <f t="shared" si="390"/>
        <v>0</v>
      </c>
      <c r="CO514" s="2">
        <f t="shared" si="390"/>
        <v>0</v>
      </c>
      <c r="CP514" s="2">
        <f t="shared" si="390"/>
        <v>0</v>
      </c>
      <c r="CQ514" s="2">
        <f t="shared" si="390"/>
        <v>0</v>
      </c>
      <c r="CR514" s="2">
        <f t="shared" si="390"/>
        <v>0</v>
      </c>
      <c r="CS514" s="2">
        <f t="shared" si="390"/>
        <v>0</v>
      </c>
      <c r="CT514" s="2">
        <f t="shared" si="390"/>
        <v>0</v>
      </c>
      <c r="CU514" s="2">
        <f t="shared" si="390"/>
        <v>0</v>
      </c>
      <c r="CV514" s="2">
        <f t="shared" si="390"/>
        <v>0</v>
      </c>
      <c r="CW514" s="2">
        <f t="shared" si="390"/>
        <v>0</v>
      </c>
      <c r="CX514" s="2">
        <f t="shared" si="390"/>
        <v>0</v>
      </c>
      <c r="CY514" s="2">
        <f t="shared" si="390"/>
        <v>0</v>
      </c>
      <c r="CZ514" s="2">
        <f t="shared" si="390"/>
        <v>0</v>
      </c>
      <c r="DA514" s="2">
        <f t="shared" si="390"/>
        <v>0</v>
      </c>
      <c r="DB514" s="2">
        <f t="shared" si="390"/>
        <v>0</v>
      </c>
      <c r="DC514" s="2">
        <f t="shared" si="390"/>
        <v>0</v>
      </c>
      <c r="DD514" s="2">
        <f t="shared" si="390"/>
        <v>0</v>
      </c>
      <c r="DE514" s="2">
        <f t="shared" si="390"/>
        <v>0</v>
      </c>
      <c r="DF514" s="2">
        <f t="shared" si="390"/>
        <v>0</v>
      </c>
      <c r="DG514" s="3">
        <f t="shared" ref="DG514:EL514" si="391">DG526</f>
        <v>0</v>
      </c>
      <c r="DH514" s="3">
        <f t="shared" si="391"/>
        <v>0</v>
      </c>
      <c r="DI514" s="3">
        <f t="shared" si="391"/>
        <v>0</v>
      </c>
      <c r="DJ514" s="3">
        <f t="shared" si="391"/>
        <v>0</v>
      </c>
      <c r="DK514" s="3">
        <f t="shared" si="391"/>
        <v>0</v>
      </c>
      <c r="DL514" s="3">
        <f t="shared" si="391"/>
        <v>0</v>
      </c>
      <c r="DM514" s="3">
        <f t="shared" si="391"/>
        <v>0</v>
      </c>
      <c r="DN514" s="3">
        <f t="shared" si="391"/>
        <v>0</v>
      </c>
      <c r="DO514" s="3">
        <f t="shared" si="391"/>
        <v>0</v>
      </c>
      <c r="DP514" s="3">
        <f t="shared" si="391"/>
        <v>0</v>
      </c>
      <c r="DQ514" s="3">
        <f t="shared" si="391"/>
        <v>0</v>
      </c>
      <c r="DR514" s="3">
        <f t="shared" si="391"/>
        <v>0</v>
      </c>
      <c r="DS514" s="3">
        <f t="shared" si="391"/>
        <v>0</v>
      </c>
      <c r="DT514" s="3">
        <f t="shared" si="391"/>
        <v>0</v>
      </c>
      <c r="DU514" s="3">
        <f t="shared" si="391"/>
        <v>0</v>
      </c>
      <c r="DV514" s="3">
        <f t="shared" si="391"/>
        <v>0</v>
      </c>
      <c r="DW514" s="3">
        <f t="shared" si="391"/>
        <v>0</v>
      </c>
      <c r="DX514" s="3">
        <f t="shared" si="391"/>
        <v>0</v>
      </c>
      <c r="DY514" s="3">
        <f t="shared" si="391"/>
        <v>0</v>
      </c>
      <c r="DZ514" s="3">
        <f t="shared" si="391"/>
        <v>0</v>
      </c>
      <c r="EA514" s="3">
        <f t="shared" si="391"/>
        <v>0</v>
      </c>
      <c r="EB514" s="3">
        <f t="shared" si="391"/>
        <v>0</v>
      </c>
      <c r="EC514" s="3">
        <f t="shared" si="391"/>
        <v>0</v>
      </c>
      <c r="ED514" s="3">
        <f t="shared" si="391"/>
        <v>0</v>
      </c>
      <c r="EE514" s="3">
        <f t="shared" si="391"/>
        <v>0</v>
      </c>
      <c r="EF514" s="3">
        <f t="shared" si="391"/>
        <v>0</v>
      </c>
      <c r="EG514" s="3">
        <f t="shared" si="391"/>
        <v>0</v>
      </c>
      <c r="EH514" s="3">
        <f t="shared" si="391"/>
        <v>0</v>
      </c>
      <c r="EI514" s="3">
        <f t="shared" si="391"/>
        <v>0</v>
      </c>
      <c r="EJ514" s="3">
        <f t="shared" si="391"/>
        <v>0</v>
      </c>
      <c r="EK514" s="3">
        <f t="shared" si="391"/>
        <v>0</v>
      </c>
      <c r="EL514" s="3">
        <f t="shared" si="391"/>
        <v>0</v>
      </c>
      <c r="EM514" s="3">
        <f t="shared" ref="EM514:FR514" si="392">EM526</f>
        <v>0</v>
      </c>
      <c r="EN514" s="3">
        <f t="shared" si="392"/>
        <v>0</v>
      </c>
      <c r="EO514" s="3">
        <f t="shared" si="392"/>
        <v>0</v>
      </c>
      <c r="EP514" s="3">
        <f t="shared" si="392"/>
        <v>0</v>
      </c>
      <c r="EQ514" s="3">
        <f t="shared" si="392"/>
        <v>0</v>
      </c>
      <c r="ER514" s="3">
        <f t="shared" si="392"/>
        <v>0</v>
      </c>
      <c r="ES514" s="3">
        <f t="shared" si="392"/>
        <v>0</v>
      </c>
      <c r="ET514" s="3">
        <f t="shared" si="392"/>
        <v>0</v>
      </c>
      <c r="EU514" s="3">
        <f t="shared" si="392"/>
        <v>0</v>
      </c>
      <c r="EV514" s="3">
        <f t="shared" si="392"/>
        <v>0</v>
      </c>
      <c r="EW514" s="3">
        <f t="shared" si="392"/>
        <v>0</v>
      </c>
      <c r="EX514" s="3">
        <f t="shared" si="392"/>
        <v>0</v>
      </c>
      <c r="EY514" s="3">
        <f t="shared" si="392"/>
        <v>0</v>
      </c>
      <c r="EZ514" s="3">
        <f t="shared" si="392"/>
        <v>0</v>
      </c>
      <c r="FA514" s="3">
        <f t="shared" si="392"/>
        <v>0</v>
      </c>
      <c r="FB514" s="3">
        <f t="shared" si="392"/>
        <v>0</v>
      </c>
      <c r="FC514" s="3">
        <f t="shared" si="392"/>
        <v>0</v>
      </c>
      <c r="FD514" s="3">
        <f t="shared" si="392"/>
        <v>0</v>
      </c>
      <c r="FE514" s="3">
        <f t="shared" si="392"/>
        <v>0</v>
      </c>
      <c r="FF514" s="3">
        <f t="shared" si="392"/>
        <v>0</v>
      </c>
      <c r="FG514" s="3">
        <f t="shared" si="392"/>
        <v>0</v>
      </c>
      <c r="FH514" s="3">
        <f t="shared" si="392"/>
        <v>0</v>
      </c>
      <c r="FI514" s="3">
        <f t="shared" si="392"/>
        <v>0</v>
      </c>
      <c r="FJ514" s="3">
        <f t="shared" si="392"/>
        <v>0</v>
      </c>
      <c r="FK514" s="3">
        <f t="shared" si="392"/>
        <v>0</v>
      </c>
      <c r="FL514" s="3">
        <f t="shared" si="392"/>
        <v>0</v>
      </c>
      <c r="FM514" s="3">
        <f t="shared" si="392"/>
        <v>0</v>
      </c>
      <c r="FN514" s="3">
        <f t="shared" si="392"/>
        <v>0</v>
      </c>
      <c r="FO514" s="3">
        <f t="shared" si="392"/>
        <v>0</v>
      </c>
      <c r="FP514" s="3">
        <f t="shared" si="392"/>
        <v>0</v>
      </c>
      <c r="FQ514" s="3">
        <f t="shared" si="392"/>
        <v>0</v>
      </c>
      <c r="FR514" s="3">
        <f t="shared" si="392"/>
        <v>0</v>
      </c>
      <c r="FS514" s="3">
        <f t="shared" ref="FS514:GX514" si="393">FS526</f>
        <v>0</v>
      </c>
      <c r="FT514" s="3">
        <f t="shared" si="393"/>
        <v>0</v>
      </c>
      <c r="FU514" s="3">
        <f t="shared" si="393"/>
        <v>0</v>
      </c>
      <c r="FV514" s="3">
        <f t="shared" si="393"/>
        <v>0</v>
      </c>
      <c r="FW514" s="3">
        <f t="shared" si="393"/>
        <v>0</v>
      </c>
      <c r="FX514" s="3">
        <f t="shared" si="393"/>
        <v>0</v>
      </c>
      <c r="FY514" s="3">
        <f t="shared" si="393"/>
        <v>0</v>
      </c>
      <c r="FZ514" s="3">
        <f t="shared" si="393"/>
        <v>0</v>
      </c>
      <c r="GA514" s="3">
        <f t="shared" si="393"/>
        <v>0</v>
      </c>
      <c r="GB514" s="3">
        <f t="shared" si="393"/>
        <v>0</v>
      </c>
      <c r="GC514" s="3">
        <f t="shared" si="393"/>
        <v>0</v>
      </c>
      <c r="GD514" s="3">
        <f t="shared" si="393"/>
        <v>0</v>
      </c>
      <c r="GE514" s="3">
        <f t="shared" si="393"/>
        <v>0</v>
      </c>
      <c r="GF514" s="3">
        <f t="shared" si="393"/>
        <v>0</v>
      </c>
      <c r="GG514" s="3">
        <f t="shared" si="393"/>
        <v>0</v>
      </c>
      <c r="GH514" s="3">
        <f t="shared" si="393"/>
        <v>0</v>
      </c>
      <c r="GI514" s="3">
        <f t="shared" si="393"/>
        <v>0</v>
      </c>
      <c r="GJ514" s="3">
        <f t="shared" si="393"/>
        <v>0</v>
      </c>
      <c r="GK514" s="3">
        <f t="shared" si="393"/>
        <v>0</v>
      </c>
      <c r="GL514" s="3">
        <f t="shared" si="393"/>
        <v>0</v>
      </c>
      <c r="GM514" s="3">
        <f t="shared" si="393"/>
        <v>0</v>
      </c>
      <c r="GN514" s="3">
        <f t="shared" si="393"/>
        <v>0</v>
      </c>
      <c r="GO514" s="3">
        <f t="shared" si="393"/>
        <v>0</v>
      </c>
      <c r="GP514" s="3">
        <f t="shared" si="393"/>
        <v>0</v>
      </c>
      <c r="GQ514" s="3">
        <f t="shared" si="393"/>
        <v>0</v>
      </c>
      <c r="GR514" s="3">
        <f t="shared" si="393"/>
        <v>0</v>
      </c>
      <c r="GS514" s="3">
        <f t="shared" si="393"/>
        <v>0</v>
      </c>
      <c r="GT514" s="3">
        <f t="shared" si="393"/>
        <v>0</v>
      </c>
      <c r="GU514" s="3">
        <f t="shared" si="393"/>
        <v>0</v>
      </c>
      <c r="GV514" s="3">
        <f t="shared" si="393"/>
        <v>0</v>
      </c>
      <c r="GW514" s="3">
        <f t="shared" si="393"/>
        <v>0</v>
      </c>
      <c r="GX514" s="3">
        <f t="shared" si="393"/>
        <v>0</v>
      </c>
    </row>
    <row r="516" spans="1:245" x14ac:dyDescent="0.25">
      <c r="A516">
        <v>17</v>
      </c>
      <c r="B516">
        <v>1</v>
      </c>
      <c r="C516">
        <f>ROW(SmtRes!A86)</f>
        <v>86</v>
      </c>
      <c r="D516">
        <f>ROW(EtalonRes!A90)</f>
        <v>90</v>
      </c>
      <c r="E516" t="s">
        <v>149</v>
      </c>
      <c r="F516" t="s">
        <v>19</v>
      </c>
      <c r="G516" t="s">
        <v>20</v>
      </c>
      <c r="H516" t="s">
        <v>21</v>
      </c>
      <c r="I516">
        <f>ROUND(4.5/100,9)</f>
        <v>4.4999999999999998E-2</v>
      </c>
      <c r="J516">
        <v>0</v>
      </c>
      <c r="K516">
        <f>ROUND(4.5/100,9)</f>
        <v>4.4999999999999998E-2</v>
      </c>
      <c r="O516">
        <f t="shared" ref="O516:O524" si="394">ROUND(CP516,2)</f>
        <v>2918.22</v>
      </c>
      <c r="P516">
        <f t="shared" ref="P516:P524" si="395">ROUND((ROUND((AC516*AW516*I516),2)*BC516),2)</f>
        <v>0</v>
      </c>
      <c r="Q516">
        <f t="shared" ref="Q516:Q524" si="396">(ROUND((ROUND(((ET516)*AV516*I516),2)*BB516),2)+ROUND((ROUND(((AE516-(EU516))*AV516*I516),2)*BS516),2))</f>
        <v>0</v>
      </c>
      <c r="R516">
        <f t="shared" ref="R516:R524" si="397">ROUND((ROUND((AE516*AV516*I516),2)*BS516),2)</f>
        <v>0</v>
      </c>
      <c r="S516">
        <f t="shared" ref="S516:S524" si="398">ROUND((ROUND((AF516*AV516*I516),2)*BA516),2)</f>
        <v>2918.22</v>
      </c>
      <c r="T516">
        <f t="shared" ref="T516:T524" si="399">ROUND(CU516*I516,2)</f>
        <v>0</v>
      </c>
      <c r="U516">
        <f t="shared" ref="U516:U524" si="400">CV516*I516</f>
        <v>10.822032</v>
      </c>
      <c r="V516">
        <f t="shared" ref="V516:V524" si="401">CW516*I516</f>
        <v>0</v>
      </c>
      <c r="W516">
        <f t="shared" ref="W516:W524" si="402">ROUND(CX516*I516,2)</f>
        <v>0</v>
      </c>
      <c r="X516">
        <f t="shared" ref="X516:X524" si="403">ROUND(CY516,2)</f>
        <v>2480.4899999999998</v>
      </c>
      <c r="Y516">
        <f t="shared" ref="Y516:Y524" si="404">ROUND(CZ516,2)</f>
        <v>1196.47</v>
      </c>
      <c r="AA516">
        <v>59294086</v>
      </c>
      <c r="AB516">
        <f t="shared" ref="AB516:AB524" si="405">ROUND((AC516+AD516+AF516),6)</f>
        <v>2042.62</v>
      </c>
      <c r="AC516">
        <f t="shared" ref="AC516:AC524" si="406">ROUND((ES516),6)</f>
        <v>0</v>
      </c>
      <c r="AD516">
        <f t="shared" ref="AD516:AD524" si="407">ROUND((((ET516)-(EU516))+AE516),6)</f>
        <v>0</v>
      </c>
      <c r="AE516">
        <f t="shared" ref="AE516:AE524" si="408">ROUND((EU516),6)</f>
        <v>0</v>
      </c>
      <c r="AF516">
        <f t="shared" ref="AF516:AF524" si="409">ROUND((EV516),6)</f>
        <v>2042.62</v>
      </c>
      <c r="AG516">
        <f t="shared" ref="AG516:AG524" si="410">ROUND((AP516),6)</f>
        <v>0</v>
      </c>
      <c r="AH516">
        <f t="shared" ref="AH516:AH524" si="411">(EW516)</f>
        <v>192.7</v>
      </c>
      <c r="AI516">
        <f t="shared" ref="AI516:AI524" si="412">(EX516)</f>
        <v>0</v>
      </c>
      <c r="AJ516">
        <f t="shared" ref="AJ516:AJ524" si="413">(AS516)</f>
        <v>0</v>
      </c>
      <c r="AK516">
        <v>2042.62</v>
      </c>
      <c r="AL516">
        <v>0</v>
      </c>
      <c r="AM516">
        <v>0</v>
      </c>
      <c r="AN516">
        <v>0</v>
      </c>
      <c r="AO516">
        <v>2042.62</v>
      </c>
      <c r="AP516">
        <v>0</v>
      </c>
      <c r="AQ516">
        <v>192.7</v>
      </c>
      <c r="AR516">
        <v>0</v>
      </c>
      <c r="AS516">
        <v>0</v>
      </c>
      <c r="AT516">
        <v>85</v>
      </c>
      <c r="AU516">
        <v>41</v>
      </c>
      <c r="AV516">
        <v>1.248</v>
      </c>
      <c r="AW516">
        <v>1</v>
      </c>
      <c r="AZ516">
        <v>1</v>
      </c>
      <c r="BA516">
        <v>25.44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0</v>
      </c>
      <c r="BI516">
        <v>1</v>
      </c>
      <c r="BJ516" t="s">
        <v>22</v>
      </c>
      <c r="BM516">
        <v>16</v>
      </c>
      <c r="BN516">
        <v>0</v>
      </c>
      <c r="BO516" t="s">
        <v>19</v>
      </c>
      <c r="BP516">
        <v>1</v>
      </c>
      <c r="BQ516">
        <v>30</v>
      </c>
      <c r="BR516">
        <v>0</v>
      </c>
      <c r="BS516">
        <v>25.44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85</v>
      </c>
      <c r="CA516">
        <v>41</v>
      </c>
      <c r="CB516" t="s">
        <v>3</v>
      </c>
      <c r="CE516">
        <v>30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ref="CP516:CP524" si="414">(P516+Q516+S516)</f>
        <v>2918.22</v>
      </c>
      <c r="CQ516">
        <f t="shared" ref="CQ516:CQ524" si="415">ROUND((ROUND((AC516*AW516*1),2)*BC516),2)</f>
        <v>0</v>
      </c>
      <c r="CR516">
        <f t="shared" ref="CR516:CR524" si="416">(ROUND((ROUND(((ET516)*AV516*1),2)*BB516),2)+ROUND((ROUND(((AE516-(EU516))*AV516*1),2)*BS516),2))</f>
        <v>0</v>
      </c>
      <c r="CS516">
        <f t="shared" ref="CS516:CS524" si="417">ROUND((ROUND((AE516*AV516*1),2)*BS516),2)</f>
        <v>0</v>
      </c>
      <c r="CT516">
        <f t="shared" ref="CT516:CT524" si="418">ROUND((ROUND((AF516*AV516*1),2)*BA516),2)</f>
        <v>64851.39</v>
      </c>
      <c r="CU516">
        <f t="shared" ref="CU516:CU524" si="419">AG516</f>
        <v>0</v>
      </c>
      <c r="CV516">
        <f t="shared" ref="CV516:CV524" si="420">(AH516*AV516)</f>
        <v>240.4896</v>
      </c>
      <c r="CW516">
        <f t="shared" ref="CW516:CW524" si="421">AI516</f>
        <v>0</v>
      </c>
      <c r="CX516">
        <f t="shared" ref="CX516:CX524" si="422">AJ516</f>
        <v>0</v>
      </c>
      <c r="CY516">
        <f t="shared" ref="CY516:CY524" si="423">S516*(BZ516/100)</f>
        <v>2480.4869999999996</v>
      </c>
      <c r="CZ516">
        <f t="shared" ref="CZ516:CZ524" si="424">S516*(CA516/100)</f>
        <v>1196.4701999999997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105</v>
      </c>
      <c r="DO516">
        <v>77</v>
      </c>
      <c r="DP516">
        <v>1.248</v>
      </c>
      <c r="DQ516">
        <v>1</v>
      </c>
      <c r="DU516">
        <v>1013</v>
      </c>
      <c r="DV516" t="s">
        <v>21</v>
      </c>
      <c r="DW516" t="s">
        <v>21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59520420</v>
      </c>
      <c r="EF516">
        <v>30</v>
      </c>
      <c r="EG516" t="s">
        <v>23</v>
      </c>
      <c r="EH516">
        <v>0</v>
      </c>
      <c r="EI516" t="s">
        <v>3</v>
      </c>
      <c r="EJ516">
        <v>1</v>
      </c>
      <c r="EK516">
        <v>16</v>
      </c>
      <c r="EL516" t="s">
        <v>24</v>
      </c>
      <c r="EM516" t="s">
        <v>25</v>
      </c>
      <c r="EO516" t="s">
        <v>3</v>
      </c>
      <c r="EQ516">
        <v>0</v>
      </c>
      <c r="ER516">
        <v>2042.62</v>
      </c>
      <c r="ES516">
        <v>0</v>
      </c>
      <c r="ET516">
        <v>0</v>
      </c>
      <c r="EU516">
        <v>0</v>
      </c>
      <c r="EV516">
        <v>2042.62</v>
      </c>
      <c r="EW516">
        <v>192.7</v>
      </c>
      <c r="EX516">
        <v>0</v>
      </c>
      <c r="EY516">
        <v>0</v>
      </c>
      <c r="FQ516">
        <v>0</v>
      </c>
      <c r="FR516">
        <v>0</v>
      </c>
      <c r="FS516">
        <v>0</v>
      </c>
      <c r="FX516">
        <v>105</v>
      </c>
      <c r="FY516">
        <v>77</v>
      </c>
      <c r="GA516" t="s">
        <v>3</v>
      </c>
      <c r="GD516">
        <v>0</v>
      </c>
      <c r="GF516">
        <v>-2104602307</v>
      </c>
      <c r="GG516">
        <v>2</v>
      </c>
      <c r="GH516">
        <v>1</v>
      </c>
      <c r="GI516">
        <v>2</v>
      </c>
      <c r="GJ516">
        <v>0</v>
      </c>
      <c r="GK516">
        <f>ROUND(R516*(R12)/100,2)</f>
        <v>0</v>
      </c>
      <c r="GL516">
        <f t="shared" ref="GL516:GL524" si="425">ROUND(IF(AND(BH516=3,BI516=3,FS516&lt;&gt;0),P516,0),2)</f>
        <v>0</v>
      </c>
      <c r="GM516">
        <f t="shared" ref="GM516:GM524" si="426">ROUND(O516+X516+Y516+GK516,2)+GX516</f>
        <v>6595.18</v>
      </c>
      <c r="GN516">
        <f t="shared" ref="GN516:GN524" si="427">IF(OR(BI516=0,BI516=1),GM516-GX516,0)</f>
        <v>6595.18</v>
      </c>
      <c r="GO516">
        <f t="shared" ref="GO516:GO524" si="428">IF(BI516=2,GM516-GX516,0)</f>
        <v>0</v>
      </c>
      <c r="GP516">
        <f t="shared" ref="GP516:GP524" si="429">IF(BI516=4,GM516-GX516,0)</f>
        <v>0</v>
      </c>
      <c r="GR516">
        <v>0</v>
      </c>
      <c r="GS516">
        <v>3</v>
      </c>
      <c r="GT516">
        <v>0</v>
      </c>
      <c r="GU516" t="s">
        <v>3</v>
      </c>
      <c r="GV516">
        <f t="shared" ref="GV516:GV524" si="430">ROUND((GT516),6)</f>
        <v>0</v>
      </c>
      <c r="GW516">
        <v>1</v>
      </c>
      <c r="GX516">
        <f t="shared" ref="GX516:GX524" si="431">ROUND(HC516*I516,2)</f>
        <v>0</v>
      </c>
      <c r="HA516">
        <v>0</v>
      </c>
      <c r="HB516">
        <v>0</v>
      </c>
      <c r="HC516">
        <f t="shared" ref="HC516:HC524" si="432">GV516*GW516</f>
        <v>0</v>
      </c>
      <c r="HE516" t="s">
        <v>3</v>
      </c>
      <c r="HF516" t="s">
        <v>3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HS516">
        <v>0</v>
      </c>
      <c r="IK516">
        <v>0</v>
      </c>
    </row>
    <row r="517" spans="1:245" x14ac:dyDescent="0.25">
      <c r="A517">
        <v>17</v>
      </c>
      <c r="B517">
        <v>1</v>
      </c>
      <c r="C517">
        <f>ROW(SmtRes!A87)</f>
        <v>87</v>
      </c>
      <c r="D517">
        <f>ROW(EtalonRes!A91)</f>
        <v>91</v>
      </c>
      <c r="E517" t="s">
        <v>153</v>
      </c>
      <c r="F517" t="s">
        <v>27</v>
      </c>
      <c r="G517" t="s">
        <v>28</v>
      </c>
      <c r="H517" t="s">
        <v>21</v>
      </c>
      <c r="I517">
        <f>ROUND(4.5/100,9)</f>
        <v>4.4999999999999998E-2</v>
      </c>
      <c r="J517">
        <v>0</v>
      </c>
      <c r="K517">
        <f>ROUND(4.5/100,9)</f>
        <v>4.4999999999999998E-2</v>
      </c>
      <c r="O517">
        <f t="shared" si="394"/>
        <v>1501.72</v>
      </c>
      <c r="P517">
        <f t="shared" si="395"/>
        <v>0</v>
      </c>
      <c r="Q517">
        <f t="shared" si="396"/>
        <v>0</v>
      </c>
      <c r="R517">
        <f t="shared" si="397"/>
        <v>0</v>
      </c>
      <c r="S517">
        <f t="shared" si="398"/>
        <v>1501.72</v>
      </c>
      <c r="T517">
        <f t="shared" si="399"/>
        <v>0</v>
      </c>
      <c r="U517">
        <f t="shared" si="400"/>
        <v>6.0113664000000009</v>
      </c>
      <c r="V517">
        <f t="shared" si="401"/>
        <v>0</v>
      </c>
      <c r="W517">
        <f t="shared" si="402"/>
        <v>0</v>
      </c>
      <c r="X517">
        <f t="shared" si="403"/>
        <v>1276.46</v>
      </c>
      <c r="Y517">
        <f t="shared" si="404"/>
        <v>615.71</v>
      </c>
      <c r="AA517">
        <v>59294086</v>
      </c>
      <c r="AB517">
        <f t="shared" si="405"/>
        <v>1051.1300000000001</v>
      </c>
      <c r="AC517">
        <f t="shared" si="406"/>
        <v>0</v>
      </c>
      <c r="AD517">
        <f t="shared" si="407"/>
        <v>0</v>
      </c>
      <c r="AE517">
        <f t="shared" si="408"/>
        <v>0</v>
      </c>
      <c r="AF517">
        <f t="shared" si="409"/>
        <v>1051.1300000000001</v>
      </c>
      <c r="AG517">
        <f t="shared" si="410"/>
        <v>0</v>
      </c>
      <c r="AH517">
        <f t="shared" si="411"/>
        <v>107.04</v>
      </c>
      <c r="AI517">
        <f t="shared" si="412"/>
        <v>0</v>
      </c>
      <c r="AJ517">
        <f t="shared" si="413"/>
        <v>0</v>
      </c>
      <c r="AK517">
        <v>1051.1300000000001</v>
      </c>
      <c r="AL517">
        <v>0</v>
      </c>
      <c r="AM517">
        <v>0</v>
      </c>
      <c r="AN517">
        <v>0</v>
      </c>
      <c r="AO517">
        <v>1051.1300000000001</v>
      </c>
      <c r="AP517">
        <v>0</v>
      </c>
      <c r="AQ517">
        <v>107.04</v>
      </c>
      <c r="AR517">
        <v>0</v>
      </c>
      <c r="AS517">
        <v>0</v>
      </c>
      <c r="AT517">
        <v>85</v>
      </c>
      <c r="AU517">
        <v>41</v>
      </c>
      <c r="AV517">
        <v>1.248</v>
      </c>
      <c r="AW517">
        <v>1</v>
      </c>
      <c r="AZ517">
        <v>1</v>
      </c>
      <c r="BA517">
        <v>25.44</v>
      </c>
      <c r="BB517">
        <v>1</v>
      </c>
      <c r="BC517">
        <v>1</v>
      </c>
      <c r="BD517" t="s">
        <v>3</v>
      </c>
      <c r="BE517" t="s">
        <v>3</v>
      </c>
      <c r="BF517" t="s">
        <v>3</v>
      </c>
      <c r="BG517" t="s">
        <v>3</v>
      </c>
      <c r="BH517">
        <v>0</v>
      </c>
      <c r="BI517">
        <v>1</v>
      </c>
      <c r="BJ517" t="s">
        <v>29</v>
      </c>
      <c r="BM517">
        <v>16</v>
      </c>
      <c r="BN517">
        <v>0</v>
      </c>
      <c r="BO517" t="s">
        <v>27</v>
      </c>
      <c r="BP517">
        <v>1</v>
      </c>
      <c r="BQ517">
        <v>30</v>
      </c>
      <c r="BR517">
        <v>0</v>
      </c>
      <c r="BS517">
        <v>25.44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3</v>
      </c>
      <c r="BZ517">
        <v>85</v>
      </c>
      <c r="CA517">
        <v>41</v>
      </c>
      <c r="CB517" t="s">
        <v>3</v>
      </c>
      <c r="CE517">
        <v>30</v>
      </c>
      <c r="CF517">
        <v>0</v>
      </c>
      <c r="CG517">
        <v>0</v>
      </c>
      <c r="CM517">
        <v>0</v>
      </c>
      <c r="CN517" t="s">
        <v>3</v>
      </c>
      <c r="CO517">
        <v>0</v>
      </c>
      <c r="CP517">
        <f t="shared" si="414"/>
        <v>1501.72</v>
      </c>
      <c r="CQ517">
        <f t="shared" si="415"/>
        <v>0</v>
      </c>
      <c r="CR517">
        <f t="shared" si="416"/>
        <v>0</v>
      </c>
      <c r="CS517">
        <f t="shared" si="417"/>
        <v>0</v>
      </c>
      <c r="CT517">
        <f t="shared" si="418"/>
        <v>33372.449999999997</v>
      </c>
      <c r="CU517">
        <f t="shared" si="419"/>
        <v>0</v>
      </c>
      <c r="CV517">
        <f t="shared" si="420"/>
        <v>133.58592000000002</v>
      </c>
      <c r="CW517">
        <f t="shared" si="421"/>
        <v>0</v>
      </c>
      <c r="CX517">
        <f t="shared" si="422"/>
        <v>0</v>
      </c>
      <c r="CY517">
        <f t="shared" si="423"/>
        <v>1276.462</v>
      </c>
      <c r="CZ517">
        <f t="shared" si="424"/>
        <v>615.70519999999999</v>
      </c>
      <c r="DC517" t="s">
        <v>3</v>
      </c>
      <c r="DD517" t="s">
        <v>3</v>
      </c>
      <c r="DE517" t="s">
        <v>3</v>
      </c>
      <c r="DF517" t="s">
        <v>3</v>
      </c>
      <c r="DG517" t="s">
        <v>3</v>
      </c>
      <c r="DH517" t="s">
        <v>3</v>
      </c>
      <c r="DI517" t="s">
        <v>3</v>
      </c>
      <c r="DJ517" t="s">
        <v>3</v>
      </c>
      <c r="DK517" t="s">
        <v>3</v>
      </c>
      <c r="DL517" t="s">
        <v>3</v>
      </c>
      <c r="DM517" t="s">
        <v>3</v>
      </c>
      <c r="DN517">
        <v>105</v>
      </c>
      <c r="DO517">
        <v>77</v>
      </c>
      <c r="DP517">
        <v>1.248</v>
      </c>
      <c r="DQ517">
        <v>1</v>
      </c>
      <c r="DU517">
        <v>1013</v>
      </c>
      <c r="DV517" t="s">
        <v>21</v>
      </c>
      <c r="DW517" t="s">
        <v>21</v>
      </c>
      <c r="DX517">
        <v>1</v>
      </c>
      <c r="DZ517" t="s">
        <v>3</v>
      </c>
      <c r="EA517" t="s">
        <v>3</v>
      </c>
      <c r="EB517" t="s">
        <v>3</v>
      </c>
      <c r="EC517" t="s">
        <v>3</v>
      </c>
      <c r="EE517">
        <v>59520420</v>
      </c>
      <c r="EF517">
        <v>30</v>
      </c>
      <c r="EG517" t="s">
        <v>23</v>
      </c>
      <c r="EH517">
        <v>0</v>
      </c>
      <c r="EI517" t="s">
        <v>3</v>
      </c>
      <c r="EJ517">
        <v>1</v>
      </c>
      <c r="EK517">
        <v>16</v>
      </c>
      <c r="EL517" t="s">
        <v>24</v>
      </c>
      <c r="EM517" t="s">
        <v>25</v>
      </c>
      <c r="EO517" t="s">
        <v>3</v>
      </c>
      <c r="EQ517">
        <v>0</v>
      </c>
      <c r="ER517">
        <v>1051.1300000000001</v>
      </c>
      <c r="ES517">
        <v>0</v>
      </c>
      <c r="ET517">
        <v>0</v>
      </c>
      <c r="EU517">
        <v>0</v>
      </c>
      <c r="EV517">
        <v>1051.1300000000001</v>
      </c>
      <c r="EW517">
        <v>107.04</v>
      </c>
      <c r="EX517">
        <v>0</v>
      </c>
      <c r="EY517">
        <v>0</v>
      </c>
      <c r="FQ517">
        <v>0</v>
      </c>
      <c r="FR517">
        <v>0</v>
      </c>
      <c r="FS517">
        <v>0</v>
      </c>
      <c r="FX517">
        <v>105</v>
      </c>
      <c r="FY517">
        <v>77</v>
      </c>
      <c r="GA517" t="s">
        <v>3</v>
      </c>
      <c r="GD517">
        <v>0</v>
      </c>
      <c r="GF517">
        <v>1725378853</v>
      </c>
      <c r="GG517">
        <v>2</v>
      </c>
      <c r="GH517">
        <v>1</v>
      </c>
      <c r="GI517">
        <v>2</v>
      </c>
      <c r="GJ517">
        <v>0</v>
      </c>
      <c r="GK517">
        <f>ROUND(R517*(R12)/100,2)</f>
        <v>0</v>
      </c>
      <c r="GL517">
        <f t="shared" si="425"/>
        <v>0</v>
      </c>
      <c r="GM517">
        <f t="shared" si="426"/>
        <v>3393.89</v>
      </c>
      <c r="GN517">
        <f t="shared" si="427"/>
        <v>3393.89</v>
      </c>
      <c r="GO517">
        <f t="shared" si="428"/>
        <v>0</v>
      </c>
      <c r="GP517">
        <f t="shared" si="429"/>
        <v>0</v>
      </c>
      <c r="GR517">
        <v>0</v>
      </c>
      <c r="GS517">
        <v>3</v>
      </c>
      <c r="GT517">
        <v>0</v>
      </c>
      <c r="GU517" t="s">
        <v>3</v>
      </c>
      <c r="GV517">
        <f t="shared" si="430"/>
        <v>0</v>
      </c>
      <c r="GW517">
        <v>1</v>
      </c>
      <c r="GX517">
        <f t="shared" si="431"/>
        <v>0</v>
      </c>
      <c r="HA517">
        <v>0</v>
      </c>
      <c r="HB517">
        <v>0</v>
      </c>
      <c r="HC517">
        <f t="shared" si="432"/>
        <v>0</v>
      </c>
      <c r="HE517" t="s">
        <v>3</v>
      </c>
      <c r="HF517" t="s">
        <v>3</v>
      </c>
      <c r="HM517" t="s">
        <v>3</v>
      </c>
      <c r="HN517" t="s">
        <v>3</v>
      </c>
      <c r="HO517" t="s">
        <v>3</v>
      </c>
      <c r="HP517" t="s">
        <v>3</v>
      </c>
      <c r="HQ517" t="s">
        <v>3</v>
      </c>
      <c r="HS517">
        <v>0</v>
      </c>
      <c r="IK517">
        <v>0</v>
      </c>
    </row>
    <row r="518" spans="1:245" x14ac:dyDescent="0.25">
      <c r="A518">
        <v>17</v>
      </c>
      <c r="B518">
        <v>1</v>
      </c>
      <c r="C518">
        <f>ROW(SmtRes!A89)</f>
        <v>89</v>
      </c>
      <c r="D518">
        <f>ROW(EtalonRes!A93)</f>
        <v>93</v>
      </c>
      <c r="E518" t="s">
        <v>161</v>
      </c>
      <c r="F518" t="s">
        <v>282</v>
      </c>
      <c r="G518" t="s">
        <v>283</v>
      </c>
      <c r="H518" t="s">
        <v>168</v>
      </c>
      <c r="I518">
        <v>1</v>
      </c>
      <c r="J518">
        <v>0</v>
      </c>
      <c r="K518">
        <v>1</v>
      </c>
      <c r="O518">
        <f t="shared" si="394"/>
        <v>2010.2</v>
      </c>
      <c r="P518">
        <f t="shared" si="395"/>
        <v>0</v>
      </c>
      <c r="Q518">
        <f t="shared" si="396"/>
        <v>1919.38</v>
      </c>
      <c r="R518">
        <f t="shared" si="397"/>
        <v>434.01</v>
      </c>
      <c r="S518">
        <f t="shared" si="398"/>
        <v>90.82</v>
      </c>
      <c r="T518">
        <f t="shared" si="399"/>
        <v>0</v>
      </c>
      <c r="U518">
        <f t="shared" si="400"/>
        <v>0.28269</v>
      </c>
      <c r="V518">
        <f t="shared" si="401"/>
        <v>0</v>
      </c>
      <c r="W518">
        <f t="shared" si="402"/>
        <v>0</v>
      </c>
      <c r="X518">
        <f t="shared" si="403"/>
        <v>105.35</v>
      </c>
      <c r="Y518">
        <f t="shared" si="404"/>
        <v>49.95</v>
      </c>
      <c r="AA518">
        <v>59294086</v>
      </c>
      <c r="AB518">
        <f t="shared" si="405"/>
        <v>267.18</v>
      </c>
      <c r="AC518">
        <f t="shared" si="406"/>
        <v>0</v>
      </c>
      <c r="AD518">
        <f t="shared" si="407"/>
        <v>263.77</v>
      </c>
      <c r="AE518">
        <f t="shared" si="408"/>
        <v>16.29</v>
      </c>
      <c r="AF518">
        <f t="shared" si="409"/>
        <v>3.41</v>
      </c>
      <c r="AG518">
        <f t="shared" si="410"/>
        <v>0</v>
      </c>
      <c r="AH518">
        <f t="shared" si="411"/>
        <v>0.27</v>
      </c>
      <c r="AI518">
        <f t="shared" si="412"/>
        <v>0</v>
      </c>
      <c r="AJ518">
        <f t="shared" si="413"/>
        <v>0</v>
      </c>
      <c r="AK518">
        <v>267.18</v>
      </c>
      <c r="AL518">
        <v>0</v>
      </c>
      <c r="AM518">
        <v>263.77</v>
      </c>
      <c r="AN518">
        <v>16.29</v>
      </c>
      <c r="AO518">
        <v>3.41</v>
      </c>
      <c r="AP518">
        <v>0</v>
      </c>
      <c r="AQ518">
        <v>0.27</v>
      </c>
      <c r="AR518">
        <v>0</v>
      </c>
      <c r="AS518">
        <v>0</v>
      </c>
      <c r="AT518">
        <v>116</v>
      </c>
      <c r="AU518">
        <v>55</v>
      </c>
      <c r="AV518">
        <v>1.0469999999999999</v>
      </c>
      <c r="AW518">
        <v>1.079</v>
      </c>
      <c r="AZ518">
        <v>1</v>
      </c>
      <c r="BA518">
        <v>25.44</v>
      </c>
      <c r="BB518">
        <v>6.95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0</v>
      </c>
      <c r="BI518">
        <v>1</v>
      </c>
      <c r="BJ518" t="s">
        <v>284</v>
      </c>
      <c r="BM518">
        <v>1987</v>
      </c>
      <c r="BN518">
        <v>0</v>
      </c>
      <c r="BO518" t="s">
        <v>282</v>
      </c>
      <c r="BP518">
        <v>1</v>
      </c>
      <c r="BQ518">
        <v>30</v>
      </c>
      <c r="BR518">
        <v>0</v>
      </c>
      <c r="BS518">
        <v>25.44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116</v>
      </c>
      <c r="CA518">
        <v>55</v>
      </c>
      <c r="CB518" t="s">
        <v>3</v>
      </c>
      <c r="CE518">
        <v>30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 t="shared" si="414"/>
        <v>2010.2</v>
      </c>
      <c r="CQ518">
        <f t="shared" si="415"/>
        <v>0</v>
      </c>
      <c r="CR518">
        <f t="shared" si="416"/>
        <v>1919.38</v>
      </c>
      <c r="CS518">
        <f t="shared" si="417"/>
        <v>434.01</v>
      </c>
      <c r="CT518">
        <f t="shared" si="418"/>
        <v>90.82</v>
      </c>
      <c r="CU518">
        <f t="shared" si="419"/>
        <v>0</v>
      </c>
      <c r="CV518">
        <f t="shared" si="420"/>
        <v>0.28269</v>
      </c>
      <c r="CW518">
        <f t="shared" si="421"/>
        <v>0</v>
      </c>
      <c r="CX518">
        <f t="shared" si="422"/>
        <v>0</v>
      </c>
      <c r="CY518">
        <f t="shared" si="423"/>
        <v>105.35119999999999</v>
      </c>
      <c r="CZ518">
        <f t="shared" si="424"/>
        <v>49.951000000000001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149</v>
      </c>
      <c r="DO518">
        <v>158</v>
      </c>
      <c r="DP518">
        <v>1.0469999999999999</v>
      </c>
      <c r="DQ518">
        <v>1.079</v>
      </c>
      <c r="DU518">
        <v>1013</v>
      </c>
      <c r="DV518" t="s">
        <v>168</v>
      </c>
      <c r="DW518" t="s">
        <v>168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59522349</v>
      </c>
      <c r="EF518">
        <v>30</v>
      </c>
      <c r="EG518" t="s">
        <v>23</v>
      </c>
      <c r="EH518">
        <v>0</v>
      </c>
      <c r="EI518" t="s">
        <v>3</v>
      </c>
      <c r="EJ518">
        <v>1</v>
      </c>
      <c r="EK518">
        <v>1987</v>
      </c>
      <c r="EL518" t="s">
        <v>285</v>
      </c>
      <c r="EM518" t="s">
        <v>286</v>
      </c>
      <c r="EO518" t="s">
        <v>3</v>
      </c>
      <c r="EQ518">
        <v>0</v>
      </c>
      <c r="ER518">
        <v>267.18</v>
      </c>
      <c r="ES518">
        <v>0</v>
      </c>
      <c r="ET518">
        <v>263.77</v>
      </c>
      <c r="EU518">
        <v>16.29</v>
      </c>
      <c r="EV518">
        <v>3.41</v>
      </c>
      <c r="EW518">
        <v>0.27</v>
      </c>
      <c r="EX518">
        <v>0</v>
      </c>
      <c r="EY518">
        <v>0</v>
      </c>
      <c r="FQ518">
        <v>0</v>
      </c>
      <c r="FR518">
        <v>0</v>
      </c>
      <c r="FS518">
        <v>0</v>
      </c>
      <c r="FX518">
        <v>149</v>
      </c>
      <c r="FY518">
        <v>158</v>
      </c>
      <c r="GA518" t="s">
        <v>3</v>
      </c>
      <c r="GD518">
        <v>0</v>
      </c>
      <c r="GF518">
        <v>2118875147</v>
      </c>
      <c r="GG518">
        <v>2</v>
      </c>
      <c r="GH518">
        <v>1</v>
      </c>
      <c r="GI518">
        <v>2</v>
      </c>
      <c r="GJ518">
        <v>0</v>
      </c>
      <c r="GK518">
        <f>ROUND(R518*(R12)/100,2)</f>
        <v>681.4</v>
      </c>
      <c r="GL518">
        <f t="shared" si="425"/>
        <v>0</v>
      </c>
      <c r="GM518">
        <f t="shared" si="426"/>
        <v>2846.9</v>
      </c>
      <c r="GN518">
        <f t="shared" si="427"/>
        <v>2846.9</v>
      </c>
      <c r="GO518">
        <f t="shared" si="428"/>
        <v>0</v>
      </c>
      <c r="GP518">
        <f t="shared" si="429"/>
        <v>0</v>
      </c>
      <c r="GR518">
        <v>0</v>
      </c>
      <c r="GS518">
        <v>3</v>
      </c>
      <c r="GT518">
        <v>0</v>
      </c>
      <c r="GU518" t="s">
        <v>3</v>
      </c>
      <c r="GV518">
        <f t="shared" si="430"/>
        <v>0</v>
      </c>
      <c r="GW518">
        <v>1</v>
      </c>
      <c r="GX518">
        <f t="shared" si="431"/>
        <v>0</v>
      </c>
      <c r="HA518">
        <v>0</v>
      </c>
      <c r="HB518">
        <v>0</v>
      </c>
      <c r="HC518">
        <f t="shared" si="432"/>
        <v>0</v>
      </c>
      <c r="HE518" t="s">
        <v>3</v>
      </c>
      <c r="HF518" t="s">
        <v>3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HS518">
        <v>0</v>
      </c>
      <c r="IK518">
        <v>0</v>
      </c>
    </row>
    <row r="519" spans="1:245" x14ac:dyDescent="0.25">
      <c r="A519">
        <v>17</v>
      </c>
      <c r="B519">
        <v>1</v>
      </c>
      <c r="C519">
        <f>ROW(SmtRes!A91)</f>
        <v>91</v>
      </c>
      <c r="D519">
        <f>ROW(EtalonRes!A95)</f>
        <v>95</v>
      </c>
      <c r="E519" t="s">
        <v>162</v>
      </c>
      <c r="F519" t="s">
        <v>287</v>
      </c>
      <c r="G519" t="s">
        <v>288</v>
      </c>
      <c r="H519" t="s">
        <v>168</v>
      </c>
      <c r="I519">
        <v>1</v>
      </c>
      <c r="J519">
        <v>0</v>
      </c>
      <c r="K519">
        <v>1</v>
      </c>
      <c r="O519">
        <f t="shared" si="394"/>
        <v>1869.52</v>
      </c>
      <c r="P519">
        <f t="shared" si="395"/>
        <v>0</v>
      </c>
      <c r="Q519">
        <f t="shared" si="396"/>
        <v>1782.26</v>
      </c>
      <c r="R519">
        <f t="shared" si="397"/>
        <v>402.97</v>
      </c>
      <c r="S519">
        <f t="shared" si="398"/>
        <v>87.26</v>
      </c>
      <c r="T519">
        <f t="shared" si="399"/>
        <v>0</v>
      </c>
      <c r="U519">
        <f t="shared" si="400"/>
        <v>0.27222000000000002</v>
      </c>
      <c r="V519">
        <f t="shared" si="401"/>
        <v>0</v>
      </c>
      <c r="W519">
        <f t="shared" si="402"/>
        <v>0</v>
      </c>
      <c r="X519">
        <f t="shared" si="403"/>
        <v>101.22</v>
      </c>
      <c r="Y519">
        <f t="shared" si="404"/>
        <v>47.99</v>
      </c>
      <c r="AA519">
        <v>59294086</v>
      </c>
      <c r="AB519">
        <f t="shared" si="405"/>
        <v>248.21</v>
      </c>
      <c r="AC519">
        <f t="shared" si="406"/>
        <v>0</v>
      </c>
      <c r="AD519">
        <f t="shared" si="407"/>
        <v>244.93</v>
      </c>
      <c r="AE519">
        <f t="shared" si="408"/>
        <v>15.13</v>
      </c>
      <c r="AF519">
        <f t="shared" si="409"/>
        <v>3.28</v>
      </c>
      <c r="AG519">
        <f t="shared" si="410"/>
        <v>0</v>
      </c>
      <c r="AH519">
        <f t="shared" si="411"/>
        <v>0.26</v>
      </c>
      <c r="AI519">
        <f t="shared" si="412"/>
        <v>0</v>
      </c>
      <c r="AJ519">
        <f t="shared" si="413"/>
        <v>0</v>
      </c>
      <c r="AK519">
        <v>248.21</v>
      </c>
      <c r="AL519">
        <v>0</v>
      </c>
      <c r="AM519">
        <v>244.93</v>
      </c>
      <c r="AN519">
        <v>15.13</v>
      </c>
      <c r="AO519">
        <v>3.28</v>
      </c>
      <c r="AP519">
        <v>0</v>
      </c>
      <c r="AQ519">
        <v>0.26</v>
      </c>
      <c r="AR519">
        <v>0</v>
      </c>
      <c r="AS519">
        <v>0</v>
      </c>
      <c r="AT519">
        <v>116</v>
      </c>
      <c r="AU519">
        <v>55</v>
      </c>
      <c r="AV519">
        <v>1.0469999999999999</v>
      </c>
      <c r="AW519">
        <v>1.079</v>
      </c>
      <c r="AZ519">
        <v>1</v>
      </c>
      <c r="BA519">
        <v>25.44</v>
      </c>
      <c r="BB519">
        <v>6.95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0</v>
      </c>
      <c r="BI519">
        <v>1</v>
      </c>
      <c r="BJ519" t="s">
        <v>289</v>
      </c>
      <c r="BM519">
        <v>1987</v>
      </c>
      <c r="BN519">
        <v>0</v>
      </c>
      <c r="BO519" t="s">
        <v>287</v>
      </c>
      <c r="BP519">
        <v>1</v>
      </c>
      <c r="BQ519">
        <v>30</v>
      </c>
      <c r="BR519">
        <v>0</v>
      </c>
      <c r="BS519">
        <v>25.44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116</v>
      </c>
      <c r="CA519">
        <v>55</v>
      </c>
      <c r="CB519" t="s">
        <v>3</v>
      </c>
      <c r="CE519">
        <v>30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414"/>
        <v>1869.52</v>
      </c>
      <c r="CQ519">
        <f t="shared" si="415"/>
        <v>0</v>
      </c>
      <c r="CR519">
        <f t="shared" si="416"/>
        <v>1782.26</v>
      </c>
      <c r="CS519">
        <f t="shared" si="417"/>
        <v>402.97</v>
      </c>
      <c r="CT519">
        <f t="shared" si="418"/>
        <v>87.26</v>
      </c>
      <c r="CU519">
        <f t="shared" si="419"/>
        <v>0</v>
      </c>
      <c r="CV519">
        <f t="shared" si="420"/>
        <v>0.27222000000000002</v>
      </c>
      <c r="CW519">
        <f t="shared" si="421"/>
        <v>0</v>
      </c>
      <c r="CX519">
        <f t="shared" si="422"/>
        <v>0</v>
      </c>
      <c r="CY519">
        <f t="shared" si="423"/>
        <v>101.2216</v>
      </c>
      <c r="CZ519">
        <f t="shared" si="424"/>
        <v>47.993000000000009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149</v>
      </c>
      <c r="DO519">
        <v>158</v>
      </c>
      <c r="DP519">
        <v>1.0469999999999999</v>
      </c>
      <c r="DQ519">
        <v>1.079</v>
      </c>
      <c r="DU519">
        <v>1013</v>
      </c>
      <c r="DV519" t="s">
        <v>168</v>
      </c>
      <c r="DW519" t="s">
        <v>168</v>
      </c>
      <c r="DX519">
        <v>1</v>
      </c>
      <c r="DZ519" t="s">
        <v>3</v>
      </c>
      <c r="EA519" t="s">
        <v>3</v>
      </c>
      <c r="EB519" t="s">
        <v>3</v>
      </c>
      <c r="EC519" t="s">
        <v>3</v>
      </c>
      <c r="EE519">
        <v>59522349</v>
      </c>
      <c r="EF519">
        <v>30</v>
      </c>
      <c r="EG519" t="s">
        <v>23</v>
      </c>
      <c r="EH519">
        <v>0</v>
      </c>
      <c r="EI519" t="s">
        <v>3</v>
      </c>
      <c r="EJ519">
        <v>1</v>
      </c>
      <c r="EK519">
        <v>1987</v>
      </c>
      <c r="EL519" t="s">
        <v>285</v>
      </c>
      <c r="EM519" t="s">
        <v>286</v>
      </c>
      <c r="EO519" t="s">
        <v>3</v>
      </c>
      <c r="EQ519">
        <v>0</v>
      </c>
      <c r="ER519">
        <v>248.21</v>
      </c>
      <c r="ES519">
        <v>0</v>
      </c>
      <c r="ET519">
        <v>244.93</v>
      </c>
      <c r="EU519">
        <v>15.13</v>
      </c>
      <c r="EV519">
        <v>3.28</v>
      </c>
      <c r="EW519">
        <v>0.26</v>
      </c>
      <c r="EX519">
        <v>0</v>
      </c>
      <c r="EY519">
        <v>0</v>
      </c>
      <c r="FQ519">
        <v>0</v>
      </c>
      <c r="FR519">
        <v>0</v>
      </c>
      <c r="FS519">
        <v>0</v>
      </c>
      <c r="FX519">
        <v>149</v>
      </c>
      <c r="FY519">
        <v>158</v>
      </c>
      <c r="GA519" t="s">
        <v>3</v>
      </c>
      <c r="GD519">
        <v>0</v>
      </c>
      <c r="GF519">
        <v>999066946</v>
      </c>
      <c r="GG519">
        <v>2</v>
      </c>
      <c r="GH519">
        <v>1</v>
      </c>
      <c r="GI519">
        <v>2</v>
      </c>
      <c r="GJ519">
        <v>0</v>
      </c>
      <c r="GK519">
        <f>ROUND(R519*(R12)/100,2)</f>
        <v>632.66</v>
      </c>
      <c r="GL519">
        <f t="shared" si="425"/>
        <v>0</v>
      </c>
      <c r="GM519">
        <f t="shared" si="426"/>
        <v>2651.39</v>
      </c>
      <c r="GN519">
        <f t="shared" si="427"/>
        <v>2651.39</v>
      </c>
      <c r="GO519">
        <f t="shared" si="428"/>
        <v>0</v>
      </c>
      <c r="GP519">
        <f t="shared" si="429"/>
        <v>0</v>
      </c>
      <c r="GR519">
        <v>0</v>
      </c>
      <c r="GS519">
        <v>3</v>
      </c>
      <c r="GT519">
        <v>0</v>
      </c>
      <c r="GU519" t="s">
        <v>3</v>
      </c>
      <c r="GV519">
        <f t="shared" si="430"/>
        <v>0</v>
      </c>
      <c r="GW519">
        <v>1</v>
      </c>
      <c r="GX519">
        <f t="shared" si="431"/>
        <v>0</v>
      </c>
      <c r="HA519">
        <v>0</v>
      </c>
      <c r="HB519">
        <v>0</v>
      </c>
      <c r="HC519">
        <f t="shared" si="432"/>
        <v>0</v>
      </c>
      <c r="HE519" t="s">
        <v>3</v>
      </c>
      <c r="HF519" t="s">
        <v>3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HS519">
        <v>0</v>
      </c>
      <c r="IK519">
        <v>0</v>
      </c>
    </row>
    <row r="520" spans="1:245" x14ac:dyDescent="0.25">
      <c r="A520">
        <v>17</v>
      </c>
      <c r="B520">
        <v>1</v>
      </c>
      <c r="C520">
        <f>ROW(SmtRes!A104)</f>
        <v>104</v>
      </c>
      <c r="D520">
        <f>ROW(EtalonRes!A109)</f>
        <v>109</v>
      </c>
      <c r="E520" t="s">
        <v>166</v>
      </c>
      <c r="F520" t="s">
        <v>290</v>
      </c>
      <c r="G520" t="s">
        <v>291</v>
      </c>
      <c r="H520" t="s">
        <v>292</v>
      </c>
      <c r="I520">
        <v>63.03</v>
      </c>
      <c r="J520">
        <v>0</v>
      </c>
      <c r="K520">
        <v>63.03</v>
      </c>
      <c r="O520">
        <f t="shared" si="394"/>
        <v>603738.09</v>
      </c>
      <c r="P520">
        <f t="shared" si="395"/>
        <v>8013.66</v>
      </c>
      <c r="Q520">
        <f t="shared" si="396"/>
        <v>546735.64</v>
      </c>
      <c r="R520">
        <f t="shared" si="397"/>
        <v>149887.39000000001</v>
      </c>
      <c r="S520">
        <f t="shared" si="398"/>
        <v>48988.79</v>
      </c>
      <c r="T520">
        <f t="shared" si="399"/>
        <v>0</v>
      </c>
      <c r="U520">
        <f t="shared" si="400"/>
        <v>137.92413690000001</v>
      </c>
      <c r="V520">
        <f t="shared" si="401"/>
        <v>0</v>
      </c>
      <c r="W520">
        <f t="shared" si="402"/>
        <v>0</v>
      </c>
      <c r="X520">
        <f t="shared" si="403"/>
        <v>56827</v>
      </c>
      <c r="Y520">
        <f t="shared" si="404"/>
        <v>26943.83</v>
      </c>
      <c r="AA520">
        <v>59294086</v>
      </c>
      <c r="AB520">
        <f t="shared" si="405"/>
        <v>1136.31</v>
      </c>
      <c r="AC520">
        <f t="shared" si="406"/>
        <v>25.56</v>
      </c>
      <c r="AD520">
        <f t="shared" si="407"/>
        <v>1081.57</v>
      </c>
      <c r="AE520">
        <f t="shared" si="408"/>
        <v>89.28</v>
      </c>
      <c r="AF520">
        <f t="shared" si="409"/>
        <v>29.18</v>
      </c>
      <c r="AG520">
        <f t="shared" si="410"/>
        <v>0</v>
      </c>
      <c r="AH520">
        <f t="shared" si="411"/>
        <v>2.09</v>
      </c>
      <c r="AI520">
        <f t="shared" si="412"/>
        <v>0</v>
      </c>
      <c r="AJ520">
        <f t="shared" si="413"/>
        <v>0</v>
      </c>
      <c r="AK520">
        <v>1136.31</v>
      </c>
      <c r="AL520">
        <v>25.56</v>
      </c>
      <c r="AM520">
        <v>1081.57</v>
      </c>
      <c r="AN520">
        <v>89.28</v>
      </c>
      <c r="AO520">
        <v>29.18</v>
      </c>
      <c r="AP520">
        <v>0</v>
      </c>
      <c r="AQ520">
        <v>2.09</v>
      </c>
      <c r="AR520">
        <v>0</v>
      </c>
      <c r="AS520">
        <v>0</v>
      </c>
      <c r="AT520">
        <v>116</v>
      </c>
      <c r="AU520">
        <v>55</v>
      </c>
      <c r="AV520">
        <v>1.0469999999999999</v>
      </c>
      <c r="AW520">
        <v>1.079</v>
      </c>
      <c r="AZ520">
        <v>1</v>
      </c>
      <c r="BA520">
        <v>25.44</v>
      </c>
      <c r="BB520">
        <v>7.66</v>
      </c>
      <c r="BC520">
        <v>4.6100000000000003</v>
      </c>
      <c r="BD520" t="s">
        <v>3</v>
      </c>
      <c r="BE520" t="s">
        <v>3</v>
      </c>
      <c r="BF520" t="s">
        <v>3</v>
      </c>
      <c r="BG520" t="s">
        <v>3</v>
      </c>
      <c r="BH520">
        <v>0</v>
      </c>
      <c r="BI520">
        <v>1</v>
      </c>
      <c r="BJ520" t="s">
        <v>293</v>
      </c>
      <c r="BM520">
        <v>1988</v>
      </c>
      <c r="BN520">
        <v>0</v>
      </c>
      <c r="BO520" t="s">
        <v>290</v>
      </c>
      <c r="BP520">
        <v>1</v>
      </c>
      <c r="BQ520">
        <v>30</v>
      </c>
      <c r="BR520">
        <v>0</v>
      </c>
      <c r="BS520">
        <v>25.44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116</v>
      </c>
      <c r="CA520">
        <v>55</v>
      </c>
      <c r="CB520" t="s">
        <v>3</v>
      </c>
      <c r="CE520">
        <v>30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 t="shared" si="414"/>
        <v>603738.09000000008</v>
      </c>
      <c r="CQ520">
        <f t="shared" si="415"/>
        <v>127.14</v>
      </c>
      <c r="CR520">
        <f t="shared" si="416"/>
        <v>8674.18</v>
      </c>
      <c r="CS520">
        <f t="shared" si="417"/>
        <v>2378.13</v>
      </c>
      <c r="CT520">
        <f t="shared" si="418"/>
        <v>777.19</v>
      </c>
      <c r="CU520">
        <f t="shared" si="419"/>
        <v>0</v>
      </c>
      <c r="CV520">
        <f t="shared" si="420"/>
        <v>2.1882299999999999</v>
      </c>
      <c r="CW520">
        <f t="shared" si="421"/>
        <v>0</v>
      </c>
      <c r="CX520">
        <f t="shared" si="422"/>
        <v>0</v>
      </c>
      <c r="CY520">
        <f t="shared" si="423"/>
        <v>56826.996399999996</v>
      </c>
      <c r="CZ520">
        <f t="shared" si="424"/>
        <v>26943.834500000001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149</v>
      </c>
      <c r="DO520">
        <v>158</v>
      </c>
      <c r="DP520">
        <v>1.0469999999999999</v>
      </c>
      <c r="DQ520">
        <v>1.079</v>
      </c>
      <c r="DU520">
        <v>1013</v>
      </c>
      <c r="DV520" t="s">
        <v>292</v>
      </c>
      <c r="DW520" t="s">
        <v>292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59522350</v>
      </c>
      <c r="EF520">
        <v>30</v>
      </c>
      <c r="EG520" t="s">
        <v>23</v>
      </c>
      <c r="EH520">
        <v>0</v>
      </c>
      <c r="EI520" t="s">
        <v>3</v>
      </c>
      <c r="EJ520">
        <v>1</v>
      </c>
      <c r="EK520">
        <v>1988</v>
      </c>
      <c r="EL520" t="s">
        <v>294</v>
      </c>
      <c r="EM520" t="s">
        <v>295</v>
      </c>
      <c r="EO520" t="s">
        <v>3</v>
      </c>
      <c r="EQ520">
        <v>0</v>
      </c>
      <c r="ER520">
        <v>1136.31</v>
      </c>
      <c r="ES520">
        <v>25.56</v>
      </c>
      <c r="ET520">
        <v>1081.57</v>
      </c>
      <c r="EU520">
        <v>89.28</v>
      </c>
      <c r="EV520">
        <v>29.18</v>
      </c>
      <c r="EW520">
        <v>2.09</v>
      </c>
      <c r="EX520">
        <v>0</v>
      </c>
      <c r="EY520">
        <v>0</v>
      </c>
      <c r="FQ520">
        <v>0</v>
      </c>
      <c r="FR520">
        <v>0</v>
      </c>
      <c r="FS520">
        <v>0</v>
      </c>
      <c r="FX520">
        <v>149</v>
      </c>
      <c r="FY520">
        <v>158</v>
      </c>
      <c r="GA520" t="s">
        <v>3</v>
      </c>
      <c r="GD520">
        <v>0</v>
      </c>
      <c r="GF520">
        <v>496776498</v>
      </c>
      <c r="GG520">
        <v>2</v>
      </c>
      <c r="GH520">
        <v>1</v>
      </c>
      <c r="GI520">
        <v>2</v>
      </c>
      <c r="GJ520">
        <v>0</v>
      </c>
      <c r="GK520">
        <f>ROUND(R520*(R12)/100,2)</f>
        <v>235323.2</v>
      </c>
      <c r="GL520">
        <f t="shared" si="425"/>
        <v>0</v>
      </c>
      <c r="GM520">
        <f t="shared" si="426"/>
        <v>922832.12</v>
      </c>
      <c r="GN520">
        <f t="shared" si="427"/>
        <v>922832.12</v>
      </c>
      <c r="GO520">
        <f t="shared" si="428"/>
        <v>0</v>
      </c>
      <c r="GP520">
        <f t="shared" si="429"/>
        <v>0</v>
      </c>
      <c r="GR520">
        <v>0</v>
      </c>
      <c r="GS520">
        <v>3</v>
      </c>
      <c r="GT520">
        <v>0</v>
      </c>
      <c r="GU520" t="s">
        <v>3</v>
      </c>
      <c r="GV520">
        <f t="shared" si="430"/>
        <v>0</v>
      </c>
      <c r="GW520">
        <v>1</v>
      </c>
      <c r="GX520">
        <f t="shared" si="431"/>
        <v>0</v>
      </c>
      <c r="HA520">
        <v>0</v>
      </c>
      <c r="HB520">
        <v>0</v>
      </c>
      <c r="HC520">
        <f t="shared" si="432"/>
        <v>0</v>
      </c>
      <c r="HE520" t="s">
        <v>3</v>
      </c>
      <c r="HF520" t="s">
        <v>3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HS520">
        <v>0</v>
      </c>
      <c r="IK520">
        <v>0</v>
      </c>
    </row>
    <row r="521" spans="1:245" x14ac:dyDescent="0.25">
      <c r="A521">
        <v>18</v>
      </c>
      <c r="B521">
        <v>1</v>
      </c>
      <c r="C521">
        <v>102</v>
      </c>
      <c r="E521" t="s">
        <v>325</v>
      </c>
      <c r="F521" t="s">
        <v>297</v>
      </c>
      <c r="G521" t="s">
        <v>298</v>
      </c>
      <c r="H521" t="s">
        <v>247</v>
      </c>
      <c r="I521">
        <f>I520*J521</f>
        <v>8319.9599999999991</v>
      </c>
      <c r="J521">
        <v>131.99999999999997</v>
      </c>
      <c r="K521">
        <v>132</v>
      </c>
      <c r="O521">
        <f t="shared" si="394"/>
        <v>408814.4</v>
      </c>
      <c r="P521">
        <f t="shared" si="395"/>
        <v>408814.4</v>
      </c>
      <c r="Q521">
        <f t="shared" si="396"/>
        <v>0</v>
      </c>
      <c r="R521">
        <f t="shared" si="397"/>
        <v>0</v>
      </c>
      <c r="S521">
        <f t="shared" si="398"/>
        <v>0</v>
      </c>
      <c r="T521">
        <f t="shared" si="399"/>
        <v>0</v>
      </c>
      <c r="U521">
        <f t="shared" si="400"/>
        <v>0</v>
      </c>
      <c r="V521">
        <f t="shared" si="401"/>
        <v>0</v>
      </c>
      <c r="W521">
        <f t="shared" si="402"/>
        <v>0</v>
      </c>
      <c r="X521">
        <f t="shared" si="403"/>
        <v>0</v>
      </c>
      <c r="Y521">
        <f t="shared" si="404"/>
        <v>0</v>
      </c>
      <c r="AA521">
        <v>59294086</v>
      </c>
      <c r="AB521">
        <f t="shared" si="405"/>
        <v>11.3</v>
      </c>
      <c r="AC521">
        <f t="shared" si="406"/>
        <v>11.3</v>
      </c>
      <c r="AD521">
        <f t="shared" si="407"/>
        <v>0</v>
      </c>
      <c r="AE521">
        <f t="shared" si="408"/>
        <v>0</v>
      </c>
      <c r="AF521">
        <f t="shared" si="409"/>
        <v>0</v>
      </c>
      <c r="AG521">
        <f t="shared" si="410"/>
        <v>0</v>
      </c>
      <c r="AH521">
        <f t="shared" si="411"/>
        <v>0</v>
      </c>
      <c r="AI521">
        <f t="shared" si="412"/>
        <v>0</v>
      </c>
      <c r="AJ521">
        <f t="shared" si="413"/>
        <v>0</v>
      </c>
      <c r="AK521">
        <v>11.3</v>
      </c>
      <c r="AL521">
        <v>11.3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1.079</v>
      </c>
      <c r="AZ521">
        <v>1</v>
      </c>
      <c r="BA521">
        <v>1</v>
      </c>
      <c r="BB521">
        <v>1</v>
      </c>
      <c r="BC521">
        <v>4.03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1</v>
      </c>
      <c r="BJ521" t="s">
        <v>299</v>
      </c>
      <c r="BM521">
        <v>1988</v>
      </c>
      <c r="BN521">
        <v>0</v>
      </c>
      <c r="BO521" t="s">
        <v>297</v>
      </c>
      <c r="BP521">
        <v>1</v>
      </c>
      <c r="BQ521">
        <v>30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30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414"/>
        <v>408814.4</v>
      </c>
      <c r="CQ521">
        <f t="shared" si="415"/>
        <v>49.13</v>
      </c>
      <c r="CR521">
        <f t="shared" si="416"/>
        <v>0</v>
      </c>
      <c r="CS521">
        <f t="shared" si="417"/>
        <v>0</v>
      </c>
      <c r="CT521">
        <f t="shared" si="418"/>
        <v>0</v>
      </c>
      <c r="CU521">
        <f t="shared" si="419"/>
        <v>0</v>
      </c>
      <c r="CV521">
        <f t="shared" si="420"/>
        <v>0</v>
      </c>
      <c r="CW521">
        <f t="shared" si="421"/>
        <v>0</v>
      </c>
      <c r="CX521">
        <f t="shared" si="422"/>
        <v>0</v>
      </c>
      <c r="CY521">
        <f t="shared" si="423"/>
        <v>0</v>
      </c>
      <c r="CZ521">
        <f t="shared" si="424"/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149</v>
      </c>
      <c r="DO521">
        <v>158</v>
      </c>
      <c r="DP521">
        <v>1.0469999999999999</v>
      </c>
      <c r="DQ521">
        <v>1.079</v>
      </c>
      <c r="DU521">
        <v>1009</v>
      </c>
      <c r="DV521" t="s">
        <v>247</v>
      </c>
      <c r="DW521" t="s">
        <v>247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59522350</v>
      </c>
      <c r="EF521">
        <v>30</v>
      </c>
      <c r="EG521" t="s">
        <v>23</v>
      </c>
      <c r="EH521">
        <v>0</v>
      </c>
      <c r="EI521" t="s">
        <v>3</v>
      </c>
      <c r="EJ521">
        <v>1</v>
      </c>
      <c r="EK521">
        <v>1988</v>
      </c>
      <c r="EL521" t="s">
        <v>294</v>
      </c>
      <c r="EM521" t="s">
        <v>295</v>
      </c>
      <c r="EO521" t="s">
        <v>3</v>
      </c>
      <c r="EQ521">
        <v>0</v>
      </c>
      <c r="ER521">
        <v>11.3</v>
      </c>
      <c r="ES521">
        <v>11.3</v>
      </c>
      <c r="ET521">
        <v>0</v>
      </c>
      <c r="EU521">
        <v>0</v>
      </c>
      <c r="EV521">
        <v>0</v>
      </c>
      <c r="EW521">
        <v>0</v>
      </c>
      <c r="EX521">
        <v>0</v>
      </c>
      <c r="FQ521">
        <v>0</v>
      </c>
      <c r="FR521">
        <v>0</v>
      </c>
      <c r="FS521">
        <v>0</v>
      </c>
      <c r="FX521">
        <v>149</v>
      </c>
      <c r="FY521">
        <v>158</v>
      </c>
      <c r="GA521" t="s">
        <v>3</v>
      </c>
      <c r="GD521">
        <v>0</v>
      </c>
      <c r="GF521">
        <v>-936542528</v>
      </c>
      <c r="GG521">
        <v>2</v>
      </c>
      <c r="GH521">
        <v>1</v>
      </c>
      <c r="GI521">
        <v>2</v>
      </c>
      <c r="GJ521">
        <v>0</v>
      </c>
      <c r="GK521">
        <f>ROUND(R521*(R12)/100,2)</f>
        <v>0</v>
      </c>
      <c r="GL521">
        <f t="shared" si="425"/>
        <v>0</v>
      </c>
      <c r="GM521">
        <f t="shared" si="426"/>
        <v>408814.4</v>
      </c>
      <c r="GN521">
        <f t="shared" si="427"/>
        <v>408814.4</v>
      </c>
      <c r="GO521">
        <f t="shared" si="428"/>
        <v>0</v>
      </c>
      <c r="GP521">
        <f t="shared" si="429"/>
        <v>0</v>
      </c>
      <c r="GR521">
        <v>0</v>
      </c>
      <c r="GS521">
        <v>3</v>
      </c>
      <c r="GT521">
        <v>0</v>
      </c>
      <c r="GU521" t="s">
        <v>3</v>
      </c>
      <c r="GV521">
        <f t="shared" si="430"/>
        <v>0</v>
      </c>
      <c r="GW521">
        <v>1</v>
      </c>
      <c r="GX521">
        <f t="shared" si="431"/>
        <v>0</v>
      </c>
      <c r="HA521">
        <v>0</v>
      </c>
      <c r="HB521">
        <v>0</v>
      </c>
      <c r="HC521">
        <f t="shared" si="432"/>
        <v>0</v>
      </c>
      <c r="HE521" t="s">
        <v>3</v>
      </c>
      <c r="HF521" t="s">
        <v>3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HS521">
        <v>0</v>
      </c>
      <c r="IK521">
        <v>0</v>
      </c>
    </row>
    <row r="522" spans="1:245" x14ac:dyDescent="0.25">
      <c r="A522">
        <v>18</v>
      </c>
      <c r="B522">
        <v>1</v>
      </c>
      <c r="C522">
        <v>104</v>
      </c>
      <c r="E522" t="s">
        <v>326</v>
      </c>
      <c r="F522" t="s">
        <v>301</v>
      </c>
      <c r="G522" t="s">
        <v>938</v>
      </c>
      <c r="H522" t="s">
        <v>302</v>
      </c>
      <c r="I522">
        <f>I520*J522</f>
        <v>431.32689599999998</v>
      </c>
      <c r="J522">
        <v>6.8431999999999995</v>
      </c>
      <c r="K522">
        <v>6.8432000000000004</v>
      </c>
      <c r="O522">
        <f t="shared" si="394"/>
        <v>217932.12</v>
      </c>
      <c r="P522">
        <f t="shared" si="395"/>
        <v>217932.12</v>
      </c>
      <c r="Q522">
        <f t="shared" si="396"/>
        <v>0</v>
      </c>
      <c r="R522">
        <f t="shared" si="397"/>
        <v>0</v>
      </c>
      <c r="S522">
        <f t="shared" si="398"/>
        <v>0</v>
      </c>
      <c r="T522">
        <f t="shared" si="399"/>
        <v>0</v>
      </c>
      <c r="U522">
        <f t="shared" si="400"/>
        <v>0</v>
      </c>
      <c r="V522">
        <f t="shared" si="401"/>
        <v>0</v>
      </c>
      <c r="W522">
        <f t="shared" si="402"/>
        <v>0</v>
      </c>
      <c r="X522">
        <f t="shared" si="403"/>
        <v>0</v>
      </c>
      <c r="Y522">
        <f t="shared" si="404"/>
        <v>0</v>
      </c>
      <c r="AA522">
        <v>59294086</v>
      </c>
      <c r="AB522">
        <f t="shared" si="405"/>
        <v>95.37</v>
      </c>
      <c r="AC522">
        <f t="shared" si="406"/>
        <v>95.37</v>
      </c>
      <c r="AD522">
        <f t="shared" si="407"/>
        <v>0</v>
      </c>
      <c r="AE522">
        <f t="shared" si="408"/>
        <v>0</v>
      </c>
      <c r="AF522">
        <f t="shared" si="409"/>
        <v>0</v>
      </c>
      <c r="AG522">
        <f t="shared" si="410"/>
        <v>0</v>
      </c>
      <c r="AH522">
        <f t="shared" si="411"/>
        <v>0</v>
      </c>
      <c r="AI522">
        <f t="shared" si="412"/>
        <v>0</v>
      </c>
      <c r="AJ522">
        <f t="shared" si="413"/>
        <v>0</v>
      </c>
      <c r="AK522">
        <v>95.37</v>
      </c>
      <c r="AL522">
        <v>95.37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1.079</v>
      </c>
      <c r="AZ522">
        <v>1</v>
      </c>
      <c r="BA522">
        <v>1</v>
      </c>
      <c r="BB522">
        <v>1</v>
      </c>
      <c r="BC522">
        <v>4.91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1</v>
      </c>
      <c r="BJ522" t="s">
        <v>303</v>
      </c>
      <c r="BM522">
        <v>1988</v>
      </c>
      <c r="BN522">
        <v>0</v>
      </c>
      <c r="BO522" t="s">
        <v>301</v>
      </c>
      <c r="BP522">
        <v>1</v>
      </c>
      <c r="BQ522">
        <v>30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30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414"/>
        <v>217932.12</v>
      </c>
      <c r="CQ522">
        <f t="shared" si="415"/>
        <v>505.24</v>
      </c>
      <c r="CR522">
        <f t="shared" si="416"/>
        <v>0</v>
      </c>
      <c r="CS522">
        <f t="shared" si="417"/>
        <v>0</v>
      </c>
      <c r="CT522">
        <f t="shared" si="418"/>
        <v>0</v>
      </c>
      <c r="CU522">
        <f t="shared" si="419"/>
        <v>0</v>
      </c>
      <c r="CV522">
        <f t="shared" si="420"/>
        <v>0</v>
      </c>
      <c r="CW522">
        <f t="shared" si="421"/>
        <v>0</v>
      </c>
      <c r="CX522">
        <f t="shared" si="422"/>
        <v>0</v>
      </c>
      <c r="CY522">
        <f t="shared" si="423"/>
        <v>0</v>
      </c>
      <c r="CZ522">
        <f t="shared" si="424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149</v>
      </c>
      <c r="DO522">
        <v>158</v>
      </c>
      <c r="DP522">
        <v>1.0469999999999999</v>
      </c>
      <c r="DQ522">
        <v>1.079</v>
      </c>
      <c r="DU522">
        <v>1002</v>
      </c>
      <c r="DV522" t="s">
        <v>302</v>
      </c>
      <c r="DW522" t="s">
        <v>302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59522350</v>
      </c>
      <c r="EF522">
        <v>30</v>
      </c>
      <c r="EG522" t="s">
        <v>23</v>
      </c>
      <c r="EH522">
        <v>0</v>
      </c>
      <c r="EI522" t="s">
        <v>3</v>
      </c>
      <c r="EJ522">
        <v>1</v>
      </c>
      <c r="EK522">
        <v>1988</v>
      </c>
      <c r="EL522" t="s">
        <v>294</v>
      </c>
      <c r="EM522" t="s">
        <v>295</v>
      </c>
      <c r="EO522" t="s">
        <v>3</v>
      </c>
      <c r="EQ522">
        <v>0</v>
      </c>
      <c r="ER522">
        <v>95.37</v>
      </c>
      <c r="ES522">
        <v>95.37</v>
      </c>
      <c r="ET522">
        <v>0</v>
      </c>
      <c r="EU522">
        <v>0</v>
      </c>
      <c r="EV522">
        <v>0</v>
      </c>
      <c r="EW522">
        <v>0</v>
      </c>
      <c r="EX522">
        <v>0</v>
      </c>
      <c r="FQ522">
        <v>0</v>
      </c>
      <c r="FR522">
        <v>0</v>
      </c>
      <c r="FS522">
        <v>0</v>
      </c>
      <c r="FX522">
        <v>149</v>
      </c>
      <c r="FY522">
        <v>158</v>
      </c>
      <c r="GA522" t="s">
        <v>3</v>
      </c>
      <c r="GD522">
        <v>0</v>
      </c>
      <c r="GF522">
        <v>-2086372000</v>
      </c>
      <c r="GG522">
        <v>2</v>
      </c>
      <c r="GH522">
        <v>1</v>
      </c>
      <c r="GI522">
        <v>2</v>
      </c>
      <c r="GJ522">
        <v>0</v>
      </c>
      <c r="GK522">
        <f>ROUND(R522*(R12)/100,2)</f>
        <v>0</v>
      </c>
      <c r="GL522">
        <f t="shared" si="425"/>
        <v>0</v>
      </c>
      <c r="GM522">
        <f t="shared" si="426"/>
        <v>217932.12</v>
      </c>
      <c r="GN522">
        <f t="shared" si="427"/>
        <v>217932.12</v>
      </c>
      <c r="GO522">
        <f t="shared" si="428"/>
        <v>0</v>
      </c>
      <c r="GP522">
        <f t="shared" si="429"/>
        <v>0</v>
      </c>
      <c r="GR522">
        <v>0</v>
      </c>
      <c r="GS522">
        <v>3</v>
      </c>
      <c r="GT522">
        <v>0</v>
      </c>
      <c r="GU522" t="s">
        <v>3</v>
      </c>
      <c r="GV522">
        <f t="shared" si="430"/>
        <v>0</v>
      </c>
      <c r="GW522">
        <v>1</v>
      </c>
      <c r="GX522">
        <f t="shared" si="431"/>
        <v>0</v>
      </c>
      <c r="HA522">
        <v>0</v>
      </c>
      <c r="HB522">
        <v>0</v>
      </c>
      <c r="HC522">
        <f t="shared" si="432"/>
        <v>0</v>
      </c>
      <c r="HE522" t="s">
        <v>3</v>
      </c>
      <c r="HF522" t="s">
        <v>3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HS522">
        <v>0</v>
      </c>
      <c r="IK522">
        <v>0</v>
      </c>
    </row>
    <row r="523" spans="1:245" x14ac:dyDescent="0.25">
      <c r="A523">
        <v>17</v>
      </c>
      <c r="B523">
        <v>1</v>
      </c>
      <c r="E523" t="s">
        <v>172</v>
      </c>
      <c r="F523" t="s">
        <v>304</v>
      </c>
      <c r="G523" t="s">
        <v>305</v>
      </c>
      <c r="H523" t="s">
        <v>212</v>
      </c>
      <c r="I523">
        <v>130.06</v>
      </c>
      <c r="J523">
        <v>0</v>
      </c>
      <c r="K523">
        <v>130.06</v>
      </c>
      <c r="O523">
        <f t="shared" si="394"/>
        <v>124643.58</v>
      </c>
      <c r="P523">
        <f t="shared" si="395"/>
        <v>124643.58</v>
      </c>
      <c r="Q523">
        <f t="shared" si="396"/>
        <v>0</v>
      </c>
      <c r="R523">
        <f t="shared" si="397"/>
        <v>0</v>
      </c>
      <c r="S523">
        <f t="shared" si="398"/>
        <v>0</v>
      </c>
      <c r="T523">
        <f t="shared" si="399"/>
        <v>0</v>
      </c>
      <c r="U523">
        <f t="shared" si="400"/>
        <v>0</v>
      </c>
      <c r="V523">
        <f t="shared" si="401"/>
        <v>0</v>
      </c>
      <c r="W523">
        <f t="shared" si="402"/>
        <v>0</v>
      </c>
      <c r="X523">
        <f t="shared" si="403"/>
        <v>0</v>
      </c>
      <c r="Y523">
        <f t="shared" si="404"/>
        <v>0</v>
      </c>
      <c r="AA523">
        <v>59294086</v>
      </c>
      <c r="AB523">
        <f t="shared" si="405"/>
        <v>151.16</v>
      </c>
      <c r="AC523">
        <f t="shared" si="406"/>
        <v>151.16</v>
      </c>
      <c r="AD523">
        <f t="shared" si="407"/>
        <v>0</v>
      </c>
      <c r="AE523">
        <f t="shared" si="408"/>
        <v>0</v>
      </c>
      <c r="AF523">
        <f t="shared" si="409"/>
        <v>0</v>
      </c>
      <c r="AG523">
        <f t="shared" si="410"/>
        <v>0</v>
      </c>
      <c r="AH523">
        <f t="shared" si="411"/>
        <v>0</v>
      </c>
      <c r="AI523">
        <f t="shared" si="412"/>
        <v>0</v>
      </c>
      <c r="AJ523">
        <f t="shared" si="413"/>
        <v>0</v>
      </c>
      <c r="AK523">
        <v>151.16</v>
      </c>
      <c r="AL523">
        <v>151.16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6.34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1</v>
      </c>
      <c r="BJ523" t="s">
        <v>3</v>
      </c>
      <c r="BM523">
        <v>400002</v>
      </c>
      <c r="BN523">
        <v>0</v>
      </c>
      <c r="BO523" t="s">
        <v>3</v>
      </c>
      <c r="BP523">
        <v>0</v>
      </c>
      <c r="BQ523">
        <v>202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30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414"/>
        <v>124643.58</v>
      </c>
      <c r="CQ523">
        <f t="shared" si="415"/>
        <v>958.35</v>
      </c>
      <c r="CR523">
        <f t="shared" si="416"/>
        <v>0</v>
      </c>
      <c r="CS523">
        <f t="shared" si="417"/>
        <v>0</v>
      </c>
      <c r="CT523">
        <f t="shared" si="418"/>
        <v>0</v>
      </c>
      <c r="CU523">
        <f t="shared" si="419"/>
        <v>0</v>
      </c>
      <c r="CV523">
        <f t="shared" si="420"/>
        <v>0</v>
      </c>
      <c r="CW523">
        <f t="shared" si="421"/>
        <v>0</v>
      </c>
      <c r="CX523">
        <f t="shared" si="422"/>
        <v>0</v>
      </c>
      <c r="CY523">
        <f t="shared" si="423"/>
        <v>0</v>
      </c>
      <c r="CZ523">
        <f t="shared" si="424"/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1003</v>
      </c>
      <c r="DV523" t="s">
        <v>212</v>
      </c>
      <c r="DW523" t="s">
        <v>212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59522327</v>
      </c>
      <c r="EF523">
        <v>202</v>
      </c>
      <c r="EG523" t="s">
        <v>213</v>
      </c>
      <c r="EH523">
        <v>0</v>
      </c>
      <c r="EI523" t="s">
        <v>3</v>
      </c>
      <c r="EJ523">
        <v>1</v>
      </c>
      <c r="EK523">
        <v>400002</v>
      </c>
      <c r="EL523" t="s">
        <v>214</v>
      </c>
      <c r="EM523" t="s">
        <v>213</v>
      </c>
      <c r="EO523" t="s">
        <v>3</v>
      </c>
      <c r="EQ523">
        <v>0</v>
      </c>
      <c r="ER523">
        <v>151.16</v>
      </c>
      <c r="ES523">
        <v>151.16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5</v>
      </c>
      <c r="FC523">
        <v>0</v>
      </c>
      <c r="FD523">
        <v>18</v>
      </c>
      <c r="FF523">
        <v>939.56</v>
      </c>
      <c r="FQ523">
        <v>0</v>
      </c>
      <c r="FR523">
        <v>0</v>
      </c>
      <c r="FS523">
        <v>0</v>
      </c>
      <c r="FX523">
        <v>0</v>
      </c>
      <c r="FY523">
        <v>0</v>
      </c>
      <c r="GA523" t="s">
        <v>306</v>
      </c>
      <c r="GD523">
        <v>0</v>
      </c>
      <c r="GF523">
        <v>-1882052881</v>
      </c>
      <c r="GG523">
        <v>2</v>
      </c>
      <c r="GH523">
        <v>3</v>
      </c>
      <c r="GI523">
        <v>3</v>
      </c>
      <c r="GJ523">
        <v>0</v>
      </c>
      <c r="GK523">
        <f>ROUND(R523*(R12)/100,2)</f>
        <v>0</v>
      </c>
      <c r="GL523">
        <f t="shared" si="425"/>
        <v>0</v>
      </c>
      <c r="GM523">
        <f t="shared" si="426"/>
        <v>124643.58</v>
      </c>
      <c r="GN523">
        <f t="shared" si="427"/>
        <v>124643.58</v>
      </c>
      <c r="GO523">
        <f t="shared" si="428"/>
        <v>0</v>
      </c>
      <c r="GP523">
        <f t="shared" si="429"/>
        <v>0</v>
      </c>
      <c r="GR523">
        <v>1</v>
      </c>
      <c r="GS523">
        <v>1</v>
      </c>
      <c r="GT523">
        <v>0</v>
      </c>
      <c r="GU523" t="s">
        <v>3</v>
      </c>
      <c r="GV523">
        <f t="shared" si="430"/>
        <v>0</v>
      </c>
      <c r="GW523">
        <v>1</v>
      </c>
      <c r="GX523">
        <f t="shared" si="431"/>
        <v>0</v>
      </c>
      <c r="HA523">
        <v>0</v>
      </c>
      <c r="HB523">
        <v>0</v>
      </c>
      <c r="HC523">
        <f t="shared" si="432"/>
        <v>0</v>
      </c>
      <c r="HE523" t="s">
        <v>216</v>
      </c>
      <c r="HF523" t="s">
        <v>26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HS523">
        <v>0</v>
      </c>
      <c r="IK523">
        <v>0</v>
      </c>
    </row>
    <row r="524" spans="1:245" x14ac:dyDescent="0.25">
      <c r="A524">
        <v>17</v>
      </c>
      <c r="B524">
        <v>1</v>
      </c>
      <c r="C524">
        <f>ROW(SmtRes!A108)</f>
        <v>108</v>
      </c>
      <c r="D524">
        <f>ROW(EtalonRes!A113)</f>
        <v>113</v>
      </c>
      <c r="E524" t="s">
        <v>176</v>
      </c>
      <c r="F524" t="s">
        <v>307</v>
      </c>
      <c r="G524" t="s">
        <v>308</v>
      </c>
      <c r="H524" t="s">
        <v>309</v>
      </c>
      <c r="I524">
        <v>10</v>
      </c>
      <c r="J524">
        <v>0</v>
      </c>
      <c r="K524">
        <v>10</v>
      </c>
      <c r="O524">
        <f t="shared" si="394"/>
        <v>4434.43</v>
      </c>
      <c r="P524">
        <f t="shared" si="395"/>
        <v>231.9</v>
      </c>
      <c r="Q524">
        <f t="shared" si="396"/>
        <v>176.9</v>
      </c>
      <c r="R524">
        <f t="shared" si="397"/>
        <v>2.8</v>
      </c>
      <c r="S524">
        <f t="shared" si="398"/>
        <v>4025.63</v>
      </c>
      <c r="T524">
        <f t="shared" si="399"/>
        <v>0</v>
      </c>
      <c r="U524">
        <f t="shared" si="400"/>
        <v>12.270499999999998</v>
      </c>
      <c r="V524">
        <f t="shared" si="401"/>
        <v>0</v>
      </c>
      <c r="W524">
        <f t="shared" si="402"/>
        <v>0</v>
      </c>
      <c r="X524">
        <f t="shared" si="403"/>
        <v>4267.17</v>
      </c>
      <c r="Y524">
        <f t="shared" si="404"/>
        <v>2133.58</v>
      </c>
      <c r="AA524">
        <v>59294086</v>
      </c>
      <c r="AB524">
        <f t="shared" si="405"/>
        <v>18.329999999999998</v>
      </c>
      <c r="AC524">
        <f t="shared" si="406"/>
        <v>0.91</v>
      </c>
      <c r="AD524">
        <f t="shared" si="407"/>
        <v>2.59</v>
      </c>
      <c r="AE524">
        <f t="shared" si="408"/>
        <v>0.01</v>
      </c>
      <c r="AF524">
        <f t="shared" si="409"/>
        <v>14.83</v>
      </c>
      <c r="AG524">
        <f t="shared" si="410"/>
        <v>0</v>
      </c>
      <c r="AH524">
        <f t="shared" si="411"/>
        <v>1.1499999999999999</v>
      </c>
      <c r="AI524">
        <f t="shared" si="412"/>
        <v>0</v>
      </c>
      <c r="AJ524">
        <f t="shared" si="413"/>
        <v>0</v>
      </c>
      <c r="AK524">
        <v>18.329999999999998</v>
      </c>
      <c r="AL524">
        <v>0.91</v>
      </c>
      <c r="AM524">
        <v>2.59</v>
      </c>
      <c r="AN524">
        <v>0.01</v>
      </c>
      <c r="AO524">
        <v>14.83</v>
      </c>
      <c r="AP524">
        <v>0</v>
      </c>
      <c r="AQ524">
        <v>1.1499999999999999</v>
      </c>
      <c r="AR524">
        <v>0</v>
      </c>
      <c r="AS524">
        <v>0</v>
      </c>
      <c r="AT524">
        <v>106</v>
      </c>
      <c r="AU524">
        <v>53</v>
      </c>
      <c r="AV524">
        <v>1.0669999999999999</v>
      </c>
      <c r="AW524">
        <v>1.0029999999999999</v>
      </c>
      <c r="AZ524">
        <v>1</v>
      </c>
      <c r="BA524">
        <v>25.44</v>
      </c>
      <c r="BB524">
        <v>6.4</v>
      </c>
      <c r="BC524">
        <v>25.4</v>
      </c>
      <c r="BD524" t="s">
        <v>3</v>
      </c>
      <c r="BE524" t="s">
        <v>3</v>
      </c>
      <c r="BF524" t="s">
        <v>3</v>
      </c>
      <c r="BG524" t="s">
        <v>3</v>
      </c>
      <c r="BH524">
        <v>0</v>
      </c>
      <c r="BI524">
        <v>1</v>
      </c>
      <c r="BJ524" t="s">
        <v>310</v>
      </c>
      <c r="BM524">
        <v>2167</v>
      </c>
      <c r="BN524">
        <v>0</v>
      </c>
      <c r="BO524" t="s">
        <v>307</v>
      </c>
      <c r="BP524">
        <v>1</v>
      </c>
      <c r="BQ524">
        <v>30</v>
      </c>
      <c r="BR524">
        <v>0</v>
      </c>
      <c r="BS524">
        <v>25.44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106</v>
      </c>
      <c r="CA524">
        <v>53</v>
      </c>
      <c r="CB524" t="s">
        <v>3</v>
      </c>
      <c r="CE524">
        <v>30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414"/>
        <v>4434.43</v>
      </c>
      <c r="CQ524">
        <f t="shared" si="415"/>
        <v>23.11</v>
      </c>
      <c r="CR524">
        <f t="shared" si="416"/>
        <v>17.66</v>
      </c>
      <c r="CS524">
        <f t="shared" si="417"/>
        <v>0.25</v>
      </c>
      <c r="CT524">
        <f t="shared" si="418"/>
        <v>402.46</v>
      </c>
      <c r="CU524">
        <f t="shared" si="419"/>
        <v>0</v>
      </c>
      <c r="CV524">
        <f t="shared" si="420"/>
        <v>1.2270499999999998</v>
      </c>
      <c r="CW524">
        <f t="shared" si="421"/>
        <v>0</v>
      </c>
      <c r="CX524">
        <f t="shared" si="422"/>
        <v>0</v>
      </c>
      <c r="CY524">
        <f t="shared" si="423"/>
        <v>4267.1678000000002</v>
      </c>
      <c r="CZ524">
        <f t="shared" si="424"/>
        <v>2133.5839000000001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133</v>
      </c>
      <c r="DO524">
        <v>113</v>
      </c>
      <c r="DP524">
        <v>1.0669999999999999</v>
      </c>
      <c r="DQ524">
        <v>1.0029999999999999</v>
      </c>
      <c r="DU524">
        <v>1013</v>
      </c>
      <c r="DV524" t="s">
        <v>309</v>
      </c>
      <c r="DW524" t="s">
        <v>309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59522533</v>
      </c>
      <c r="EF524">
        <v>30</v>
      </c>
      <c r="EG524" t="s">
        <v>23</v>
      </c>
      <c r="EH524">
        <v>0</v>
      </c>
      <c r="EI524" t="s">
        <v>3</v>
      </c>
      <c r="EJ524">
        <v>1</v>
      </c>
      <c r="EK524">
        <v>2167</v>
      </c>
      <c r="EL524" t="s">
        <v>311</v>
      </c>
      <c r="EM524" t="s">
        <v>312</v>
      </c>
      <c r="EO524" t="s">
        <v>3</v>
      </c>
      <c r="EQ524">
        <v>0</v>
      </c>
      <c r="ER524">
        <v>18.329999999999998</v>
      </c>
      <c r="ES524">
        <v>0.91</v>
      </c>
      <c r="ET524">
        <v>2.59</v>
      </c>
      <c r="EU524">
        <v>0.01</v>
      </c>
      <c r="EV524">
        <v>14.83</v>
      </c>
      <c r="EW524">
        <v>1.1499999999999999</v>
      </c>
      <c r="EX524">
        <v>0</v>
      </c>
      <c r="EY524">
        <v>0</v>
      </c>
      <c r="FQ524">
        <v>0</v>
      </c>
      <c r="FR524">
        <v>0</v>
      </c>
      <c r="FS524">
        <v>0</v>
      </c>
      <c r="FX524">
        <v>133</v>
      </c>
      <c r="FY524">
        <v>113</v>
      </c>
      <c r="GA524" t="s">
        <v>3</v>
      </c>
      <c r="GD524">
        <v>0</v>
      </c>
      <c r="GF524">
        <v>-1278558032</v>
      </c>
      <c r="GG524">
        <v>2</v>
      </c>
      <c r="GH524">
        <v>1</v>
      </c>
      <c r="GI524">
        <v>2</v>
      </c>
      <c r="GJ524">
        <v>0</v>
      </c>
      <c r="GK524">
        <f>ROUND(R524*(R12)/100,2)</f>
        <v>4.4000000000000004</v>
      </c>
      <c r="GL524">
        <f t="shared" si="425"/>
        <v>0</v>
      </c>
      <c r="GM524">
        <f t="shared" si="426"/>
        <v>10839.58</v>
      </c>
      <c r="GN524">
        <f t="shared" si="427"/>
        <v>10839.58</v>
      </c>
      <c r="GO524">
        <f t="shared" si="428"/>
        <v>0</v>
      </c>
      <c r="GP524">
        <f t="shared" si="429"/>
        <v>0</v>
      </c>
      <c r="GR524">
        <v>0</v>
      </c>
      <c r="GS524">
        <v>3</v>
      </c>
      <c r="GT524">
        <v>0</v>
      </c>
      <c r="GU524" t="s">
        <v>3</v>
      </c>
      <c r="GV524">
        <f t="shared" si="430"/>
        <v>0</v>
      </c>
      <c r="GW524">
        <v>1</v>
      </c>
      <c r="GX524">
        <f t="shared" si="431"/>
        <v>0</v>
      </c>
      <c r="HA524">
        <v>0</v>
      </c>
      <c r="HB524">
        <v>0</v>
      </c>
      <c r="HC524">
        <f t="shared" si="432"/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HS524">
        <v>0</v>
      </c>
      <c r="IK524">
        <v>0</v>
      </c>
    </row>
    <row r="526" spans="1:245" x14ac:dyDescent="0.25">
      <c r="A526" s="2">
        <v>51</v>
      </c>
      <c r="B526" s="2">
        <f>B512</f>
        <v>1</v>
      </c>
      <c r="C526" s="2">
        <f>A512</f>
        <v>4</v>
      </c>
      <c r="D526" s="2">
        <f>ROW(A512)</f>
        <v>512</v>
      </c>
      <c r="E526" s="2"/>
      <c r="F526" s="2" t="str">
        <f>IF(F512&lt;&gt;"",F512,"")</f>
        <v>Новый раздел</v>
      </c>
      <c r="G526" s="2" t="str">
        <f>IF(G512&lt;&gt;"",G512,"")</f>
        <v>ГНБ 2</v>
      </c>
      <c r="H526" s="2">
        <v>0</v>
      </c>
      <c r="I526" s="2"/>
      <c r="J526" s="2"/>
      <c r="K526" s="2"/>
      <c r="L526" s="2"/>
      <c r="M526" s="2"/>
      <c r="N526" s="2"/>
      <c r="O526" s="2">
        <f t="shared" ref="O526:T526" si="433">ROUND(AB526,2)</f>
        <v>1367862.28</v>
      </c>
      <c r="P526" s="2">
        <f t="shared" si="433"/>
        <v>759635.66</v>
      </c>
      <c r="Q526" s="2">
        <f t="shared" si="433"/>
        <v>550614.18000000005</v>
      </c>
      <c r="R526" s="2">
        <f t="shared" si="433"/>
        <v>150727.17000000001</v>
      </c>
      <c r="S526" s="2">
        <f t="shared" si="433"/>
        <v>57612.44</v>
      </c>
      <c r="T526" s="2">
        <f t="shared" si="433"/>
        <v>0</v>
      </c>
      <c r="U526" s="2">
        <f>AH526</f>
        <v>167.58294530000001</v>
      </c>
      <c r="V526" s="2">
        <f>AI526</f>
        <v>0</v>
      </c>
      <c r="W526" s="2">
        <f>ROUND(AJ526,2)</f>
        <v>0</v>
      </c>
      <c r="X526" s="2">
        <f>ROUND(AK526,2)</f>
        <v>65057.69</v>
      </c>
      <c r="Y526" s="2">
        <f>ROUND(AL526,2)</f>
        <v>30987.53</v>
      </c>
      <c r="Z526" s="2"/>
      <c r="AA526" s="2"/>
      <c r="AB526" s="2">
        <f>ROUND(SUMIF(AA516:AA524,"=59294086",O516:O524),2)</f>
        <v>1367862.28</v>
      </c>
      <c r="AC526" s="2">
        <f>ROUND(SUMIF(AA516:AA524,"=59294086",P516:P524),2)</f>
        <v>759635.66</v>
      </c>
      <c r="AD526" s="2">
        <f>ROUND(SUMIF(AA516:AA524,"=59294086",Q516:Q524),2)</f>
        <v>550614.18000000005</v>
      </c>
      <c r="AE526" s="2">
        <f>ROUND(SUMIF(AA516:AA524,"=59294086",R516:R524),2)</f>
        <v>150727.17000000001</v>
      </c>
      <c r="AF526" s="2">
        <f>ROUND(SUMIF(AA516:AA524,"=59294086",S516:S524),2)</f>
        <v>57612.44</v>
      </c>
      <c r="AG526" s="2">
        <f>ROUND(SUMIF(AA516:AA524,"=59294086",T516:T524),2)</f>
        <v>0</v>
      </c>
      <c r="AH526" s="2">
        <f>SUMIF(AA516:AA524,"=59294086",U516:U524)</f>
        <v>167.58294530000001</v>
      </c>
      <c r="AI526" s="2">
        <f>SUMIF(AA516:AA524,"=59294086",V516:V524)</f>
        <v>0</v>
      </c>
      <c r="AJ526" s="2">
        <f>ROUND(SUMIF(AA516:AA524,"=59294086",W516:W524),2)</f>
        <v>0</v>
      </c>
      <c r="AK526" s="2">
        <f>ROUND(SUMIF(AA516:AA524,"=59294086",X516:X524),2)</f>
        <v>65057.69</v>
      </c>
      <c r="AL526" s="2">
        <f>ROUND(SUMIF(AA516:AA524,"=59294086",Y516:Y524),2)</f>
        <v>30987.53</v>
      </c>
      <c r="AM526" s="2"/>
      <c r="AN526" s="2"/>
      <c r="AO526" s="2">
        <f t="shared" ref="AO526:BD526" si="434">ROUND(BX526,2)</f>
        <v>0</v>
      </c>
      <c r="AP526" s="2">
        <f t="shared" si="434"/>
        <v>0</v>
      </c>
      <c r="AQ526" s="2">
        <f t="shared" si="434"/>
        <v>0</v>
      </c>
      <c r="AR526" s="2">
        <f t="shared" si="434"/>
        <v>1700549.16</v>
      </c>
      <c r="AS526" s="2">
        <f t="shared" si="434"/>
        <v>1700549.16</v>
      </c>
      <c r="AT526" s="2">
        <f t="shared" si="434"/>
        <v>0</v>
      </c>
      <c r="AU526" s="2">
        <f t="shared" si="434"/>
        <v>0</v>
      </c>
      <c r="AV526" s="2">
        <f t="shared" si="434"/>
        <v>759635.66</v>
      </c>
      <c r="AW526" s="2">
        <f t="shared" si="434"/>
        <v>759635.66</v>
      </c>
      <c r="AX526" s="2">
        <f t="shared" si="434"/>
        <v>0</v>
      </c>
      <c r="AY526" s="2">
        <f t="shared" si="434"/>
        <v>759635.66</v>
      </c>
      <c r="AZ526" s="2">
        <f t="shared" si="434"/>
        <v>0</v>
      </c>
      <c r="BA526" s="2">
        <f t="shared" si="434"/>
        <v>0</v>
      </c>
      <c r="BB526" s="2">
        <f t="shared" si="434"/>
        <v>0</v>
      </c>
      <c r="BC526" s="2">
        <f t="shared" si="434"/>
        <v>0</v>
      </c>
      <c r="BD526" s="2">
        <f t="shared" si="434"/>
        <v>0</v>
      </c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>
        <f>ROUND(SUMIF(AA516:AA524,"=59294086",FQ516:FQ524),2)</f>
        <v>0</v>
      </c>
      <c r="BY526" s="2">
        <f>ROUND(SUMIF(AA516:AA524,"=59294086",FR516:FR524),2)</f>
        <v>0</v>
      </c>
      <c r="BZ526" s="2">
        <f>ROUND(SUMIF(AA516:AA524,"=59294086",GL516:GL524),2)</f>
        <v>0</v>
      </c>
      <c r="CA526" s="2">
        <f>ROUND(SUMIF(AA516:AA524,"=59294086",GM516:GM524),2)</f>
        <v>1700549.16</v>
      </c>
      <c r="CB526" s="2">
        <f>ROUND(SUMIF(AA516:AA524,"=59294086",GN516:GN524),2)</f>
        <v>1700549.16</v>
      </c>
      <c r="CC526" s="2">
        <f>ROUND(SUMIF(AA516:AA524,"=59294086",GO516:GO524),2)</f>
        <v>0</v>
      </c>
      <c r="CD526" s="2">
        <f>ROUND(SUMIF(AA516:AA524,"=59294086",GP516:GP524),2)</f>
        <v>0</v>
      </c>
      <c r="CE526" s="2">
        <f>AC526-BX526</f>
        <v>759635.66</v>
      </c>
      <c r="CF526" s="2">
        <f>AC526-BY526</f>
        <v>759635.66</v>
      </c>
      <c r="CG526" s="2">
        <f>BX526-BZ526</f>
        <v>0</v>
      </c>
      <c r="CH526" s="2">
        <f>AC526-BX526-BY526+BZ526</f>
        <v>759635.66</v>
      </c>
      <c r="CI526" s="2">
        <f>BY526-BZ526</f>
        <v>0</v>
      </c>
      <c r="CJ526" s="2">
        <f>ROUND(SUMIF(AA516:AA524,"=59294086",GX516:GX524),2)</f>
        <v>0</v>
      </c>
      <c r="CK526" s="2">
        <f>ROUND(SUMIF(AA516:AA524,"=59294086",GY516:GY524),2)</f>
        <v>0</v>
      </c>
      <c r="CL526" s="2">
        <f>ROUND(SUMIF(AA516:AA524,"=59294086",GZ516:GZ524),2)</f>
        <v>0</v>
      </c>
      <c r="CM526" s="2">
        <f>ROUND(SUMIF(AA516:AA524,"=59294086",HD516:HD524),2)</f>
        <v>0</v>
      </c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>
        <v>0</v>
      </c>
    </row>
    <row r="528" spans="1:245" x14ac:dyDescent="0.25">
      <c r="A528" s="4">
        <v>50</v>
      </c>
      <c r="B528" s="4">
        <v>0</v>
      </c>
      <c r="C528" s="4">
        <v>0</v>
      </c>
      <c r="D528" s="4">
        <v>1</v>
      </c>
      <c r="E528" s="4">
        <v>201</v>
      </c>
      <c r="F528" s="4">
        <f>ROUND(Source!O526,O528)</f>
        <v>1367862.28</v>
      </c>
      <c r="G528" s="4" t="s">
        <v>48</v>
      </c>
      <c r="H528" s="4" t="s">
        <v>49</v>
      </c>
      <c r="I528" s="4"/>
      <c r="J528" s="4"/>
      <c r="K528" s="4">
        <v>201</v>
      </c>
      <c r="L528" s="4">
        <v>1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1367862.28</v>
      </c>
      <c r="X528" s="4">
        <v>1</v>
      </c>
      <c r="Y528" s="4">
        <v>1367862.28</v>
      </c>
      <c r="Z528" s="4"/>
      <c r="AA528" s="4"/>
      <c r="AB528" s="4"/>
    </row>
    <row r="529" spans="1:28" x14ac:dyDescent="0.25">
      <c r="A529" s="4">
        <v>50</v>
      </c>
      <c r="B529" s="4">
        <v>0</v>
      </c>
      <c r="C529" s="4">
        <v>0</v>
      </c>
      <c r="D529" s="4">
        <v>1</v>
      </c>
      <c r="E529" s="4">
        <v>202</v>
      </c>
      <c r="F529" s="4">
        <f>ROUND(Source!P526,O529)</f>
        <v>759635.66</v>
      </c>
      <c r="G529" s="4" t="s">
        <v>50</v>
      </c>
      <c r="H529" s="4" t="s">
        <v>51</v>
      </c>
      <c r="I529" s="4"/>
      <c r="J529" s="4"/>
      <c r="K529" s="4">
        <v>202</v>
      </c>
      <c r="L529" s="4">
        <v>2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759635.66</v>
      </c>
      <c r="X529" s="4">
        <v>1</v>
      </c>
      <c r="Y529" s="4">
        <v>759635.66</v>
      </c>
      <c r="Z529" s="4"/>
      <c r="AA529" s="4"/>
      <c r="AB529" s="4"/>
    </row>
    <row r="530" spans="1:28" x14ac:dyDescent="0.25">
      <c r="A530" s="4">
        <v>50</v>
      </c>
      <c r="B530" s="4">
        <v>0</v>
      </c>
      <c r="C530" s="4">
        <v>0</v>
      </c>
      <c r="D530" s="4">
        <v>1</v>
      </c>
      <c r="E530" s="4">
        <v>222</v>
      </c>
      <c r="F530" s="4">
        <f>ROUND(Source!AO526,O530)</f>
        <v>0</v>
      </c>
      <c r="G530" s="4" t="s">
        <v>52</v>
      </c>
      <c r="H530" s="4" t="s">
        <v>53</v>
      </c>
      <c r="I530" s="4"/>
      <c r="J530" s="4"/>
      <c r="K530" s="4">
        <v>222</v>
      </c>
      <c r="L530" s="4">
        <v>3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5">
      <c r="A531" s="4">
        <v>50</v>
      </c>
      <c r="B531" s="4">
        <v>0</v>
      </c>
      <c r="C531" s="4">
        <v>0</v>
      </c>
      <c r="D531" s="4">
        <v>1</v>
      </c>
      <c r="E531" s="4">
        <v>225</v>
      </c>
      <c r="F531" s="4">
        <f>ROUND(Source!AV526,O531)</f>
        <v>759635.66</v>
      </c>
      <c r="G531" s="4" t="s">
        <v>54</v>
      </c>
      <c r="H531" s="4" t="s">
        <v>55</v>
      </c>
      <c r="I531" s="4"/>
      <c r="J531" s="4"/>
      <c r="K531" s="4">
        <v>225</v>
      </c>
      <c r="L531" s="4">
        <v>4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759635.66</v>
      </c>
      <c r="X531" s="4">
        <v>1</v>
      </c>
      <c r="Y531" s="4">
        <v>759635.66</v>
      </c>
      <c r="Z531" s="4"/>
      <c r="AA531" s="4"/>
      <c r="AB531" s="4"/>
    </row>
    <row r="532" spans="1:28" x14ac:dyDescent="0.25">
      <c r="A532" s="4">
        <v>50</v>
      </c>
      <c r="B532" s="4">
        <v>0</v>
      </c>
      <c r="C532" s="4">
        <v>0</v>
      </c>
      <c r="D532" s="4">
        <v>1</v>
      </c>
      <c r="E532" s="4">
        <v>226</v>
      </c>
      <c r="F532" s="4">
        <f>ROUND(Source!AW526,O532)</f>
        <v>759635.66</v>
      </c>
      <c r="G532" s="4" t="s">
        <v>56</v>
      </c>
      <c r="H532" s="4" t="s">
        <v>57</v>
      </c>
      <c r="I532" s="4"/>
      <c r="J532" s="4"/>
      <c r="K532" s="4">
        <v>226</v>
      </c>
      <c r="L532" s="4">
        <v>5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759635.66</v>
      </c>
      <c r="X532" s="4">
        <v>1</v>
      </c>
      <c r="Y532" s="4">
        <v>759635.66</v>
      </c>
      <c r="Z532" s="4"/>
      <c r="AA532" s="4"/>
      <c r="AB532" s="4"/>
    </row>
    <row r="533" spans="1:28" x14ac:dyDescent="0.25">
      <c r="A533" s="4">
        <v>50</v>
      </c>
      <c r="B533" s="4">
        <v>0</v>
      </c>
      <c r="C533" s="4">
        <v>0</v>
      </c>
      <c r="D533" s="4">
        <v>1</v>
      </c>
      <c r="E533" s="4">
        <v>227</v>
      </c>
      <c r="F533" s="4">
        <f>ROUND(Source!AX526,O533)</f>
        <v>0</v>
      </c>
      <c r="G533" s="4" t="s">
        <v>58</v>
      </c>
      <c r="H533" s="4" t="s">
        <v>59</v>
      </c>
      <c r="I533" s="4"/>
      <c r="J533" s="4"/>
      <c r="K533" s="4">
        <v>227</v>
      </c>
      <c r="L533" s="4">
        <v>6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5">
      <c r="A534" s="4">
        <v>50</v>
      </c>
      <c r="B534" s="4">
        <v>0</v>
      </c>
      <c r="C534" s="4">
        <v>0</v>
      </c>
      <c r="D534" s="4">
        <v>1</v>
      </c>
      <c r="E534" s="4">
        <v>228</v>
      </c>
      <c r="F534" s="4">
        <f>ROUND(Source!AY526,O534)</f>
        <v>759635.66</v>
      </c>
      <c r="G534" s="4" t="s">
        <v>60</v>
      </c>
      <c r="H534" s="4" t="s">
        <v>61</v>
      </c>
      <c r="I534" s="4"/>
      <c r="J534" s="4"/>
      <c r="K534" s="4">
        <v>228</v>
      </c>
      <c r="L534" s="4">
        <v>7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759635.66</v>
      </c>
      <c r="X534" s="4">
        <v>1</v>
      </c>
      <c r="Y534" s="4">
        <v>759635.66</v>
      </c>
      <c r="Z534" s="4"/>
      <c r="AA534" s="4"/>
      <c r="AB534" s="4"/>
    </row>
    <row r="535" spans="1:28" x14ac:dyDescent="0.25">
      <c r="A535" s="4">
        <v>50</v>
      </c>
      <c r="B535" s="4">
        <v>0</v>
      </c>
      <c r="C535" s="4">
        <v>0</v>
      </c>
      <c r="D535" s="4">
        <v>1</v>
      </c>
      <c r="E535" s="4">
        <v>216</v>
      </c>
      <c r="F535" s="4">
        <f>ROUND(Source!AP526,O535)</f>
        <v>0</v>
      </c>
      <c r="G535" s="4" t="s">
        <v>62</v>
      </c>
      <c r="H535" s="4" t="s">
        <v>63</v>
      </c>
      <c r="I535" s="4"/>
      <c r="J535" s="4"/>
      <c r="K535" s="4">
        <v>216</v>
      </c>
      <c r="L535" s="4">
        <v>8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5">
      <c r="A536" s="4">
        <v>50</v>
      </c>
      <c r="B536" s="4">
        <v>0</v>
      </c>
      <c r="C536" s="4">
        <v>0</v>
      </c>
      <c r="D536" s="4">
        <v>1</v>
      </c>
      <c r="E536" s="4">
        <v>223</v>
      </c>
      <c r="F536" s="4">
        <f>ROUND(Source!AQ526,O536)</f>
        <v>0</v>
      </c>
      <c r="G536" s="4" t="s">
        <v>64</v>
      </c>
      <c r="H536" s="4" t="s">
        <v>65</v>
      </c>
      <c r="I536" s="4"/>
      <c r="J536" s="4"/>
      <c r="K536" s="4">
        <v>223</v>
      </c>
      <c r="L536" s="4">
        <v>9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5">
      <c r="A537" s="4">
        <v>50</v>
      </c>
      <c r="B537" s="4">
        <v>0</v>
      </c>
      <c r="C537" s="4">
        <v>0</v>
      </c>
      <c r="D537" s="4">
        <v>1</v>
      </c>
      <c r="E537" s="4">
        <v>229</v>
      </c>
      <c r="F537" s="4">
        <f>ROUND(Source!AZ526,O537)</f>
        <v>0</v>
      </c>
      <c r="G537" s="4" t="s">
        <v>66</v>
      </c>
      <c r="H537" s="4" t="s">
        <v>67</v>
      </c>
      <c r="I537" s="4"/>
      <c r="J537" s="4"/>
      <c r="K537" s="4">
        <v>229</v>
      </c>
      <c r="L537" s="4">
        <v>10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5">
      <c r="A538" s="4">
        <v>50</v>
      </c>
      <c r="B538" s="4">
        <v>0</v>
      </c>
      <c r="C538" s="4">
        <v>0</v>
      </c>
      <c r="D538" s="4">
        <v>1</v>
      </c>
      <c r="E538" s="4">
        <v>203</v>
      </c>
      <c r="F538" s="4">
        <f>ROUND(Source!Q526,O538)</f>
        <v>550614.18000000005</v>
      </c>
      <c r="G538" s="4" t="s">
        <v>68</v>
      </c>
      <c r="H538" s="4" t="s">
        <v>69</v>
      </c>
      <c r="I538" s="4"/>
      <c r="J538" s="4"/>
      <c r="K538" s="4">
        <v>203</v>
      </c>
      <c r="L538" s="4">
        <v>11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550614.18000000005</v>
      </c>
      <c r="X538" s="4">
        <v>1</v>
      </c>
      <c r="Y538" s="4">
        <v>550614.18000000005</v>
      </c>
      <c r="Z538" s="4"/>
      <c r="AA538" s="4"/>
      <c r="AB538" s="4"/>
    </row>
    <row r="539" spans="1:28" x14ac:dyDescent="0.25">
      <c r="A539" s="4">
        <v>50</v>
      </c>
      <c r="B539" s="4">
        <v>0</v>
      </c>
      <c r="C539" s="4">
        <v>0</v>
      </c>
      <c r="D539" s="4">
        <v>1</v>
      </c>
      <c r="E539" s="4">
        <v>231</v>
      </c>
      <c r="F539" s="4">
        <f>ROUND(Source!BB526,O539)</f>
        <v>0</v>
      </c>
      <c r="G539" s="4" t="s">
        <v>70</v>
      </c>
      <c r="H539" s="4" t="s">
        <v>71</v>
      </c>
      <c r="I539" s="4"/>
      <c r="J539" s="4"/>
      <c r="K539" s="4">
        <v>231</v>
      </c>
      <c r="L539" s="4">
        <v>12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5">
      <c r="A540" s="4">
        <v>50</v>
      </c>
      <c r="B540" s="4">
        <v>0</v>
      </c>
      <c r="C540" s="4">
        <v>0</v>
      </c>
      <c r="D540" s="4">
        <v>1</v>
      </c>
      <c r="E540" s="4">
        <v>204</v>
      </c>
      <c r="F540" s="4">
        <f>ROUND(Source!R526,O540)</f>
        <v>150727.17000000001</v>
      </c>
      <c r="G540" s="4" t="s">
        <v>72</v>
      </c>
      <c r="H540" s="4" t="s">
        <v>73</v>
      </c>
      <c r="I540" s="4"/>
      <c r="J540" s="4"/>
      <c r="K540" s="4">
        <v>204</v>
      </c>
      <c r="L540" s="4">
        <v>13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150727.17000000001</v>
      </c>
      <c r="X540" s="4">
        <v>1</v>
      </c>
      <c r="Y540" s="4">
        <v>150727.17000000001</v>
      </c>
      <c r="Z540" s="4"/>
      <c r="AA540" s="4"/>
      <c r="AB540" s="4"/>
    </row>
    <row r="541" spans="1:28" x14ac:dyDescent="0.25">
      <c r="A541" s="4">
        <v>50</v>
      </c>
      <c r="B541" s="4">
        <v>0</v>
      </c>
      <c r="C541" s="4">
        <v>0</v>
      </c>
      <c r="D541" s="4">
        <v>1</v>
      </c>
      <c r="E541" s="4">
        <v>205</v>
      </c>
      <c r="F541" s="4">
        <f>ROUND(Source!S526,O541)</f>
        <v>57612.44</v>
      </c>
      <c r="G541" s="4" t="s">
        <v>74</v>
      </c>
      <c r="H541" s="4" t="s">
        <v>75</v>
      </c>
      <c r="I541" s="4"/>
      <c r="J541" s="4"/>
      <c r="K541" s="4">
        <v>205</v>
      </c>
      <c r="L541" s="4">
        <v>14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57612.44</v>
      </c>
      <c r="X541" s="4">
        <v>1</v>
      </c>
      <c r="Y541" s="4">
        <v>57612.44</v>
      </c>
      <c r="Z541" s="4"/>
      <c r="AA541" s="4"/>
      <c r="AB541" s="4"/>
    </row>
    <row r="542" spans="1:28" x14ac:dyDescent="0.25">
      <c r="A542" s="4">
        <v>50</v>
      </c>
      <c r="B542" s="4">
        <v>0</v>
      </c>
      <c r="C542" s="4">
        <v>0</v>
      </c>
      <c r="D542" s="4">
        <v>1</v>
      </c>
      <c r="E542" s="4">
        <v>232</v>
      </c>
      <c r="F542" s="4">
        <f>ROUND(Source!BC526,O542)</f>
        <v>0</v>
      </c>
      <c r="G542" s="4" t="s">
        <v>76</v>
      </c>
      <c r="H542" s="4" t="s">
        <v>77</v>
      </c>
      <c r="I542" s="4"/>
      <c r="J542" s="4"/>
      <c r="K542" s="4">
        <v>232</v>
      </c>
      <c r="L542" s="4">
        <v>15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5">
      <c r="A543" s="4">
        <v>50</v>
      </c>
      <c r="B543" s="4">
        <v>0</v>
      </c>
      <c r="C543" s="4">
        <v>0</v>
      </c>
      <c r="D543" s="4">
        <v>1</v>
      </c>
      <c r="E543" s="4">
        <v>214</v>
      </c>
      <c r="F543" s="4">
        <f>ROUND(Source!AS526,O543)</f>
        <v>1700549.16</v>
      </c>
      <c r="G543" s="4" t="s">
        <v>78</v>
      </c>
      <c r="H543" s="4" t="s">
        <v>79</v>
      </c>
      <c r="I543" s="4"/>
      <c r="J543" s="4"/>
      <c r="K543" s="4">
        <v>214</v>
      </c>
      <c r="L543" s="4">
        <v>16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1700549.16</v>
      </c>
      <c r="X543" s="4">
        <v>1</v>
      </c>
      <c r="Y543" s="4">
        <v>1700549.16</v>
      </c>
      <c r="Z543" s="4"/>
      <c r="AA543" s="4"/>
      <c r="AB543" s="4"/>
    </row>
    <row r="544" spans="1:28" x14ac:dyDescent="0.25">
      <c r="A544" s="4">
        <v>50</v>
      </c>
      <c r="B544" s="4">
        <v>0</v>
      </c>
      <c r="C544" s="4">
        <v>0</v>
      </c>
      <c r="D544" s="4">
        <v>1</v>
      </c>
      <c r="E544" s="4">
        <v>215</v>
      </c>
      <c r="F544" s="4">
        <f>ROUND(Source!AT526,O544)</f>
        <v>0</v>
      </c>
      <c r="G544" s="4" t="s">
        <v>80</v>
      </c>
      <c r="H544" s="4" t="s">
        <v>81</v>
      </c>
      <c r="I544" s="4"/>
      <c r="J544" s="4"/>
      <c r="K544" s="4">
        <v>215</v>
      </c>
      <c r="L544" s="4">
        <v>17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5">
      <c r="A545" s="4">
        <v>50</v>
      </c>
      <c r="B545" s="4">
        <v>0</v>
      </c>
      <c r="C545" s="4">
        <v>0</v>
      </c>
      <c r="D545" s="4">
        <v>1</v>
      </c>
      <c r="E545" s="4">
        <v>217</v>
      </c>
      <c r="F545" s="4">
        <f>ROUND(Source!AU526,O545)</f>
        <v>0</v>
      </c>
      <c r="G545" s="4" t="s">
        <v>82</v>
      </c>
      <c r="H545" s="4" t="s">
        <v>83</v>
      </c>
      <c r="I545" s="4"/>
      <c r="J545" s="4"/>
      <c r="K545" s="4">
        <v>217</v>
      </c>
      <c r="L545" s="4">
        <v>18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45" x14ac:dyDescent="0.25">
      <c r="A546" s="4">
        <v>50</v>
      </c>
      <c r="B546" s="4">
        <v>0</v>
      </c>
      <c r="C546" s="4">
        <v>0</v>
      </c>
      <c r="D546" s="4">
        <v>1</v>
      </c>
      <c r="E546" s="4">
        <v>230</v>
      </c>
      <c r="F546" s="4">
        <f>ROUND(Source!BA526,O546)</f>
        <v>0</v>
      </c>
      <c r="G546" s="4" t="s">
        <v>84</v>
      </c>
      <c r="H546" s="4" t="s">
        <v>85</v>
      </c>
      <c r="I546" s="4"/>
      <c r="J546" s="4"/>
      <c r="K546" s="4">
        <v>230</v>
      </c>
      <c r="L546" s="4">
        <v>19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45" x14ac:dyDescent="0.25">
      <c r="A547" s="4">
        <v>50</v>
      </c>
      <c r="B547" s="4">
        <v>0</v>
      </c>
      <c r="C547" s="4">
        <v>0</v>
      </c>
      <c r="D547" s="4">
        <v>1</v>
      </c>
      <c r="E547" s="4">
        <v>206</v>
      </c>
      <c r="F547" s="4">
        <f>ROUND(Source!T526,O547)</f>
        <v>0</v>
      </c>
      <c r="G547" s="4" t="s">
        <v>86</v>
      </c>
      <c r="H547" s="4" t="s">
        <v>87</v>
      </c>
      <c r="I547" s="4"/>
      <c r="J547" s="4"/>
      <c r="K547" s="4">
        <v>206</v>
      </c>
      <c r="L547" s="4">
        <v>20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45" x14ac:dyDescent="0.25">
      <c r="A548" s="4">
        <v>50</v>
      </c>
      <c r="B548" s="4">
        <v>0</v>
      </c>
      <c r="C548" s="4">
        <v>0</v>
      </c>
      <c r="D548" s="4">
        <v>1</v>
      </c>
      <c r="E548" s="4">
        <v>207</v>
      </c>
      <c r="F548" s="4">
        <f>Source!U526</f>
        <v>167.58294530000001</v>
      </c>
      <c r="G548" s="4" t="s">
        <v>88</v>
      </c>
      <c r="H548" s="4" t="s">
        <v>89</v>
      </c>
      <c r="I548" s="4"/>
      <c r="J548" s="4"/>
      <c r="K548" s="4">
        <v>207</v>
      </c>
      <c r="L548" s="4">
        <v>21</v>
      </c>
      <c r="M548" s="4">
        <v>3</v>
      </c>
      <c r="N548" s="4" t="s">
        <v>3</v>
      </c>
      <c r="O548" s="4">
        <v>-1</v>
      </c>
      <c r="P548" s="4"/>
      <c r="Q548" s="4"/>
      <c r="R548" s="4"/>
      <c r="S548" s="4"/>
      <c r="T548" s="4"/>
      <c r="U548" s="4"/>
      <c r="V548" s="4"/>
      <c r="W548" s="4">
        <v>167.58294530000001</v>
      </c>
      <c r="X548" s="4">
        <v>1</v>
      </c>
      <c r="Y548" s="4">
        <v>167.58294530000001</v>
      </c>
      <c r="Z548" s="4"/>
      <c r="AA548" s="4"/>
      <c r="AB548" s="4"/>
    </row>
    <row r="549" spans="1:245" x14ac:dyDescent="0.25">
      <c r="A549" s="4">
        <v>50</v>
      </c>
      <c r="B549" s="4">
        <v>0</v>
      </c>
      <c r="C549" s="4">
        <v>0</v>
      </c>
      <c r="D549" s="4">
        <v>1</v>
      </c>
      <c r="E549" s="4">
        <v>208</v>
      </c>
      <c r="F549" s="4">
        <f>Source!V526</f>
        <v>0</v>
      </c>
      <c r="G549" s="4" t="s">
        <v>90</v>
      </c>
      <c r="H549" s="4" t="s">
        <v>91</v>
      </c>
      <c r="I549" s="4"/>
      <c r="J549" s="4"/>
      <c r="K549" s="4">
        <v>208</v>
      </c>
      <c r="L549" s="4">
        <v>22</v>
      </c>
      <c r="M549" s="4">
        <v>3</v>
      </c>
      <c r="N549" s="4" t="s">
        <v>3</v>
      </c>
      <c r="O549" s="4">
        <v>-1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45" x14ac:dyDescent="0.25">
      <c r="A550" s="4">
        <v>50</v>
      </c>
      <c r="B550" s="4">
        <v>0</v>
      </c>
      <c r="C550" s="4">
        <v>0</v>
      </c>
      <c r="D550" s="4">
        <v>1</v>
      </c>
      <c r="E550" s="4">
        <v>209</v>
      </c>
      <c r="F550" s="4">
        <f>ROUND(Source!W526,O550)</f>
        <v>0</v>
      </c>
      <c r="G550" s="4" t="s">
        <v>92</v>
      </c>
      <c r="H550" s="4" t="s">
        <v>93</v>
      </c>
      <c r="I550" s="4"/>
      <c r="J550" s="4"/>
      <c r="K550" s="4">
        <v>209</v>
      </c>
      <c r="L550" s="4">
        <v>23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45" x14ac:dyDescent="0.25">
      <c r="A551" s="4">
        <v>50</v>
      </c>
      <c r="B551" s="4">
        <v>0</v>
      </c>
      <c r="C551" s="4">
        <v>0</v>
      </c>
      <c r="D551" s="4">
        <v>1</v>
      </c>
      <c r="E551" s="4">
        <v>233</v>
      </c>
      <c r="F551" s="4">
        <f>ROUND(Source!BD526,O551)</f>
        <v>0</v>
      </c>
      <c r="G551" s="4" t="s">
        <v>94</v>
      </c>
      <c r="H551" s="4" t="s">
        <v>95</v>
      </c>
      <c r="I551" s="4"/>
      <c r="J551" s="4"/>
      <c r="K551" s="4">
        <v>233</v>
      </c>
      <c r="L551" s="4">
        <v>24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45" x14ac:dyDescent="0.25">
      <c r="A552" s="4">
        <v>50</v>
      </c>
      <c r="B552" s="4">
        <v>0</v>
      </c>
      <c r="C552" s="4">
        <v>0</v>
      </c>
      <c r="D552" s="4">
        <v>1</v>
      </c>
      <c r="E552" s="4">
        <v>210</v>
      </c>
      <c r="F552" s="4">
        <f>ROUND(Source!X526,O552)</f>
        <v>65057.69</v>
      </c>
      <c r="G552" s="4" t="s">
        <v>96</v>
      </c>
      <c r="H552" s="4" t="s">
        <v>97</v>
      </c>
      <c r="I552" s="4"/>
      <c r="J552" s="4"/>
      <c r="K552" s="4">
        <v>210</v>
      </c>
      <c r="L552" s="4">
        <v>25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65057.69</v>
      </c>
      <c r="X552" s="4">
        <v>1</v>
      </c>
      <c r="Y552" s="4">
        <v>65057.69</v>
      </c>
      <c r="Z552" s="4"/>
      <c r="AA552" s="4"/>
      <c r="AB552" s="4"/>
    </row>
    <row r="553" spans="1:245" x14ac:dyDescent="0.25">
      <c r="A553" s="4">
        <v>50</v>
      </c>
      <c r="B553" s="4">
        <v>0</v>
      </c>
      <c r="C553" s="4">
        <v>0</v>
      </c>
      <c r="D553" s="4">
        <v>1</v>
      </c>
      <c r="E553" s="4">
        <v>211</v>
      </c>
      <c r="F553" s="4">
        <f>ROUND(Source!Y526,O553)</f>
        <v>30987.53</v>
      </c>
      <c r="G553" s="4" t="s">
        <v>98</v>
      </c>
      <c r="H553" s="4" t="s">
        <v>99</v>
      </c>
      <c r="I553" s="4"/>
      <c r="J553" s="4"/>
      <c r="K553" s="4">
        <v>211</v>
      </c>
      <c r="L553" s="4">
        <v>26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30987.53</v>
      </c>
      <c r="X553" s="4">
        <v>1</v>
      </c>
      <c r="Y553" s="4">
        <v>30987.53</v>
      </c>
      <c r="Z553" s="4"/>
      <c r="AA553" s="4"/>
      <c r="AB553" s="4"/>
    </row>
    <row r="554" spans="1:245" x14ac:dyDescent="0.25">
      <c r="A554" s="4">
        <v>50</v>
      </c>
      <c r="B554" s="4">
        <v>0</v>
      </c>
      <c r="C554" s="4">
        <v>0</v>
      </c>
      <c r="D554" s="4">
        <v>1</v>
      </c>
      <c r="E554" s="4">
        <v>224</v>
      </c>
      <c r="F554" s="4">
        <f>ROUND(Source!AR526,O554)</f>
        <v>1700549.16</v>
      </c>
      <c r="G554" s="4" t="s">
        <v>100</v>
      </c>
      <c r="H554" s="4" t="s">
        <v>101</v>
      </c>
      <c r="I554" s="4"/>
      <c r="J554" s="4"/>
      <c r="K554" s="4">
        <v>224</v>
      </c>
      <c r="L554" s="4">
        <v>27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1700549.16</v>
      </c>
      <c r="X554" s="4">
        <v>1</v>
      </c>
      <c r="Y554" s="4">
        <v>1700549.16</v>
      </c>
      <c r="Z554" s="4"/>
      <c r="AA554" s="4"/>
      <c r="AB554" s="4"/>
    </row>
    <row r="556" spans="1:245" x14ac:dyDescent="0.25">
      <c r="A556" s="1">
        <v>4</v>
      </c>
      <c r="B556" s="1">
        <v>1</v>
      </c>
      <c r="C556" s="1"/>
      <c r="D556" s="1">
        <f>ROW(A567)</f>
        <v>567</v>
      </c>
      <c r="E556" s="1"/>
      <c r="F556" s="1" t="s">
        <v>16</v>
      </c>
      <c r="G556" s="1" t="s">
        <v>327</v>
      </c>
      <c r="H556" s="1" t="s">
        <v>3</v>
      </c>
      <c r="I556" s="1">
        <v>0</v>
      </c>
      <c r="J556" s="1"/>
      <c r="K556" s="1">
        <v>-1</v>
      </c>
      <c r="L556" s="1"/>
      <c r="M556" s="1" t="s">
        <v>3</v>
      </c>
      <c r="N556" s="1"/>
      <c r="O556" s="1"/>
      <c r="P556" s="1"/>
      <c r="Q556" s="1"/>
      <c r="R556" s="1"/>
      <c r="S556" s="1">
        <v>0</v>
      </c>
      <c r="T556" s="1"/>
      <c r="U556" s="1" t="s">
        <v>3</v>
      </c>
      <c r="V556" s="1">
        <v>0</v>
      </c>
      <c r="W556" s="1"/>
      <c r="X556" s="1"/>
      <c r="Y556" s="1"/>
      <c r="Z556" s="1"/>
      <c r="AA556" s="1"/>
      <c r="AB556" s="1" t="s">
        <v>3</v>
      </c>
      <c r="AC556" s="1" t="s">
        <v>3</v>
      </c>
      <c r="AD556" s="1" t="s">
        <v>3</v>
      </c>
      <c r="AE556" s="1" t="s">
        <v>3</v>
      </c>
      <c r="AF556" s="1" t="s">
        <v>3</v>
      </c>
      <c r="AG556" s="1" t="s">
        <v>3</v>
      </c>
      <c r="AH556" s="1"/>
      <c r="AI556" s="1"/>
      <c r="AJ556" s="1"/>
      <c r="AK556" s="1"/>
      <c r="AL556" s="1"/>
      <c r="AM556" s="1"/>
      <c r="AN556" s="1"/>
      <c r="AO556" s="1"/>
      <c r="AP556" s="1" t="s">
        <v>3</v>
      </c>
      <c r="AQ556" s="1" t="s">
        <v>3</v>
      </c>
      <c r="AR556" s="1" t="s">
        <v>3</v>
      </c>
      <c r="AS556" s="1"/>
      <c r="AT556" s="1"/>
      <c r="AU556" s="1"/>
      <c r="AV556" s="1"/>
      <c r="AW556" s="1"/>
      <c r="AX556" s="1"/>
      <c r="AY556" s="1"/>
      <c r="AZ556" s="1" t="s">
        <v>3</v>
      </c>
      <c r="BA556" s="1"/>
      <c r="BB556" s="1" t="s">
        <v>3</v>
      </c>
      <c r="BC556" s="1" t="s">
        <v>3</v>
      </c>
      <c r="BD556" s="1" t="s">
        <v>3</v>
      </c>
      <c r="BE556" s="1" t="s">
        <v>3</v>
      </c>
      <c r="BF556" s="1" t="s">
        <v>3</v>
      </c>
      <c r="BG556" s="1" t="s">
        <v>3</v>
      </c>
      <c r="BH556" s="1" t="s">
        <v>3</v>
      </c>
      <c r="BI556" s="1" t="s">
        <v>3</v>
      </c>
      <c r="BJ556" s="1" t="s">
        <v>3</v>
      </c>
      <c r="BK556" s="1" t="s">
        <v>3</v>
      </c>
      <c r="BL556" s="1" t="s">
        <v>3</v>
      </c>
      <c r="BM556" s="1" t="s">
        <v>3</v>
      </c>
      <c r="BN556" s="1" t="s">
        <v>3</v>
      </c>
      <c r="BO556" s="1" t="s">
        <v>3</v>
      </c>
      <c r="BP556" s="1" t="s">
        <v>3</v>
      </c>
      <c r="BQ556" s="1"/>
      <c r="BR556" s="1"/>
      <c r="BS556" s="1"/>
      <c r="BT556" s="1"/>
      <c r="BU556" s="1"/>
      <c r="BV556" s="1"/>
      <c r="BW556" s="1"/>
      <c r="BX556" s="1">
        <v>0</v>
      </c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>
        <v>0</v>
      </c>
    </row>
    <row r="558" spans="1:245" x14ac:dyDescent="0.25">
      <c r="A558" s="2">
        <v>52</v>
      </c>
      <c r="B558" s="2">
        <f t="shared" ref="B558:G558" si="435">B567</f>
        <v>1</v>
      </c>
      <c r="C558" s="2">
        <f t="shared" si="435"/>
        <v>4</v>
      </c>
      <c r="D558" s="2">
        <f t="shared" si="435"/>
        <v>556</v>
      </c>
      <c r="E558" s="2">
        <f t="shared" si="435"/>
        <v>0</v>
      </c>
      <c r="F558" s="2" t="str">
        <f t="shared" si="435"/>
        <v>Новый раздел</v>
      </c>
      <c r="G558" s="2" t="str">
        <f t="shared" si="435"/>
        <v>Монтажные работы ГНБ2</v>
      </c>
      <c r="H558" s="2"/>
      <c r="I558" s="2"/>
      <c r="J558" s="2"/>
      <c r="K558" s="2"/>
      <c r="L558" s="2"/>
      <c r="M558" s="2"/>
      <c r="N558" s="2"/>
      <c r="O558" s="2">
        <f t="shared" ref="O558:AT558" si="436">O567</f>
        <v>111345.74</v>
      </c>
      <c r="P558" s="2">
        <f t="shared" si="436"/>
        <v>98993.27</v>
      </c>
      <c r="Q558" s="2">
        <f t="shared" si="436"/>
        <v>1076.19</v>
      </c>
      <c r="R558" s="2">
        <f t="shared" si="436"/>
        <v>570.11</v>
      </c>
      <c r="S558" s="2">
        <f t="shared" si="436"/>
        <v>11276.28</v>
      </c>
      <c r="T558" s="2">
        <f t="shared" si="436"/>
        <v>0</v>
      </c>
      <c r="U558" s="2">
        <f t="shared" si="436"/>
        <v>35.565590880000002</v>
      </c>
      <c r="V558" s="2">
        <f t="shared" si="436"/>
        <v>0</v>
      </c>
      <c r="W558" s="2">
        <f t="shared" si="436"/>
        <v>0</v>
      </c>
      <c r="X558" s="2">
        <f t="shared" si="436"/>
        <v>10148.65</v>
      </c>
      <c r="Y558" s="2">
        <f t="shared" si="436"/>
        <v>4848.8</v>
      </c>
      <c r="Z558" s="2">
        <f t="shared" si="436"/>
        <v>0</v>
      </c>
      <c r="AA558" s="2">
        <f t="shared" si="436"/>
        <v>0</v>
      </c>
      <c r="AB558" s="2">
        <f t="shared" si="436"/>
        <v>111345.74</v>
      </c>
      <c r="AC558" s="2">
        <f t="shared" si="436"/>
        <v>98993.27</v>
      </c>
      <c r="AD558" s="2">
        <f t="shared" si="436"/>
        <v>1076.19</v>
      </c>
      <c r="AE558" s="2">
        <f t="shared" si="436"/>
        <v>570.11</v>
      </c>
      <c r="AF558" s="2">
        <f t="shared" si="436"/>
        <v>11276.28</v>
      </c>
      <c r="AG558" s="2">
        <f t="shared" si="436"/>
        <v>0</v>
      </c>
      <c r="AH558" s="2">
        <f t="shared" si="436"/>
        <v>35.565590880000002</v>
      </c>
      <c r="AI558" s="2">
        <f t="shared" si="436"/>
        <v>0</v>
      </c>
      <c r="AJ558" s="2">
        <f t="shared" si="436"/>
        <v>0</v>
      </c>
      <c r="AK558" s="2">
        <f t="shared" si="436"/>
        <v>10148.65</v>
      </c>
      <c r="AL558" s="2">
        <f t="shared" si="436"/>
        <v>4848.8</v>
      </c>
      <c r="AM558" s="2">
        <f t="shared" si="436"/>
        <v>0</v>
      </c>
      <c r="AN558" s="2">
        <f t="shared" si="436"/>
        <v>0</v>
      </c>
      <c r="AO558" s="2">
        <f t="shared" si="436"/>
        <v>0</v>
      </c>
      <c r="AP558" s="2">
        <f t="shared" si="436"/>
        <v>0</v>
      </c>
      <c r="AQ558" s="2">
        <f t="shared" si="436"/>
        <v>0</v>
      </c>
      <c r="AR558" s="2">
        <f t="shared" si="436"/>
        <v>127238.26</v>
      </c>
      <c r="AS558" s="2">
        <f t="shared" si="436"/>
        <v>60.29</v>
      </c>
      <c r="AT558" s="2">
        <f t="shared" si="436"/>
        <v>127177.97</v>
      </c>
      <c r="AU558" s="2">
        <f t="shared" ref="AU558:BZ558" si="437">AU567</f>
        <v>0</v>
      </c>
      <c r="AV558" s="2">
        <f t="shared" si="437"/>
        <v>98993.27</v>
      </c>
      <c r="AW558" s="2">
        <f t="shared" si="437"/>
        <v>98993.27</v>
      </c>
      <c r="AX558" s="2">
        <f t="shared" si="437"/>
        <v>0</v>
      </c>
      <c r="AY558" s="2">
        <f t="shared" si="437"/>
        <v>98993.27</v>
      </c>
      <c r="AZ558" s="2">
        <f t="shared" si="437"/>
        <v>0</v>
      </c>
      <c r="BA558" s="2">
        <f t="shared" si="437"/>
        <v>0</v>
      </c>
      <c r="BB558" s="2">
        <f t="shared" si="437"/>
        <v>0</v>
      </c>
      <c r="BC558" s="2">
        <f t="shared" si="437"/>
        <v>0</v>
      </c>
      <c r="BD558" s="2">
        <f t="shared" si="437"/>
        <v>0</v>
      </c>
      <c r="BE558" s="2">
        <f t="shared" si="437"/>
        <v>0</v>
      </c>
      <c r="BF558" s="2">
        <f t="shared" si="437"/>
        <v>0</v>
      </c>
      <c r="BG558" s="2">
        <f t="shared" si="437"/>
        <v>0</v>
      </c>
      <c r="BH558" s="2">
        <f t="shared" si="437"/>
        <v>0</v>
      </c>
      <c r="BI558" s="2">
        <f t="shared" si="437"/>
        <v>0</v>
      </c>
      <c r="BJ558" s="2">
        <f t="shared" si="437"/>
        <v>0</v>
      </c>
      <c r="BK558" s="2">
        <f t="shared" si="437"/>
        <v>0</v>
      </c>
      <c r="BL558" s="2">
        <f t="shared" si="437"/>
        <v>0</v>
      </c>
      <c r="BM558" s="2">
        <f t="shared" si="437"/>
        <v>0</v>
      </c>
      <c r="BN558" s="2">
        <f t="shared" si="437"/>
        <v>0</v>
      </c>
      <c r="BO558" s="2">
        <f t="shared" si="437"/>
        <v>0</v>
      </c>
      <c r="BP558" s="2">
        <f t="shared" si="437"/>
        <v>0</v>
      </c>
      <c r="BQ558" s="2">
        <f t="shared" si="437"/>
        <v>0</v>
      </c>
      <c r="BR558" s="2">
        <f t="shared" si="437"/>
        <v>0</v>
      </c>
      <c r="BS558" s="2">
        <f t="shared" si="437"/>
        <v>0</v>
      </c>
      <c r="BT558" s="2">
        <f t="shared" si="437"/>
        <v>0</v>
      </c>
      <c r="BU558" s="2">
        <f t="shared" si="437"/>
        <v>0</v>
      </c>
      <c r="BV558" s="2">
        <f t="shared" si="437"/>
        <v>0</v>
      </c>
      <c r="BW558" s="2">
        <f t="shared" si="437"/>
        <v>0</v>
      </c>
      <c r="BX558" s="2">
        <f t="shared" si="437"/>
        <v>0</v>
      </c>
      <c r="BY558" s="2">
        <f t="shared" si="437"/>
        <v>0</v>
      </c>
      <c r="BZ558" s="2">
        <f t="shared" si="437"/>
        <v>0</v>
      </c>
      <c r="CA558" s="2">
        <f t="shared" ref="CA558:DF558" si="438">CA567</f>
        <v>127238.26</v>
      </c>
      <c r="CB558" s="2">
        <f t="shared" si="438"/>
        <v>60.29</v>
      </c>
      <c r="CC558" s="2">
        <f t="shared" si="438"/>
        <v>127177.97</v>
      </c>
      <c r="CD558" s="2">
        <f t="shared" si="438"/>
        <v>0</v>
      </c>
      <c r="CE558" s="2">
        <f t="shared" si="438"/>
        <v>98993.27</v>
      </c>
      <c r="CF558" s="2">
        <f t="shared" si="438"/>
        <v>98993.27</v>
      </c>
      <c r="CG558" s="2">
        <f t="shared" si="438"/>
        <v>0</v>
      </c>
      <c r="CH558" s="2">
        <f t="shared" si="438"/>
        <v>98993.27</v>
      </c>
      <c r="CI558" s="2">
        <f t="shared" si="438"/>
        <v>0</v>
      </c>
      <c r="CJ558" s="2">
        <f t="shared" si="438"/>
        <v>0</v>
      </c>
      <c r="CK558" s="2">
        <f t="shared" si="438"/>
        <v>0</v>
      </c>
      <c r="CL558" s="2">
        <f t="shared" si="438"/>
        <v>0</v>
      </c>
      <c r="CM558" s="2">
        <f t="shared" si="438"/>
        <v>0</v>
      </c>
      <c r="CN558" s="2">
        <f t="shared" si="438"/>
        <v>0</v>
      </c>
      <c r="CO558" s="2">
        <f t="shared" si="438"/>
        <v>0</v>
      </c>
      <c r="CP558" s="2">
        <f t="shared" si="438"/>
        <v>0</v>
      </c>
      <c r="CQ558" s="2">
        <f t="shared" si="438"/>
        <v>0</v>
      </c>
      <c r="CR558" s="2">
        <f t="shared" si="438"/>
        <v>0</v>
      </c>
      <c r="CS558" s="2">
        <f t="shared" si="438"/>
        <v>0</v>
      </c>
      <c r="CT558" s="2">
        <f t="shared" si="438"/>
        <v>0</v>
      </c>
      <c r="CU558" s="2">
        <f t="shared" si="438"/>
        <v>0</v>
      </c>
      <c r="CV558" s="2">
        <f t="shared" si="438"/>
        <v>0</v>
      </c>
      <c r="CW558" s="2">
        <f t="shared" si="438"/>
        <v>0</v>
      </c>
      <c r="CX558" s="2">
        <f t="shared" si="438"/>
        <v>0</v>
      </c>
      <c r="CY558" s="2">
        <f t="shared" si="438"/>
        <v>0</v>
      </c>
      <c r="CZ558" s="2">
        <f t="shared" si="438"/>
        <v>0</v>
      </c>
      <c r="DA558" s="2">
        <f t="shared" si="438"/>
        <v>0</v>
      </c>
      <c r="DB558" s="2">
        <f t="shared" si="438"/>
        <v>0</v>
      </c>
      <c r="DC558" s="2">
        <f t="shared" si="438"/>
        <v>0</v>
      </c>
      <c r="DD558" s="2">
        <f t="shared" si="438"/>
        <v>0</v>
      </c>
      <c r="DE558" s="2">
        <f t="shared" si="438"/>
        <v>0</v>
      </c>
      <c r="DF558" s="2">
        <f t="shared" si="438"/>
        <v>0</v>
      </c>
      <c r="DG558" s="3">
        <f t="shared" ref="DG558:EL558" si="439">DG567</f>
        <v>0</v>
      </c>
      <c r="DH558" s="3">
        <f t="shared" si="439"/>
        <v>0</v>
      </c>
      <c r="DI558" s="3">
        <f t="shared" si="439"/>
        <v>0</v>
      </c>
      <c r="DJ558" s="3">
        <f t="shared" si="439"/>
        <v>0</v>
      </c>
      <c r="DK558" s="3">
        <f t="shared" si="439"/>
        <v>0</v>
      </c>
      <c r="DL558" s="3">
        <f t="shared" si="439"/>
        <v>0</v>
      </c>
      <c r="DM558" s="3">
        <f t="shared" si="439"/>
        <v>0</v>
      </c>
      <c r="DN558" s="3">
        <f t="shared" si="439"/>
        <v>0</v>
      </c>
      <c r="DO558" s="3">
        <f t="shared" si="439"/>
        <v>0</v>
      </c>
      <c r="DP558" s="3">
        <f t="shared" si="439"/>
        <v>0</v>
      </c>
      <c r="DQ558" s="3">
        <f t="shared" si="439"/>
        <v>0</v>
      </c>
      <c r="DR558" s="3">
        <f t="shared" si="439"/>
        <v>0</v>
      </c>
      <c r="DS558" s="3">
        <f t="shared" si="439"/>
        <v>0</v>
      </c>
      <c r="DT558" s="3">
        <f t="shared" si="439"/>
        <v>0</v>
      </c>
      <c r="DU558" s="3">
        <f t="shared" si="439"/>
        <v>0</v>
      </c>
      <c r="DV558" s="3">
        <f t="shared" si="439"/>
        <v>0</v>
      </c>
      <c r="DW558" s="3">
        <f t="shared" si="439"/>
        <v>0</v>
      </c>
      <c r="DX558" s="3">
        <f t="shared" si="439"/>
        <v>0</v>
      </c>
      <c r="DY558" s="3">
        <f t="shared" si="439"/>
        <v>0</v>
      </c>
      <c r="DZ558" s="3">
        <f t="shared" si="439"/>
        <v>0</v>
      </c>
      <c r="EA558" s="3">
        <f t="shared" si="439"/>
        <v>0</v>
      </c>
      <c r="EB558" s="3">
        <f t="shared" si="439"/>
        <v>0</v>
      </c>
      <c r="EC558" s="3">
        <f t="shared" si="439"/>
        <v>0</v>
      </c>
      <c r="ED558" s="3">
        <f t="shared" si="439"/>
        <v>0</v>
      </c>
      <c r="EE558" s="3">
        <f t="shared" si="439"/>
        <v>0</v>
      </c>
      <c r="EF558" s="3">
        <f t="shared" si="439"/>
        <v>0</v>
      </c>
      <c r="EG558" s="3">
        <f t="shared" si="439"/>
        <v>0</v>
      </c>
      <c r="EH558" s="3">
        <f t="shared" si="439"/>
        <v>0</v>
      </c>
      <c r="EI558" s="3">
        <f t="shared" si="439"/>
        <v>0</v>
      </c>
      <c r="EJ558" s="3">
        <f t="shared" si="439"/>
        <v>0</v>
      </c>
      <c r="EK558" s="3">
        <f t="shared" si="439"/>
        <v>0</v>
      </c>
      <c r="EL558" s="3">
        <f t="shared" si="439"/>
        <v>0</v>
      </c>
      <c r="EM558" s="3">
        <f t="shared" ref="EM558:FR558" si="440">EM567</f>
        <v>0</v>
      </c>
      <c r="EN558" s="3">
        <f t="shared" si="440"/>
        <v>0</v>
      </c>
      <c r="EO558" s="3">
        <f t="shared" si="440"/>
        <v>0</v>
      </c>
      <c r="EP558" s="3">
        <f t="shared" si="440"/>
        <v>0</v>
      </c>
      <c r="EQ558" s="3">
        <f t="shared" si="440"/>
        <v>0</v>
      </c>
      <c r="ER558" s="3">
        <f t="shared" si="440"/>
        <v>0</v>
      </c>
      <c r="ES558" s="3">
        <f t="shared" si="440"/>
        <v>0</v>
      </c>
      <c r="ET558" s="3">
        <f t="shared" si="440"/>
        <v>0</v>
      </c>
      <c r="EU558" s="3">
        <f t="shared" si="440"/>
        <v>0</v>
      </c>
      <c r="EV558" s="3">
        <f t="shared" si="440"/>
        <v>0</v>
      </c>
      <c r="EW558" s="3">
        <f t="shared" si="440"/>
        <v>0</v>
      </c>
      <c r="EX558" s="3">
        <f t="shared" si="440"/>
        <v>0</v>
      </c>
      <c r="EY558" s="3">
        <f t="shared" si="440"/>
        <v>0</v>
      </c>
      <c r="EZ558" s="3">
        <f t="shared" si="440"/>
        <v>0</v>
      </c>
      <c r="FA558" s="3">
        <f t="shared" si="440"/>
        <v>0</v>
      </c>
      <c r="FB558" s="3">
        <f t="shared" si="440"/>
        <v>0</v>
      </c>
      <c r="FC558" s="3">
        <f t="shared" si="440"/>
        <v>0</v>
      </c>
      <c r="FD558" s="3">
        <f t="shared" si="440"/>
        <v>0</v>
      </c>
      <c r="FE558" s="3">
        <f t="shared" si="440"/>
        <v>0</v>
      </c>
      <c r="FF558" s="3">
        <f t="shared" si="440"/>
        <v>0</v>
      </c>
      <c r="FG558" s="3">
        <f t="shared" si="440"/>
        <v>0</v>
      </c>
      <c r="FH558" s="3">
        <f t="shared" si="440"/>
        <v>0</v>
      </c>
      <c r="FI558" s="3">
        <f t="shared" si="440"/>
        <v>0</v>
      </c>
      <c r="FJ558" s="3">
        <f t="shared" si="440"/>
        <v>0</v>
      </c>
      <c r="FK558" s="3">
        <f t="shared" si="440"/>
        <v>0</v>
      </c>
      <c r="FL558" s="3">
        <f t="shared" si="440"/>
        <v>0</v>
      </c>
      <c r="FM558" s="3">
        <f t="shared" si="440"/>
        <v>0</v>
      </c>
      <c r="FN558" s="3">
        <f t="shared" si="440"/>
        <v>0</v>
      </c>
      <c r="FO558" s="3">
        <f t="shared" si="440"/>
        <v>0</v>
      </c>
      <c r="FP558" s="3">
        <f t="shared" si="440"/>
        <v>0</v>
      </c>
      <c r="FQ558" s="3">
        <f t="shared" si="440"/>
        <v>0</v>
      </c>
      <c r="FR558" s="3">
        <f t="shared" si="440"/>
        <v>0</v>
      </c>
      <c r="FS558" s="3">
        <f t="shared" ref="FS558:GX558" si="441">FS567</f>
        <v>0</v>
      </c>
      <c r="FT558" s="3">
        <f t="shared" si="441"/>
        <v>0</v>
      </c>
      <c r="FU558" s="3">
        <f t="shared" si="441"/>
        <v>0</v>
      </c>
      <c r="FV558" s="3">
        <f t="shared" si="441"/>
        <v>0</v>
      </c>
      <c r="FW558" s="3">
        <f t="shared" si="441"/>
        <v>0</v>
      </c>
      <c r="FX558" s="3">
        <f t="shared" si="441"/>
        <v>0</v>
      </c>
      <c r="FY558" s="3">
        <f t="shared" si="441"/>
        <v>0</v>
      </c>
      <c r="FZ558" s="3">
        <f t="shared" si="441"/>
        <v>0</v>
      </c>
      <c r="GA558" s="3">
        <f t="shared" si="441"/>
        <v>0</v>
      </c>
      <c r="GB558" s="3">
        <f t="shared" si="441"/>
        <v>0</v>
      </c>
      <c r="GC558" s="3">
        <f t="shared" si="441"/>
        <v>0</v>
      </c>
      <c r="GD558" s="3">
        <f t="shared" si="441"/>
        <v>0</v>
      </c>
      <c r="GE558" s="3">
        <f t="shared" si="441"/>
        <v>0</v>
      </c>
      <c r="GF558" s="3">
        <f t="shared" si="441"/>
        <v>0</v>
      </c>
      <c r="GG558" s="3">
        <f t="shared" si="441"/>
        <v>0</v>
      </c>
      <c r="GH558" s="3">
        <f t="shared" si="441"/>
        <v>0</v>
      </c>
      <c r="GI558" s="3">
        <f t="shared" si="441"/>
        <v>0</v>
      </c>
      <c r="GJ558" s="3">
        <f t="shared" si="441"/>
        <v>0</v>
      </c>
      <c r="GK558" s="3">
        <f t="shared" si="441"/>
        <v>0</v>
      </c>
      <c r="GL558" s="3">
        <f t="shared" si="441"/>
        <v>0</v>
      </c>
      <c r="GM558" s="3">
        <f t="shared" si="441"/>
        <v>0</v>
      </c>
      <c r="GN558" s="3">
        <f t="shared" si="441"/>
        <v>0</v>
      </c>
      <c r="GO558" s="3">
        <f t="shared" si="441"/>
        <v>0</v>
      </c>
      <c r="GP558" s="3">
        <f t="shared" si="441"/>
        <v>0</v>
      </c>
      <c r="GQ558" s="3">
        <f t="shared" si="441"/>
        <v>0</v>
      </c>
      <c r="GR558" s="3">
        <f t="shared" si="441"/>
        <v>0</v>
      </c>
      <c r="GS558" s="3">
        <f t="shared" si="441"/>
        <v>0</v>
      </c>
      <c r="GT558" s="3">
        <f t="shared" si="441"/>
        <v>0</v>
      </c>
      <c r="GU558" s="3">
        <f t="shared" si="441"/>
        <v>0</v>
      </c>
      <c r="GV558" s="3">
        <f t="shared" si="441"/>
        <v>0</v>
      </c>
      <c r="GW558" s="3">
        <f t="shared" si="441"/>
        <v>0</v>
      </c>
      <c r="GX558" s="3">
        <f t="shared" si="441"/>
        <v>0</v>
      </c>
    </row>
    <row r="560" spans="1:245" x14ac:dyDescent="0.25">
      <c r="A560">
        <v>17</v>
      </c>
      <c r="B560">
        <v>1</v>
      </c>
      <c r="C560">
        <f>ROW(SmtRes!A109)</f>
        <v>109</v>
      </c>
      <c r="D560">
        <f>ROW(EtalonRes!A114)</f>
        <v>114</v>
      </c>
      <c r="E560" t="s">
        <v>181</v>
      </c>
      <c r="F560" t="s">
        <v>219</v>
      </c>
      <c r="G560" t="s">
        <v>220</v>
      </c>
      <c r="H560" t="s">
        <v>105</v>
      </c>
      <c r="I560">
        <f>ROUND(190.98/100,9)</f>
        <v>1.9097999999999999</v>
      </c>
      <c r="J560">
        <v>0</v>
      </c>
      <c r="K560">
        <f>ROUND(190.98/100,9)</f>
        <v>1.9097999999999999</v>
      </c>
      <c r="O560">
        <f t="shared" ref="O560:O565" si="442">ROUND(CP560,2)</f>
        <v>11552.01</v>
      </c>
      <c r="P560">
        <f t="shared" ref="P560:P565" si="443">ROUND((ROUND((AC560*AW560*I560),2)*BC560),2)</f>
        <v>489.75</v>
      </c>
      <c r="Q560">
        <f t="shared" ref="Q560:Q565" si="444">(ROUND((ROUND(((ET560)*AV560*I560),2)*BB560),2)+ROUND((ROUND(((AE560-(EU560))*AV560*I560),2)*BS560),2))</f>
        <v>963.09</v>
      </c>
      <c r="R560">
        <f t="shared" ref="R560:R565" si="445">ROUND((ROUND((AE560*AV560*I560),2)*BS560),2)</f>
        <v>537.04</v>
      </c>
      <c r="S560">
        <f t="shared" ref="S560:S565" si="446">ROUND((ROUND((AF560*AV560*I560),2)*BA560),2)</f>
        <v>10099.17</v>
      </c>
      <c r="T560">
        <f t="shared" ref="T560:T565" si="447">ROUND(CU560*I560,2)</f>
        <v>0</v>
      </c>
      <c r="U560">
        <f t="shared" ref="U560:U565" si="448">CV560*I560</f>
        <v>32.196554280000001</v>
      </c>
      <c r="V560">
        <f t="shared" ref="V560:V565" si="449">CW560*I560</f>
        <v>0</v>
      </c>
      <c r="W560">
        <f t="shared" ref="W560:W565" si="450">ROUND(CX560*I560,2)</f>
        <v>0</v>
      </c>
      <c r="X560">
        <f t="shared" ref="X560:Y565" si="451">ROUND(CY560,2)</f>
        <v>9089.25</v>
      </c>
      <c r="Y560">
        <f t="shared" si="451"/>
        <v>4342.6400000000003</v>
      </c>
      <c r="AA560">
        <v>59294086</v>
      </c>
      <c r="AB560">
        <f t="shared" ref="AB560:AB565" si="452">ROUND((AC560+AD560+AF560),6)</f>
        <v>276.97000000000003</v>
      </c>
      <c r="AC560">
        <f t="shared" ref="AC560:AC565" si="453">ROUND((ES560),6)</f>
        <v>36.049999999999997</v>
      </c>
      <c r="AD560">
        <f t="shared" ref="AD560:AD565" si="454">ROUND((((ET560)-(EU560))+AE560),6)</f>
        <v>46.11</v>
      </c>
      <c r="AE560">
        <f t="shared" ref="AE560:AF565" si="455">ROUND((EU560),6)</f>
        <v>10.36</v>
      </c>
      <c r="AF560">
        <f t="shared" si="455"/>
        <v>194.81</v>
      </c>
      <c r="AG560">
        <f t="shared" ref="AG560:AG565" si="456">ROUND((AP560),6)</f>
        <v>0</v>
      </c>
      <c r="AH560">
        <f t="shared" ref="AH560:AI565" si="457">(EW560)</f>
        <v>15.8</v>
      </c>
      <c r="AI560">
        <f t="shared" si="457"/>
        <v>0</v>
      </c>
      <c r="AJ560">
        <f t="shared" ref="AJ560:AJ565" si="458">(AS560)</f>
        <v>0</v>
      </c>
      <c r="AK560">
        <v>276.97000000000003</v>
      </c>
      <c r="AL560">
        <v>36.049999999999997</v>
      </c>
      <c r="AM560">
        <v>46.11</v>
      </c>
      <c r="AN560">
        <v>10.36</v>
      </c>
      <c r="AO560">
        <v>194.81</v>
      </c>
      <c r="AP560">
        <v>0</v>
      </c>
      <c r="AQ560">
        <v>15.8</v>
      </c>
      <c r="AR560">
        <v>0</v>
      </c>
      <c r="AS560">
        <v>0</v>
      </c>
      <c r="AT560">
        <v>90</v>
      </c>
      <c r="AU560">
        <v>43</v>
      </c>
      <c r="AV560">
        <v>1.0669999999999999</v>
      </c>
      <c r="AW560">
        <v>1.081</v>
      </c>
      <c r="AZ560">
        <v>1</v>
      </c>
      <c r="BA560">
        <v>25.44</v>
      </c>
      <c r="BB560">
        <v>10.25</v>
      </c>
      <c r="BC560">
        <v>6.58</v>
      </c>
      <c r="BD560" t="s">
        <v>3</v>
      </c>
      <c r="BE560" t="s">
        <v>3</v>
      </c>
      <c r="BF560" t="s">
        <v>3</v>
      </c>
      <c r="BG560" t="s">
        <v>3</v>
      </c>
      <c r="BH560">
        <v>0</v>
      </c>
      <c r="BI560">
        <v>2</v>
      </c>
      <c r="BJ560" t="s">
        <v>221</v>
      </c>
      <c r="BM560">
        <v>318</v>
      </c>
      <c r="BN560">
        <v>0</v>
      </c>
      <c r="BO560" t="s">
        <v>219</v>
      </c>
      <c r="BP560">
        <v>1</v>
      </c>
      <c r="BQ560">
        <v>40</v>
      </c>
      <c r="BR560">
        <v>0</v>
      </c>
      <c r="BS560">
        <v>25.44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90</v>
      </c>
      <c r="CA560">
        <v>43</v>
      </c>
      <c r="CB560" t="s">
        <v>3</v>
      </c>
      <c r="CE560">
        <v>30</v>
      </c>
      <c r="CF560">
        <v>0</v>
      </c>
      <c r="CG560">
        <v>0</v>
      </c>
      <c r="CM560">
        <v>0</v>
      </c>
      <c r="CN560" t="s">
        <v>3</v>
      </c>
      <c r="CO560">
        <v>0</v>
      </c>
      <c r="CP560">
        <f t="shared" ref="CP560:CP565" si="459">(P560+Q560+S560)</f>
        <v>11552.01</v>
      </c>
      <c r="CQ560">
        <f t="shared" ref="CQ560:CQ565" si="460">ROUND((ROUND((AC560*AW560*1),2)*BC560),2)</f>
        <v>256.42</v>
      </c>
      <c r="CR560">
        <f t="shared" ref="CR560:CR565" si="461">(ROUND((ROUND(((ET560)*AV560*1),2)*BB560),2)+ROUND((ROUND(((AE560-(EU560))*AV560*1),2)*BS560),2))</f>
        <v>504.3</v>
      </c>
      <c r="CS560">
        <f t="shared" ref="CS560:CS565" si="462">ROUND((ROUND((AE560*AV560*1),2)*BS560),2)</f>
        <v>281.11</v>
      </c>
      <c r="CT560">
        <f t="shared" ref="CT560:CT565" si="463">ROUND((ROUND((AF560*AV560*1),2)*BA560),2)</f>
        <v>5287.96</v>
      </c>
      <c r="CU560">
        <f t="shared" ref="CU560:CU565" si="464">AG560</f>
        <v>0</v>
      </c>
      <c r="CV560">
        <f t="shared" ref="CV560:CV565" si="465">(AH560*AV560)</f>
        <v>16.858599999999999</v>
      </c>
      <c r="CW560">
        <f t="shared" ref="CW560:CX565" si="466">AI560</f>
        <v>0</v>
      </c>
      <c r="CX560">
        <f t="shared" si="466"/>
        <v>0</v>
      </c>
      <c r="CY560">
        <f t="shared" ref="CY560:CY565" si="467">S560*(BZ560/100)</f>
        <v>9089.2530000000006</v>
      </c>
      <c r="CZ560">
        <f t="shared" ref="CZ560:CZ565" si="468">S560*(CA560/100)</f>
        <v>4342.6431000000002</v>
      </c>
      <c r="DC560" t="s">
        <v>3</v>
      </c>
      <c r="DD560" t="s">
        <v>3</v>
      </c>
      <c r="DE560" t="s">
        <v>3</v>
      </c>
      <c r="DF560" t="s">
        <v>3</v>
      </c>
      <c r="DG560" t="s">
        <v>3</v>
      </c>
      <c r="DH560" t="s">
        <v>3</v>
      </c>
      <c r="DI560" t="s">
        <v>3</v>
      </c>
      <c r="DJ560" t="s">
        <v>3</v>
      </c>
      <c r="DK560" t="s">
        <v>3</v>
      </c>
      <c r="DL560" t="s">
        <v>3</v>
      </c>
      <c r="DM560" t="s">
        <v>3</v>
      </c>
      <c r="DN560">
        <v>112</v>
      </c>
      <c r="DO560">
        <v>70</v>
      </c>
      <c r="DP560">
        <v>1.0669999999999999</v>
      </c>
      <c r="DQ560">
        <v>1.081</v>
      </c>
      <c r="DU560">
        <v>1013</v>
      </c>
      <c r="DV560" t="s">
        <v>105</v>
      </c>
      <c r="DW560" t="s">
        <v>105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59520678</v>
      </c>
      <c r="EF560">
        <v>40</v>
      </c>
      <c r="EG560" t="s">
        <v>107</v>
      </c>
      <c r="EH560">
        <v>0</v>
      </c>
      <c r="EI560" t="s">
        <v>3</v>
      </c>
      <c r="EJ560">
        <v>2</v>
      </c>
      <c r="EK560">
        <v>318</v>
      </c>
      <c r="EL560" t="s">
        <v>108</v>
      </c>
      <c r="EM560" t="s">
        <v>109</v>
      </c>
      <c r="EO560" t="s">
        <v>3</v>
      </c>
      <c r="EQ560">
        <v>0</v>
      </c>
      <c r="ER560">
        <v>276.97000000000003</v>
      </c>
      <c r="ES560">
        <v>36.049999999999997</v>
      </c>
      <c r="ET560">
        <v>46.11</v>
      </c>
      <c r="EU560">
        <v>10.36</v>
      </c>
      <c r="EV560">
        <v>194.81</v>
      </c>
      <c r="EW560">
        <v>15.8</v>
      </c>
      <c r="EX560">
        <v>0</v>
      </c>
      <c r="EY560">
        <v>0</v>
      </c>
      <c r="FQ560">
        <v>0</v>
      </c>
      <c r="FR560">
        <v>0</v>
      </c>
      <c r="FS560">
        <v>2</v>
      </c>
      <c r="FX560">
        <v>112</v>
      </c>
      <c r="FY560">
        <v>70</v>
      </c>
      <c r="GA560" t="s">
        <v>3</v>
      </c>
      <c r="GD560">
        <v>0</v>
      </c>
      <c r="GF560">
        <v>2128377046</v>
      </c>
      <c r="GG560">
        <v>2</v>
      </c>
      <c r="GH560">
        <v>1</v>
      </c>
      <c r="GI560">
        <v>2</v>
      </c>
      <c r="GJ560">
        <v>0</v>
      </c>
      <c r="GK560">
        <f>ROUND(R560*(R12)/100,2)</f>
        <v>843.15</v>
      </c>
      <c r="GL560">
        <f t="shared" ref="GL560:GL565" si="469">ROUND(IF(AND(BH560=3,BI560=3,FS560&lt;&gt;0),P560,0),2)</f>
        <v>0</v>
      </c>
      <c r="GM560">
        <f t="shared" ref="GM560:GM565" si="470">ROUND(O560+X560+Y560+GK560,2)+GX560</f>
        <v>25827.05</v>
      </c>
      <c r="GN560">
        <f t="shared" ref="GN560:GN565" si="471">IF(OR(BI560=0,BI560=1),GM560-GX560,0)</f>
        <v>0</v>
      </c>
      <c r="GO560">
        <f t="shared" ref="GO560:GO565" si="472">IF(BI560=2,GM560-GX560,0)</f>
        <v>25827.05</v>
      </c>
      <c r="GP560">
        <f t="shared" ref="GP560:GP565" si="473">IF(BI560=4,GM560-GX560,0)</f>
        <v>0</v>
      </c>
      <c r="GR560">
        <v>0</v>
      </c>
      <c r="GS560">
        <v>3</v>
      </c>
      <c r="GT560">
        <v>0</v>
      </c>
      <c r="GU560" t="s">
        <v>3</v>
      </c>
      <c r="GV560">
        <f t="shared" ref="GV560:GV565" si="474">ROUND((GT560),6)</f>
        <v>0</v>
      </c>
      <c r="GW560">
        <v>1</v>
      </c>
      <c r="GX560">
        <f t="shared" ref="GX560:GX565" si="475">ROUND(HC560*I560,2)</f>
        <v>0</v>
      </c>
      <c r="HA560">
        <v>0</v>
      </c>
      <c r="HB560">
        <v>0</v>
      </c>
      <c r="HC560">
        <f t="shared" ref="HC560:HC565" si="476">GV560*GW560</f>
        <v>0</v>
      </c>
      <c r="HE560" t="s">
        <v>3</v>
      </c>
      <c r="HF560" t="s">
        <v>3</v>
      </c>
      <c r="HM560" t="s">
        <v>3</v>
      </c>
      <c r="HN560" t="s">
        <v>3</v>
      </c>
      <c r="HO560" t="s">
        <v>3</v>
      </c>
      <c r="HP560" t="s">
        <v>3</v>
      </c>
      <c r="HQ560" t="s">
        <v>3</v>
      </c>
      <c r="HS560">
        <v>0</v>
      </c>
      <c r="IK560">
        <v>0</v>
      </c>
    </row>
    <row r="561" spans="1:245" x14ac:dyDescent="0.25">
      <c r="A561">
        <v>17</v>
      </c>
      <c r="B561">
        <v>1</v>
      </c>
      <c r="E561" t="s">
        <v>185</v>
      </c>
      <c r="F561" t="s">
        <v>154</v>
      </c>
      <c r="G561" t="s">
        <v>155</v>
      </c>
      <c r="H561" t="s">
        <v>156</v>
      </c>
      <c r="I561">
        <v>0.1948</v>
      </c>
      <c r="J561">
        <v>0</v>
      </c>
      <c r="K561">
        <v>0.1948</v>
      </c>
      <c r="O561">
        <f t="shared" si="442"/>
        <v>97679.84</v>
      </c>
      <c r="P561">
        <f t="shared" si="443"/>
        <v>97679.84</v>
      </c>
      <c r="Q561">
        <f t="shared" si="444"/>
        <v>0</v>
      </c>
      <c r="R561">
        <f t="shared" si="445"/>
        <v>0</v>
      </c>
      <c r="S561">
        <f t="shared" si="446"/>
        <v>0</v>
      </c>
      <c r="T561">
        <f t="shared" si="447"/>
        <v>0</v>
      </c>
      <c r="U561">
        <f t="shared" si="448"/>
        <v>0</v>
      </c>
      <c r="V561">
        <f t="shared" si="449"/>
        <v>0</v>
      </c>
      <c r="W561">
        <f t="shared" si="450"/>
        <v>0</v>
      </c>
      <c r="X561">
        <f t="shared" si="451"/>
        <v>0</v>
      </c>
      <c r="Y561">
        <f t="shared" si="451"/>
        <v>0</v>
      </c>
      <c r="AA561">
        <v>59294086</v>
      </c>
      <c r="AB561">
        <f t="shared" si="452"/>
        <v>81534.37</v>
      </c>
      <c r="AC561">
        <f t="shared" si="453"/>
        <v>81534.37</v>
      </c>
      <c r="AD561">
        <f t="shared" si="454"/>
        <v>0</v>
      </c>
      <c r="AE561">
        <f t="shared" si="455"/>
        <v>0</v>
      </c>
      <c r="AF561">
        <f t="shared" si="455"/>
        <v>0</v>
      </c>
      <c r="AG561">
        <f t="shared" si="456"/>
        <v>0</v>
      </c>
      <c r="AH561">
        <f t="shared" si="457"/>
        <v>0</v>
      </c>
      <c r="AI561">
        <f t="shared" si="457"/>
        <v>0</v>
      </c>
      <c r="AJ561">
        <f t="shared" si="458"/>
        <v>0</v>
      </c>
      <c r="AK561">
        <v>81534.37</v>
      </c>
      <c r="AL561">
        <v>81534.37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6.15</v>
      </c>
      <c r="BD561" t="s">
        <v>3</v>
      </c>
      <c r="BE561" t="s">
        <v>3</v>
      </c>
      <c r="BF561" t="s">
        <v>3</v>
      </c>
      <c r="BG561" t="s">
        <v>3</v>
      </c>
      <c r="BH561">
        <v>3</v>
      </c>
      <c r="BI561">
        <v>2</v>
      </c>
      <c r="BJ561" t="s">
        <v>157</v>
      </c>
      <c r="BM561">
        <v>1618</v>
      </c>
      <c r="BN561">
        <v>0</v>
      </c>
      <c r="BO561" t="s">
        <v>154</v>
      </c>
      <c r="BP561">
        <v>1</v>
      </c>
      <c r="BQ561">
        <v>201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3</v>
      </c>
      <c r="BZ561">
        <v>0</v>
      </c>
      <c r="CA561">
        <v>0</v>
      </c>
      <c r="CB561" t="s">
        <v>3</v>
      </c>
      <c r="CE561">
        <v>30</v>
      </c>
      <c r="CF561">
        <v>0</v>
      </c>
      <c r="CG561">
        <v>0</v>
      </c>
      <c r="CM561">
        <v>0</v>
      </c>
      <c r="CN561" t="s">
        <v>3</v>
      </c>
      <c r="CO561">
        <v>0</v>
      </c>
      <c r="CP561">
        <f t="shared" si="459"/>
        <v>97679.84</v>
      </c>
      <c r="CQ561">
        <f t="shared" si="460"/>
        <v>501436.38</v>
      </c>
      <c r="CR561">
        <f t="shared" si="461"/>
        <v>0</v>
      </c>
      <c r="CS561">
        <f t="shared" si="462"/>
        <v>0</v>
      </c>
      <c r="CT561">
        <f t="shared" si="463"/>
        <v>0</v>
      </c>
      <c r="CU561">
        <f t="shared" si="464"/>
        <v>0</v>
      </c>
      <c r="CV561">
        <f t="shared" si="465"/>
        <v>0</v>
      </c>
      <c r="CW561">
        <f t="shared" si="466"/>
        <v>0</v>
      </c>
      <c r="CX561">
        <f t="shared" si="466"/>
        <v>0</v>
      </c>
      <c r="CY561">
        <f t="shared" si="467"/>
        <v>0</v>
      </c>
      <c r="CZ561">
        <f t="shared" si="468"/>
        <v>0</v>
      </c>
      <c r="DC561" t="s">
        <v>3</v>
      </c>
      <c r="DD561" t="s">
        <v>3</v>
      </c>
      <c r="DE561" t="s">
        <v>3</v>
      </c>
      <c r="DF561" t="s">
        <v>3</v>
      </c>
      <c r="DG561" t="s">
        <v>3</v>
      </c>
      <c r="DH561" t="s">
        <v>3</v>
      </c>
      <c r="DI561" t="s">
        <v>3</v>
      </c>
      <c r="DJ561" t="s">
        <v>3</v>
      </c>
      <c r="DK561" t="s">
        <v>3</v>
      </c>
      <c r="DL561" t="s">
        <v>3</v>
      </c>
      <c r="DM561" t="s">
        <v>3</v>
      </c>
      <c r="DN561">
        <v>0</v>
      </c>
      <c r="DO561">
        <v>0</v>
      </c>
      <c r="DP561">
        <v>1</v>
      </c>
      <c r="DQ561">
        <v>1</v>
      </c>
      <c r="DU561">
        <v>1003</v>
      </c>
      <c r="DV561" t="s">
        <v>156</v>
      </c>
      <c r="DW561" t="s">
        <v>156</v>
      </c>
      <c r="DX561">
        <v>1000</v>
      </c>
      <c r="DZ561" t="s">
        <v>3</v>
      </c>
      <c r="EA561" t="s">
        <v>3</v>
      </c>
      <c r="EB561" t="s">
        <v>3</v>
      </c>
      <c r="EC561" t="s">
        <v>3</v>
      </c>
      <c r="EE561">
        <v>59521978</v>
      </c>
      <c r="EF561">
        <v>201</v>
      </c>
      <c r="EG561" t="s">
        <v>158</v>
      </c>
      <c r="EH561">
        <v>0</v>
      </c>
      <c r="EI561" t="s">
        <v>3</v>
      </c>
      <c r="EJ561">
        <v>2</v>
      </c>
      <c r="EK561">
        <v>1618</v>
      </c>
      <c r="EL561" t="s">
        <v>159</v>
      </c>
      <c r="EM561" t="s">
        <v>160</v>
      </c>
      <c r="EO561" t="s">
        <v>3</v>
      </c>
      <c r="EQ561">
        <v>0</v>
      </c>
      <c r="ER561">
        <v>81534.37</v>
      </c>
      <c r="ES561">
        <v>81534.37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FQ561">
        <v>0</v>
      </c>
      <c r="FR561">
        <v>0</v>
      </c>
      <c r="FS561">
        <v>0</v>
      </c>
      <c r="FX561">
        <v>0</v>
      </c>
      <c r="FY561">
        <v>0</v>
      </c>
      <c r="GA561" t="s">
        <v>3</v>
      </c>
      <c r="GD561">
        <v>0</v>
      </c>
      <c r="GF561">
        <v>1958566137</v>
      </c>
      <c r="GG561">
        <v>2</v>
      </c>
      <c r="GH561">
        <v>1</v>
      </c>
      <c r="GI561">
        <v>2</v>
      </c>
      <c r="GJ561">
        <v>0</v>
      </c>
      <c r="GK561">
        <f>ROUND(R561*(R12)/100,2)</f>
        <v>0</v>
      </c>
      <c r="GL561">
        <f t="shared" si="469"/>
        <v>0</v>
      </c>
      <c r="GM561">
        <f t="shared" si="470"/>
        <v>97679.84</v>
      </c>
      <c r="GN561">
        <f t="shared" si="471"/>
        <v>0</v>
      </c>
      <c r="GO561">
        <f t="shared" si="472"/>
        <v>97679.84</v>
      </c>
      <c r="GP561">
        <f t="shared" si="473"/>
        <v>0</v>
      </c>
      <c r="GR561">
        <v>0</v>
      </c>
      <c r="GS561">
        <v>3</v>
      </c>
      <c r="GT561">
        <v>0</v>
      </c>
      <c r="GU561" t="s">
        <v>3</v>
      </c>
      <c r="GV561">
        <f t="shared" si="474"/>
        <v>0</v>
      </c>
      <c r="GW561">
        <v>1</v>
      </c>
      <c r="GX561">
        <f t="shared" si="475"/>
        <v>0</v>
      </c>
      <c r="HA561">
        <v>0</v>
      </c>
      <c r="HB561">
        <v>0</v>
      </c>
      <c r="HC561">
        <f t="shared" si="476"/>
        <v>0</v>
      </c>
      <c r="HE561" t="s">
        <v>3</v>
      </c>
      <c r="HF561" t="s">
        <v>3</v>
      </c>
      <c r="HM561" t="s">
        <v>3</v>
      </c>
      <c r="HN561" t="s">
        <v>3</v>
      </c>
      <c r="HO561" t="s">
        <v>3</v>
      </c>
      <c r="HP561" t="s">
        <v>3</v>
      </c>
      <c r="HQ561" t="s">
        <v>3</v>
      </c>
      <c r="HS561">
        <v>0</v>
      </c>
      <c r="IK561">
        <v>0</v>
      </c>
    </row>
    <row r="562" spans="1:245" x14ac:dyDescent="0.25">
      <c r="A562">
        <v>17</v>
      </c>
      <c r="B562">
        <v>1</v>
      </c>
      <c r="C562">
        <f>ROW(SmtRes!A110)</f>
        <v>110</v>
      </c>
      <c r="D562">
        <f>ROW(EtalonRes!A115)</f>
        <v>115</v>
      </c>
      <c r="E562" t="s">
        <v>194</v>
      </c>
      <c r="F562" t="s">
        <v>314</v>
      </c>
      <c r="G562" t="s">
        <v>315</v>
      </c>
      <c r="H562" t="s">
        <v>316</v>
      </c>
      <c r="I562">
        <v>1</v>
      </c>
      <c r="J562">
        <v>0</v>
      </c>
      <c r="K562">
        <v>1</v>
      </c>
      <c r="O562">
        <f t="shared" si="442"/>
        <v>107.93</v>
      </c>
      <c r="P562">
        <f t="shared" si="443"/>
        <v>74.349999999999994</v>
      </c>
      <c r="Q562">
        <f t="shared" si="444"/>
        <v>0</v>
      </c>
      <c r="R562">
        <f t="shared" si="445"/>
        <v>0</v>
      </c>
      <c r="S562">
        <f t="shared" si="446"/>
        <v>33.58</v>
      </c>
      <c r="T562">
        <f t="shared" si="447"/>
        <v>0</v>
      </c>
      <c r="U562">
        <f t="shared" si="448"/>
        <v>0.1047</v>
      </c>
      <c r="V562">
        <f t="shared" si="449"/>
        <v>0</v>
      </c>
      <c r="W562">
        <f t="shared" si="450"/>
        <v>0</v>
      </c>
      <c r="X562">
        <f t="shared" si="451"/>
        <v>30.22</v>
      </c>
      <c r="Y562">
        <f t="shared" si="451"/>
        <v>14.44</v>
      </c>
      <c r="AA562">
        <v>59294086</v>
      </c>
      <c r="AB562">
        <f t="shared" si="452"/>
        <v>12.56</v>
      </c>
      <c r="AC562">
        <f t="shared" si="453"/>
        <v>11.3</v>
      </c>
      <c r="AD562">
        <f t="shared" si="454"/>
        <v>0</v>
      </c>
      <c r="AE562">
        <f t="shared" si="455"/>
        <v>0</v>
      </c>
      <c r="AF562">
        <f t="shared" si="455"/>
        <v>1.26</v>
      </c>
      <c r="AG562">
        <f t="shared" si="456"/>
        <v>0</v>
      </c>
      <c r="AH562">
        <f t="shared" si="457"/>
        <v>0.1</v>
      </c>
      <c r="AI562">
        <f t="shared" si="457"/>
        <v>0</v>
      </c>
      <c r="AJ562">
        <f t="shared" si="458"/>
        <v>0</v>
      </c>
      <c r="AK562">
        <v>12.56</v>
      </c>
      <c r="AL562">
        <v>11.3</v>
      </c>
      <c r="AM562">
        <v>0</v>
      </c>
      <c r="AN562">
        <v>0</v>
      </c>
      <c r="AO562">
        <v>1.26</v>
      </c>
      <c r="AP562">
        <v>0</v>
      </c>
      <c r="AQ562">
        <v>0.1</v>
      </c>
      <c r="AR562">
        <v>0</v>
      </c>
      <c r="AS562">
        <v>0</v>
      </c>
      <c r="AT562">
        <v>90</v>
      </c>
      <c r="AU562">
        <v>43</v>
      </c>
      <c r="AV562">
        <v>1.0469999999999999</v>
      </c>
      <c r="AW562">
        <v>1</v>
      </c>
      <c r="AZ562">
        <v>1</v>
      </c>
      <c r="BA562">
        <v>25.44</v>
      </c>
      <c r="BB562">
        <v>1</v>
      </c>
      <c r="BC562">
        <v>6.58</v>
      </c>
      <c r="BD562" t="s">
        <v>3</v>
      </c>
      <c r="BE562" t="s">
        <v>3</v>
      </c>
      <c r="BF562" t="s">
        <v>3</v>
      </c>
      <c r="BG562" t="s">
        <v>3</v>
      </c>
      <c r="BH562">
        <v>0</v>
      </c>
      <c r="BI562">
        <v>2</v>
      </c>
      <c r="BJ562" t="s">
        <v>317</v>
      </c>
      <c r="BM562">
        <v>338</v>
      </c>
      <c r="BN562">
        <v>0</v>
      </c>
      <c r="BO562" t="s">
        <v>314</v>
      </c>
      <c r="BP562">
        <v>1</v>
      </c>
      <c r="BQ562">
        <v>40</v>
      </c>
      <c r="BR562">
        <v>0</v>
      </c>
      <c r="BS562">
        <v>25.44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3</v>
      </c>
      <c r="BZ562">
        <v>90</v>
      </c>
      <c r="CA562">
        <v>43</v>
      </c>
      <c r="CB562" t="s">
        <v>3</v>
      </c>
      <c r="CE562">
        <v>30</v>
      </c>
      <c r="CF562">
        <v>0</v>
      </c>
      <c r="CG562">
        <v>0</v>
      </c>
      <c r="CM562">
        <v>0</v>
      </c>
      <c r="CN562" t="s">
        <v>3</v>
      </c>
      <c r="CO562">
        <v>0</v>
      </c>
      <c r="CP562">
        <f t="shared" si="459"/>
        <v>107.92999999999999</v>
      </c>
      <c r="CQ562">
        <f t="shared" si="460"/>
        <v>74.349999999999994</v>
      </c>
      <c r="CR562">
        <f t="shared" si="461"/>
        <v>0</v>
      </c>
      <c r="CS562">
        <f t="shared" si="462"/>
        <v>0</v>
      </c>
      <c r="CT562">
        <f t="shared" si="463"/>
        <v>33.58</v>
      </c>
      <c r="CU562">
        <f t="shared" si="464"/>
        <v>0</v>
      </c>
      <c r="CV562">
        <f t="shared" si="465"/>
        <v>0.1047</v>
      </c>
      <c r="CW562">
        <f t="shared" si="466"/>
        <v>0</v>
      </c>
      <c r="CX562">
        <f t="shared" si="466"/>
        <v>0</v>
      </c>
      <c r="CY562">
        <f t="shared" si="467"/>
        <v>30.221999999999998</v>
      </c>
      <c r="CZ562">
        <f t="shared" si="468"/>
        <v>14.439399999999999</v>
      </c>
      <c r="DC562" t="s">
        <v>3</v>
      </c>
      <c r="DD562" t="s">
        <v>3</v>
      </c>
      <c r="DE562" t="s">
        <v>3</v>
      </c>
      <c r="DF562" t="s">
        <v>3</v>
      </c>
      <c r="DG562" t="s">
        <v>3</v>
      </c>
      <c r="DH562" t="s">
        <v>3</v>
      </c>
      <c r="DI562" t="s">
        <v>3</v>
      </c>
      <c r="DJ562" t="s">
        <v>3</v>
      </c>
      <c r="DK562" t="s">
        <v>3</v>
      </c>
      <c r="DL562" t="s">
        <v>3</v>
      </c>
      <c r="DM562" t="s">
        <v>3</v>
      </c>
      <c r="DN562">
        <v>112</v>
      </c>
      <c r="DO562">
        <v>70</v>
      </c>
      <c r="DP562">
        <v>1.0469999999999999</v>
      </c>
      <c r="DQ562">
        <v>1</v>
      </c>
      <c r="DU562">
        <v>1013</v>
      </c>
      <c r="DV562" t="s">
        <v>316</v>
      </c>
      <c r="DW562" t="s">
        <v>316</v>
      </c>
      <c r="DX562">
        <v>1</v>
      </c>
      <c r="DZ562" t="s">
        <v>3</v>
      </c>
      <c r="EA562" t="s">
        <v>3</v>
      </c>
      <c r="EB562" t="s">
        <v>3</v>
      </c>
      <c r="EC562" t="s">
        <v>3</v>
      </c>
      <c r="EE562">
        <v>59520698</v>
      </c>
      <c r="EF562">
        <v>40</v>
      </c>
      <c r="EG562" t="s">
        <v>107</v>
      </c>
      <c r="EH562">
        <v>0</v>
      </c>
      <c r="EI562" t="s">
        <v>3</v>
      </c>
      <c r="EJ562">
        <v>2</v>
      </c>
      <c r="EK562">
        <v>338</v>
      </c>
      <c r="EL562" t="s">
        <v>318</v>
      </c>
      <c r="EM562" t="s">
        <v>319</v>
      </c>
      <c r="EO562" t="s">
        <v>3</v>
      </c>
      <c r="EQ562">
        <v>0</v>
      </c>
      <c r="ER562">
        <v>12.56</v>
      </c>
      <c r="ES562">
        <v>11.3</v>
      </c>
      <c r="ET562">
        <v>0</v>
      </c>
      <c r="EU562">
        <v>0</v>
      </c>
      <c r="EV562">
        <v>1.26</v>
      </c>
      <c r="EW562">
        <v>0.1</v>
      </c>
      <c r="EX562">
        <v>0</v>
      </c>
      <c r="EY562">
        <v>0</v>
      </c>
      <c r="FQ562">
        <v>0</v>
      </c>
      <c r="FR562">
        <v>0</v>
      </c>
      <c r="FS562">
        <v>2</v>
      </c>
      <c r="FX562">
        <v>112</v>
      </c>
      <c r="FY562">
        <v>70</v>
      </c>
      <c r="GA562" t="s">
        <v>3</v>
      </c>
      <c r="GD562">
        <v>0</v>
      </c>
      <c r="GF562">
        <v>-1609259720</v>
      </c>
      <c r="GG562">
        <v>2</v>
      </c>
      <c r="GH562">
        <v>1</v>
      </c>
      <c r="GI562">
        <v>2</v>
      </c>
      <c r="GJ562">
        <v>0</v>
      </c>
      <c r="GK562">
        <f>ROUND(R562*(R12)/100,2)</f>
        <v>0</v>
      </c>
      <c r="GL562">
        <f t="shared" si="469"/>
        <v>0</v>
      </c>
      <c r="GM562">
        <f t="shared" si="470"/>
        <v>152.59</v>
      </c>
      <c r="GN562">
        <f t="shared" si="471"/>
        <v>0</v>
      </c>
      <c r="GO562">
        <f t="shared" si="472"/>
        <v>152.59</v>
      </c>
      <c r="GP562">
        <f t="shared" si="473"/>
        <v>0</v>
      </c>
      <c r="GR562">
        <v>0</v>
      </c>
      <c r="GS562">
        <v>3</v>
      </c>
      <c r="GT562">
        <v>0</v>
      </c>
      <c r="GU562" t="s">
        <v>3</v>
      </c>
      <c r="GV562">
        <f t="shared" si="474"/>
        <v>0</v>
      </c>
      <c r="GW562">
        <v>1</v>
      </c>
      <c r="GX562">
        <f t="shared" si="475"/>
        <v>0</v>
      </c>
      <c r="HA562">
        <v>0</v>
      </c>
      <c r="HB562">
        <v>0</v>
      </c>
      <c r="HC562">
        <f t="shared" si="476"/>
        <v>0</v>
      </c>
      <c r="HE562" t="s">
        <v>3</v>
      </c>
      <c r="HF562" t="s">
        <v>3</v>
      </c>
      <c r="HM562" t="s">
        <v>3</v>
      </c>
      <c r="HN562" t="s">
        <v>3</v>
      </c>
      <c r="HO562" t="s">
        <v>3</v>
      </c>
      <c r="HP562" t="s">
        <v>3</v>
      </c>
      <c r="HQ562" t="s">
        <v>3</v>
      </c>
      <c r="HS562">
        <v>0</v>
      </c>
      <c r="IK562">
        <v>0</v>
      </c>
    </row>
    <row r="563" spans="1:245" x14ac:dyDescent="0.25">
      <c r="A563">
        <v>17</v>
      </c>
      <c r="B563">
        <v>1</v>
      </c>
      <c r="E563" t="s">
        <v>198</v>
      </c>
      <c r="F563" t="s">
        <v>235</v>
      </c>
      <c r="G563" t="s">
        <v>320</v>
      </c>
      <c r="H563" t="s">
        <v>131</v>
      </c>
      <c r="I563">
        <v>2</v>
      </c>
      <c r="J563">
        <v>0</v>
      </c>
      <c r="K563">
        <v>2</v>
      </c>
      <c r="O563">
        <f t="shared" si="442"/>
        <v>60.29</v>
      </c>
      <c r="P563">
        <f t="shared" si="443"/>
        <v>60.29</v>
      </c>
      <c r="Q563">
        <f t="shared" si="444"/>
        <v>0</v>
      </c>
      <c r="R563">
        <f t="shared" si="445"/>
        <v>0</v>
      </c>
      <c r="S563">
        <f t="shared" si="446"/>
        <v>0</v>
      </c>
      <c r="T563">
        <f t="shared" si="447"/>
        <v>0</v>
      </c>
      <c r="U563">
        <f t="shared" si="448"/>
        <v>0</v>
      </c>
      <c r="V563">
        <f t="shared" si="449"/>
        <v>0</v>
      </c>
      <c r="W563">
        <f t="shared" si="450"/>
        <v>0</v>
      </c>
      <c r="X563">
        <f t="shared" si="451"/>
        <v>0</v>
      </c>
      <c r="Y563">
        <f t="shared" si="451"/>
        <v>0</v>
      </c>
      <c r="AA563">
        <v>59294086</v>
      </c>
      <c r="AB563">
        <f t="shared" si="452"/>
        <v>3.9</v>
      </c>
      <c r="AC563">
        <f t="shared" si="453"/>
        <v>3.9</v>
      </c>
      <c r="AD563">
        <f t="shared" si="454"/>
        <v>0</v>
      </c>
      <c r="AE563">
        <f t="shared" si="455"/>
        <v>0</v>
      </c>
      <c r="AF563">
        <f t="shared" si="455"/>
        <v>0</v>
      </c>
      <c r="AG563">
        <f t="shared" si="456"/>
        <v>0</v>
      </c>
      <c r="AH563">
        <f t="shared" si="457"/>
        <v>0</v>
      </c>
      <c r="AI563">
        <f t="shared" si="457"/>
        <v>0</v>
      </c>
      <c r="AJ563">
        <f t="shared" si="458"/>
        <v>0</v>
      </c>
      <c r="AK563">
        <v>3.9</v>
      </c>
      <c r="AL563">
        <v>3.9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1</v>
      </c>
      <c r="AW563">
        <v>1</v>
      </c>
      <c r="AZ563">
        <v>1</v>
      </c>
      <c r="BA563">
        <v>1</v>
      </c>
      <c r="BB563">
        <v>1</v>
      </c>
      <c r="BC563">
        <v>7.73</v>
      </c>
      <c r="BD563" t="s">
        <v>3</v>
      </c>
      <c r="BE563" t="s">
        <v>3</v>
      </c>
      <c r="BF563" t="s">
        <v>3</v>
      </c>
      <c r="BG563" t="s">
        <v>3</v>
      </c>
      <c r="BH563">
        <v>3</v>
      </c>
      <c r="BI563">
        <v>1</v>
      </c>
      <c r="BJ563" t="s">
        <v>237</v>
      </c>
      <c r="BM563">
        <v>1617</v>
      </c>
      <c r="BN563">
        <v>0</v>
      </c>
      <c r="BO563" t="s">
        <v>235</v>
      </c>
      <c r="BP563">
        <v>1</v>
      </c>
      <c r="BQ563">
        <v>200</v>
      </c>
      <c r="BR563">
        <v>0</v>
      </c>
      <c r="BS563">
        <v>1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3</v>
      </c>
      <c r="BZ563">
        <v>0</v>
      </c>
      <c r="CA563">
        <v>0</v>
      </c>
      <c r="CB563" t="s">
        <v>3</v>
      </c>
      <c r="CE563">
        <v>30</v>
      </c>
      <c r="CF563">
        <v>0</v>
      </c>
      <c r="CG563">
        <v>0</v>
      </c>
      <c r="CM563">
        <v>0</v>
      </c>
      <c r="CN563" t="s">
        <v>3</v>
      </c>
      <c r="CO563">
        <v>0</v>
      </c>
      <c r="CP563">
        <f t="shared" si="459"/>
        <v>60.29</v>
      </c>
      <c r="CQ563">
        <f t="shared" si="460"/>
        <v>30.15</v>
      </c>
      <c r="CR563">
        <f t="shared" si="461"/>
        <v>0</v>
      </c>
      <c r="CS563">
        <f t="shared" si="462"/>
        <v>0</v>
      </c>
      <c r="CT563">
        <f t="shared" si="463"/>
        <v>0</v>
      </c>
      <c r="CU563">
        <f t="shared" si="464"/>
        <v>0</v>
      </c>
      <c r="CV563">
        <f t="shared" si="465"/>
        <v>0</v>
      </c>
      <c r="CW563">
        <f t="shared" si="466"/>
        <v>0</v>
      </c>
      <c r="CX563">
        <f t="shared" si="466"/>
        <v>0</v>
      </c>
      <c r="CY563">
        <f t="shared" si="467"/>
        <v>0</v>
      </c>
      <c r="CZ563">
        <f t="shared" si="468"/>
        <v>0</v>
      </c>
      <c r="DC563" t="s">
        <v>3</v>
      </c>
      <c r="DD563" t="s">
        <v>3</v>
      </c>
      <c r="DE563" t="s">
        <v>3</v>
      </c>
      <c r="DF563" t="s">
        <v>3</v>
      </c>
      <c r="DG563" t="s">
        <v>3</v>
      </c>
      <c r="DH563" t="s">
        <v>3</v>
      </c>
      <c r="DI563" t="s">
        <v>3</v>
      </c>
      <c r="DJ563" t="s">
        <v>3</v>
      </c>
      <c r="DK563" t="s">
        <v>3</v>
      </c>
      <c r="DL563" t="s">
        <v>3</v>
      </c>
      <c r="DM563" t="s">
        <v>3</v>
      </c>
      <c r="DN563">
        <v>0</v>
      </c>
      <c r="DO563">
        <v>0</v>
      </c>
      <c r="DP563">
        <v>1</v>
      </c>
      <c r="DQ563">
        <v>1</v>
      </c>
      <c r="DU563">
        <v>1010</v>
      </c>
      <c r="DV563" t="s">
        <v>131</v>
      </c>
      <c r="DW563" t="s">
        <v>131</v>
      </c>
      <c r="DX563">
        <v>1</v>
      </c>
      <c r="DZ563" t="s">
        <v>3</v>
      </c>
      <c r="EA563" t="s">
        <v>3</v>
      </c>
      <c r="EB563" t="s">
        <v>3</v>
      </c>
      <c r="EC563" t="s">
        <v>3</v>
      </c>
      <c r="EE563">
        <v>59521977</v>
      </c>
      <c r="EF563">
        <v>200</v>
      </c>
      <c r="EG563" t="s">
        <v>119</v>
      </c>
      <c r="EH563">
        <v>0</v>
      </c>
      <c r="EI563" t="s">
        <v>3</v>
      </c>
      <c r="EJ563">
        <v>1</v>
      </c>
      <c r="EK563">
        <v>1617</v>
      </c>
      <c r="EL563" t="s">
        <v>120</v>
      </c>
      <c r="EM563" t="s">
        <v>121</v>
      </c>
      <c r="EO563" t="s">
        <v>3</v>
      </c>
      <c r="EQ563">
        <v>0</v>
      </c>
      <c r="ER563">
        <v>3.9</v>
      </c>
      <c r="ES563">
        <v>3.9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FQ563">
        <v>0</v>
      </c>
      <c r="FR563">
        <v>0</v>
      </c>
      <c r="FS563">
        <v>0</v>
      </c>
      <c r="FX563">
        <v>0</v>
      </c>
      <c r="FY563">
        <v>0</v>
      </c>
      <c r="GA563" t="s">
        <v>3</v>
      </c>
      <c r="GD563">
        <v>0</v>
      </c>
      <c r="GF563">
        <v>1848941768</v>
      </c>
      <c r="GG563">
        <v>2</v>
      </c>
      <c r="GH563">
        <v>1</v>
      </c>
      <c r="GI563">
        <v>2</v>
      </c>
      <c r="GJ563">
        <v>0</v>
      </c>
      <c r="GK563">
        <f>ROUND(R563*(R12)/100,2)</f>
        <v>0</v>
      </c>
      <c r="GL563">
        <f t="shared" si="469"/>
        <v>0</v>
      </c>
      <c r="GM563">
        <f t="shared" si="470"/>
        <v>60.29</v>
      </c>
      <c r="GN563">
        <f t="shared" si="471"/>
        <v>60.29</v>
      </c>
      <c r="GO563">
        <f t="shared" si="472"/>
        <v>0</v>
      </c>
      <c r="GP563">
        <f t="shared" si="473"/>
        <v>0</v>
      </c>
      <c r="GR563">
        <v>0</v>
      </c>
      <c r="GS563">
        <v>3</v>
      </c>
      <c r="GT563">
        <v>0</v>
      </c>
      <c r="GU563" t="s">
        <v>3</v>
      </c>
      <c r="GV563">
        <f t="shared" si="474"/>
        <v>0</v>
      </c>
      <c r="GW563">
        <v>1</v>
      </c>
      <c r="GX563">
        <f t="shared" si="475"/>
        <v>0</v>
      </c>
      <c r="HA563">
        <v>0</v>
      </c>
      <c r="HB563">
        <v>0</v>
      </c>
      <c r="HC563">
        <f t="shared" si="476"/>
        <v>0</v>
      </c>
      <c r="HE563" t="s">
        <v>3</v>
      </c>
      <c r="HF563" t="s">
        <v>3</v>
      </c>
      <c r="HM563" t="s">
        <v>3</v>
      </c>
      <c r="HN563" t="s">
        <v>3</v>
      </c>
      <c r="HO563" t="s">
        <v>3</v>
      </c>
      <c r="HP563" t="s">
        <v>3</v>
      </c>
      <c r="HQ563" t="s">
        <v>3</v>
      </c>
      <c r="HS563">
        <v>0</v>
      </c>
      <c r="IK563">
        <v>0</v>
      </c>
    </row>
    <row r="564" spans="1:245" x14ac:dyDescent="0.25">
      <c r="A564">
        <v>17</v>
      </c>
      <c r="B564">
        <v>1</v>
      </c>
      <c r="C564">
        <f>ROW(SmtRes!A111)</f>
        <v>111</v>
      </c>
      <c r="D564">
        <f>ROW(EtalonRes!A117)</f>
        <v>117</v>
      </c>
      <c r="E564" t="s">
        <v>328</v>
      </c>
      <c r="F564" t="s">
        <v>224</v>
      </c>
      <c r="G564" t="s">
        <v>225</v>
      </c>
      <c r="H564" t="s">
        <v>226</v>
      </c>
      <c r="I564">
        <f>ROUND(2/100,9)</f>
        <v>0.02</v>
      </c>
      <c r="J564">
        <v>0</v>
      </c>
      <c r="K564">
        <f>ROUND(2/100,9)</f>
        <v>0.02</v>
      </c>
      <c r="O564">
        <f t="shared" si="442"/>
        <v>1325</v>
      </c>
      <c r="P564">
        <f t="shared" si="443"/>
        <v>68.37</v>
      </c>
      <c r="Q564">
        <f t="shared" si="444"/>
        <v>113.1</v>
      </c>
      <c r="R564">
        <f t="shared" si="445"/>
        <v>33.07</v>
      </c>
      <c r="S564">
        <f t="shared" si="446"/>
        <v>1143.53</v>
      </c>
      <c r="T564">
        <f t="shared" si="447"/>
        <v>0</v>
      </c>
      <c r="U564">
        <f t="shared" si="448"/>
        <v>3.2643366</v>
      </c>
      <c r="V564">
        <f t="shared" si="449"/>
        <v>0</v>
      </c>
      <c r="W564">
        <f t="shared" si="450"/>
        <v>0</v>
      </c>
      <c r="X564">
        <f t="shared" si="451"/>
        <v>1029.18</v>
      </c>
      <c r="Y564">
        <f t="shared" si="451"/>
        <v>491.72</v>
      </c>
      <c r="AA564">
        <v>59294086</v>
      </c>
      <c r="AB564">
        <f t="shared" si="452"/>
        <v>3381.13</v>
      </c>
      <c r="AC564">
        <f t="shared" si="453"/>
        <v>519.45000000000005</v>
      </c>
      <c r="AD564">
        <f t="shared" si="454"/>
        <v>715.22</v>
      </c>
      <c r="AE564">
        <f t="shared" si="455"/>
        <v>62.01</v>
      </c>
      <c r="AF564">
        <f t="shared" si="455"/>
        <v>2146.46</v>
      </c>
      <c r="AG564">
        <f t="shared" si="456"/>
        <v>0</v>
      </c>
      <c r="AH564">
        <f t="shared" si="457"/>
        <v>155.88999999999999</v>
      </c>
      <c r="AI564">
        <f t="shared" si="457"/>
        <v>0</v>
      </c>
      <c r="AJ564">
        <f t="shared" si="458"/>
        <v>0</v>
      </c>
      <c r="AK564">
        <v>3381.13</v>
      </c>
      <c r="AL564">
        <v>519.45000000000005</v>
      </c>
      <c r="AM564">
        <v>715.22</v>
      </c>
      <c r="AN564">
        <v>62.01</v>
      </c>
      <c r="AO564">
        <v>2146.46</v>
      </c>
      <c r="AP564">
        <v>0</v>
      </c>
      <c r="AQ564">
        <v>155.88999999999999</v>
      </c>
      <c r="AR564">
        <v>0</v>
      </c>
      <c r="AS564">
        <v>0</v>
      </c>
      <c r="AT564">
        <v>90</v>
      </c>
      <c r="AU564">
        <v>43</v>
      </c>
      <c r="AV564">
        <v>1.0469999999999999</v>
      </c>
      <c r="AW564">
        <v>1</v>
      </c>
      <c r="AZ564">
        <v>1</v>
      </c>
      <c r="BA564">
        <v>25.44</v>
      </c>
      <c r="BB564">
        <v>7.55</v>
      </c>
      <c r="BC564">
        <v>6.58</v>
      </c>
      <c r="BD564" t="s">
        <v>3</v>
      </c>
      <c r="BE564" t="s">
        <v>3</v>
      </c>
      <c r="BF564" t="s">
        <v>3</v>
      </c>
      <c r="BG564" t="s">
        <v>3</v>
      </c>
      <c r="BH564">
        <v>0</v>
      </c>
      <c r="BI564">
        <v>2</v>
      </c>
      <c r="BJ564" t="s">
        <v>227</v>
      </c>
      <c r="BM564">
        <v>1726</v>
      </c>
      <c r="BN564">
        <v>0</v>
      </c>
      <c r="BO564" t="s">
        <v>224</v>
      </c>
      <c r="BP564">
        <v>1</v>
      </c>
      <c r="BQ564">
        <v>40</v>
      </c>
      <c r="BR564">
        <v>0</v>
      </c>
      <c r="BS564">
        <v>25.44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3</v>
      </c>
      <c r="BZ564">
        <v>90</v>
      </c>
      <c r="CA564">
        <v>43</v>
      </c>
      <c r="CB564" t="s">
        <v>3</v>
      </c>
      <c r="CE564">
        <v>30</v>
      </c>
      <c r="CF564">
        <v>0</v>
      </c>
      <c r="CG564">
        <v>0</v>
      </c>
      <c r="CM564">
        <v>0</v>
      </c>
      <c r="CN564" t="s">
        <v>3</v>
      </c>
      <c r="CO564">
        <v>0</v>
      </c>
      <c r="CP564">
        <f t="shared" si="459"/>
        <v>1325</v>
      </c>
      <c r="CQ564">
        <f t="shared" si="460"/>
        <v>3417.98</v>
      </c>
      <c r="CR564">
        <f t="shared" si="461"/>
        <v>5653.74</v>
      </c>
      <c r="CS564">
        <f t="shared" si="462"/>
        <v>1651.56</v>
      </c>
      <c r="CT564">
        <f t="shared" si="463"/>
        <v>57172.33</v>
      </c>
      <c r="CU564">
        <f t="shared" si="464"/>
        <v>0</v>
      </c>
      <c r="CV564">
        <f t="shared" si="465"/>
        <v>163.21682999999999</v>
      </c>
      <c r="CW564">
        <f t="shared" si="466"/>
        <v>0</v>
      </c>
      <c r="CX564">
        <f t="shared" si="466"/>
        <v>0</v>
      </c>
      <c r="CY564">
        <f t="shared" si="467"/>
        <v>1029.1769999999999</v>
      </c>
      <c r="CZ564">
        <f t="shared" si="468"/>
        <v>491.71789999999999</v>
      </c>
      <c r="DC564" t="s">
        <v>3</v>
      </c>
      <c r="DD564" t="s">
        <v>3</v>
      </c>
      <c r="DE564" t="s">
        <v>3</v>
      </c>
      <c r="DF564" t="s">
        <v>3</v>
      </c>
      <c r="DG564" t="s">
        <v>3</v>
      </c>
      <c r="DH564" t="s">
        <v>3</v>
      </c>
      <c r="DI564" t="s">
        <v>3</v>
      </c>
      <c r="DJ564" t="s">
        <v>3</v>
      </c>
      <c r="DK564" t="s">
        <v>3</v>
      </c>
      <c r="DL564" t="s">
        <v>3</v>
      </c>
      <c r="DM564" t="s">
        <v>3</v>
      </c>
      <c r="DN564">
        <v>112</v>
      </c>
      <c r="DO564">
        <v>70</v>
      </c>
      <c r="DP564">
        <v>1.0469999999999999</v>
      </c>
      <c r="DQ564">
        <v>1</v>
      </c>
      <c r="DU564">
        <v>1013</v>
      </c>
      <c r="DV564" t="s">
        <v>226</v>
      </c>
      <c r="DW564" t="s">
        <v>226</v>
      </c>
      <c r="DX564">
        <v>1</v>
      </c>
      <c r="DZ564" t="s">
        <v>3</v>
      </c>
      <c r="EA564" t="s">
        <v>3</v>
      </c>
      <c r="EB564" t="s">
        <v>3</v>
      </c>
      <c r="EC564" t="s">
        <v>3</v>
      </c>
      <c r="EE564">
        <v>59522086</v>
      </c>
      <c r="EF564">
        <v>40</v>
      </c>
      <c r="EG564" t="s">
        <v>107</v>
      </c>
      <c r="EH564">
        <v>0</v>
      </c>
      <c r="EI564" t="s">
        <v>3</v>
      </c>
      <c r="EJ564">
        <v>2</v>
      </c>
      <c r="EK564">
        <v>1726</v>
      </c>
      <c r="EL564" t="s">
        <v>228</v>
      </c>
      <c r="EM564" t="s">
        <v>229</v>
      </c>
      <c r="EO564" t="s">
        <v>3</v>
      </c>
      <c r="EQ564">
        <v>0</v>
      </c>
      <c r="ER564">
        <v>3381.13</v>
      </c>
      <c r="ES564">
        <v>519.45000000000005</v>
      </c>
      <c r="ET564">
        <v>715.22</v>
      </c>
      <c r="EU564">
        <v>62.01</v>
      </c>
      <c r="EV564">
        <v>2146.46</v>
      </c>
      <c r="EW564">
        <v>155.88999999999999</v>
      </c>
      <c r="EX564">
        <v>0</v>
      </c>
      <c r="EY564">
        <v>0</v>
      </c>
      <c r="FQ564">
        <v>0</v>
      </c>
      <c r="FR564">
        <v>0</v>
      </c>
      <c r="FS564">
        <v>0</v>
      </c>
      <c r="FX564">
        <v>112</v>
      </c>
      <c r="FY564">
        <v>70</v>
      </c>
      <c r="GA564" t="s">
        <v>3</v>
      </c>
      <c r="GD564">
        <v>0</v>
      </c>
      <c r="GF564">
        <v>1577985016</v>
      </c>
      <c r="GG564">
        <v>2</v>
      </c>
      <c r="GH564">
        <v>1</v>
      </c>
      <c r="GI564">
        <v>2</v>
      </c>
      <c r="GJ564">
        <v>0</v>
      </c>
      <c r="GK564">
        <f>ROUND(R564*(R12)/100,2)</f>
        <v>51.92</v>
      </c>
      <c r="GL564">
        <f t="shared" si="469"/>
        <v>0</v>
      </c>
      <c r="GM564">
        <f t="shared" si="470"/>
        <v>2897.82</v>
      </c>
      <c r="GN564">
        <f t="shared" si="471"/>
        <v>0</v>
      </c>
      <c r="GO564">
        <f t="shared" si="472"/>
        <v>2897.82</v>
      </c>
      <c r="GP564">
        <f t="shared" si="473"/>
        <v>0</v>
      </c>
      <c r="GR564">
        <v>0</v>
      </c>
      <c r="GS564">
        <v>3</v>
      </c>
      <c r="GT564">
        <v>0</v>
      </c>
      <c r="GU564" t="s">
        <v>3</v>
      </c>
      <c r="GV564">
        <f t="shared" si="474"/>
        <v>0</v>
      </c>
      <c r="GW564">
        <v>1</v>
      </c>
      <c r="GX564">
        <f t="shared" si="475"/>
        <v>0</v>
      </c>
      <c r="HA564">
        <v>0</v>
      </c>
      <c r="HB564">
        <v>0</v>
      </c>
      <c r="HC564">
        <f t="shared" si="476"/>
        <v>0</v>
      </c>
      <c r="HE564" t="s">
        <v>3</v>
      </c>
      <c r="HF564" t="s">
        <v>3</v>
      </c>
      <c r="HM564" t="s">
        <v>3</v>
      </c>
      <c r="HN564" t="s">
        <v>3</v>
      </c>
      <c r="HO564" t="s">
        <v>3</v>
      </c>
      <c r="HP564" t="s">
        <v>3</v>
      </c>
      <c r="HQ564" t="s">
        <v>3</v>
      </c>
      <c r="HS564">
        <v>0</v>
      </c>
      <c r="IK564">
        <v>0</v>
      </c>
    </row>
    <row r="565" spans="1:245" x14ac:dyDescent="0.25">
      <c r="A565">
        <v>17</v>
      </c>
      <c r="B565">
        <v>1</v>
      </c>
      <c r="E565" t="s">
        <v>329</v>
      </c>
      <c r="F565" t="s">
        <v>231</v>
      </c>
      <c r="G565" t="s">
        <v>321</v>
      </c>
      <c r="H565" t="s">
        <v>233</v>
      </c>
      <c r="I565">
        <v>2</v>
      </c>
      <c r="J565">
        <v>0</v>
      </c>
      <c r="K565">
        <v>2</v>
      </c>
      <c r="O565">
        <f t="shared" si="442"/>
        <v>620.66999999999996</v>
      </c>
      <c r="P565">
        <f t="shared" si="443"/>
        <v>620.66999999999996</v>
      </c>
      <c r="Q565">
        <f t="shared" si="444"/>
        <v>0</v>
      </c>
      <c r="R565">
        <f t="shared" si="445"/>
        <v>0</v>
      </c>
      <c r="S565">
        <f t="shared" si="446"/>
        <v>0</v>
      </c>
      <c r="T565">
        <f t="shared" si="447"/>
        <v>0</v>
      </c>
      <c r="U565">
        <f t="shared" si="448"/>
        <v>0</v>
      </c>
      <c r="V565">
        <f t="shared" si="449"/>
        <v>0</v>
      </c>
      <c r="W565">
        <f t="shared" si="450"/>
        <v>0</v>
      </c>
      <c r="X565">
        <f t="shared" si="451"/>
        <v>0</v>
      </c>
      <c r="Y565">
        <f t="shared" si="451"/>
        <v>0</v>
      </c>
      <c r="AA565">
        <v>59294086</v>
      </c>
      <c r="AB565">
        <f t="shared" si="452"/>
        <v>153.63</v>
      </c>
      <c r="AC565">
        <f t="shared" si="453"/>
        <v>153.63</v>
      </c>
      <c r="AD565">
        <f t="shared" si="454"/>
        <v>0</v>
      </c>
      <c r="AE565">
        <f t="shared" si="455"/>
        <v>0</v>
      </c>
      <c r="AF565">
        <f t="shared" si="455"/>
        <v>0</v>
      </c>
      <c r="AG565">
        <f t="shared" si="456"/>
        <v>0</v>
      </c>
      <c r="AH565">
        <f t="shared" si="457"/>
        <v>0</v>
      </c>
      <c r="AI565">
        <f t="shared" si="457"/>
        <v>0</v>
      </c>
      <c r="AJ565">
        <f t="shared" si="458"/>
        <v>0</v>
      </c>
      <c r="AK565">
        <v>153.63</v>
      </c>
      <c r="AL565">
        <v>153.63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1</v>
      </c>
      <c r="AW565">
        <v>1</v>
      </c>
      <c r="AZ565">
        <v>1</v>
      </c>
      <c r="BA565">
        <v>1</v>
      </c>
      <c r="BB565">
        <v>1</v>
      </c>
      <c r="BC565">
        <v>2.02</v>
      </c>
      <c r="BD565" t="s">
        <v>3</v>
      </c>
      <c r="BE565" t="s">
        <v>3</v>
      </c>
      <c r="BF565" t="s">
        <v>3</v>
      </c>
      <c r="BG565" t="s">
        <v>3</v>
      </c>
      <c r="BH565">
        <v>3</v>
      </c>
      <c r="BI565">
        <v>2</v>
      </c>
      <c r="BJ565" t="s">
        <v>234</v>
      </c>
      <c r="BM565">
        <v>1608</v>
      </c>
      <c r="BN565">
        <v>0</v>
      </c>
      <c r="BO565" t="s">
        <v>231</v>
      </c>
      <c r="BP565">
        <v>1</v>
      </c>
      <c r="BQ565">
        <v>40</v>
      </c>
      <c r="BR565">
        <v>0</v>
      </c>
      <c r="BS565">
        <v>1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3</v>
      </c>
      <c r="BZ565">
        <v>0</v>
      </c>
      <c r="CA565">
        <v>0</v>
      </c>
      <c r="CB565" t="s">
        <v>3</v>
      </c>
      <c r="CE565">
        <v>30</v>
      </c>
      <c r="CF565">
        <v>0</v>
      </c>
      <c r="CG565">
        <v>0</v>
      </c>
      <c r="CM565">
        <v>0</v>
      </c>
      <c r="CN565" t="s">
        <v>3</v>
      </c>
      <c r="CO565">
        <v>0</v>
      </c>
      <c r="CP565">
        <f t="shared" si="459"/>
        <v>620.66999999999996</v>
      </c>
      <c r="CQ565">
        <f t="shared" si="460"/>
        <v>310.33</v>
      </c>
      <c r="CR565">
        <f t="shared" si="461"/>
        <v>0</v>
      </c>
      <c r="CS565">
        <f t="shared" si="462"/>
        <v>0</v>
      </c>
      <c r="CT565">
        <f t="shared" si="463"/>
        <v>0</v>
      </c>
      <c r="CU565">
        <f t="shared" si="464"/>
        <v>0</v>
      </c>
      <c r="CV565">
        <f t="shared" si="465"/>
        <v>0</v>
      </c>
      <c r="CW565">
        <f t="shared" si="466"/>
        <v>0</v>
      </c>
      <c r="CX565">
        <f t="shared" si="466"/>
        <v>0</v>
      </c>
      <c r="CY565">
        <f t="shared" si="467"/>
        <v>0</v>
      </c>
      <c r="CZ565">
        <f t="shared" si="468"/>
        <v>0</v>
      </c>
      <c r="DC565" t="s">
        <v>3</v>
      </c>
      <c r="DD565" t="s">
        <v>3</v>
      </c>
      <c r="DE565" t="s">
        <v>3</v>
      </c>
      <c r="DF565" t="s">
        <v>3</v>
      </c>
      <c r="DG565" t="s">
        <v>3</v>
      </c>
      <c r="DH565" t="s">
        <v>3</v>
      </c>
      <c r="DI565" t="s">
        <v>3</v>
      </c>
      <c r="DJ565" t="s">
        <v>3</v>
      </c>
      <c r="DK565" t="s">
        <v>3</v>
      </c>
      <c r="DL565" t="s">
        <v>3</v>
      </c>
      <c r="DM565" t="s">
        <v>3</v>
      </c>
      <c r="DN565">
        <v>112</v>
      </c>
      <c r="DO565">
        <v>70</v>
      </c>
      <c r="DP565">
        <v>1.0669999999999999</v>
      </c>
      <c r="DQ565">
        <v>1.081</v>
      </c>
      <c r="DU565">
        <v>1013</v>
      </c>
      <c r="DV565" t="s">
        <v>233</v>
      </c>
      <c r="DW565" t="s">
        <v>233</v>
      </c>
      <c r="DX565">
        <v>1</v>
      </c>
      <c r="DZ565" t="s">
        <v>3</v>
      </c>
      <c r="EA565" t="s">
        <v>3</v>
      </c>
      <c r="EB565" t="s">
        <v>3</v>
      </c>
      <c r="EC565" t="s">
        <v>3</v>
      </c>
      <c r="EE565">
        <v>59521968</v>
      </c>
      <c r="EF565">
        <v>40</v>
      </c>
      <c r="EG565" t="s">
        <v>107</v>
      </c>
      <c r="EH565">
        <v>0</v>
      </c>
      <c r="EI565" t="s">
        <v>3</v>
      </c>
      <c r="EJ565">
        <v>2</v>
      </c>
      <c r="EK565">
        <v>1608</v>
      </c>
      <c r="EL565" t="s">
        <v>322</v>
      </c>
      <c r="EM565" t="s">
        <v>323</v>
      </c>
      <c r="EO565" t="s">
        <v>3</v>
      </c>
      <c r="EQ565">
        <v>0</v>
      </c>
      <c r="ER565">
        <v>153.63</v>
      </c>
      <c r="ES565">
        <v>153.63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FQ565">
        <v>0</v>
      </c>
      <c r="FR565">
        <v>0</v>
      </c>
      <c r="FS565">
        <v>0</v>
      </c>
      <c r="FX565">
        <v>112</v>
      </c>
      <c r="FY565">
        <v>70</v>
      </c>
      <c r="GA565" t="s">
        <v>3</v>
      </c>
      <c r="GD565">
        <v>0</v>
      </c>
      <c r="GF565">
        <v>-1255135705</v>
      </c>
      <c r="GG565">
        <v>2</v>
      </c>
      <c r="GH565">
        <v>1</v>
      </c>
      <c r="GI565">
        <v>2</v>
      </c>
      <c r="GJ565">
        <v>0</v>
      </c>
      <c r="GK565">
        <f>ROUND(R565*(R12)/100,2)</f>
        <v>0</v>
      </c>
      <c r="GL565">
        <f t="shared" si="469"/>
        <v>0</v>
      </c>
      <c r="GM565">
        <f t="shared" si="470"/>
        <v>620.66999999999996</v>
      </c>
      <c r="GN565">
        <f t="shared" si="471"/>
        <v>0</v>
      </c>
      <c r="GO565">
        <f t="shared" si="472"/>
        <v>620.66999999999996</v>
      </c>
      <c r="GP565">
        <f t="shared" si="473"/>
        <v>0</v>
      </c>
      <c r="GR565">
        <v>0</v>
      </c>
      <c r="GS565">
        <v>0</v>
      </c>
      <c r="GT565">
        <v>0</v>
      </c>
      <c r="GU565" t="s">
        <v>3</v>
      </c>
      <c r="GV565">
        <f t="shared" si="474"/>
        <v>0</v>
      </c>
      <c r="GW565">
        <v>1</v>
      </c>
      <c r="GX565">
        <f t="shared" si="475"/>
        <v>0</v>
      </c>
      <c r="HA565">
        <v>0</v>
      </c>
      <c r="HB565">
        <v>0</v>
      </c>
      <c r="HC565">
        <f t="shared" si="476"/>
        <v>0</v>
      </c>
      <c r="HE565" t="s">
        <v>3</v>
      </c>
      <c r="HF565" t="s">
        <v>3</v>
      </c>
      <c r="HM565" t="s">
        <v>3</v>
      </c>
      <c r="HN565" t="s">
        <v>3</v>
      </c>
      <c r="HO565" t="s">
        <v>3</v>
      </c>
      <c r="HP565" t="s">
        <v>3</v>
      </c>
      <c r="HQ565" t="s">
        <v>3</v>
      </c>
      <c r="HS565">
        <v>0</v>
      </c>
      <c r="IK565">
        <v>0</v>
      </c>
    </row>
    <row r="567" spans="1:245" x14ac:dyDescent="0.25">
      <c r="A567" s="2">
        <v>51</v>
      </c>
      <c r="B567" s="2">
        <f>B556</f>
        <v>1</v>
      </c>
      <c r="C567" s="2">
        <f>A556</f>
        <v>4</v>
      </c>
      <c r="D567" s="2">
        <f>ROW(A556)</f>
        <v>556</v>
      </c>
      <c r="E567" s="2"/>
      <c r="F567" s="2" t="str">
        <f>IF(F556&lt;&gt;"",F556,"")</f>
        <v>Новый раздел</v>
      </c>
      <c r="G567" s="2" t="str">
        <f>IF(G556&lt;&gt;"",G556,"")</f>
        <v>Монтажные работы ГНБ2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477">ROUND(AB567,2)</f>
        <v>111345.74</v>
      </c>
      <c r="P567" s="2">
        <f t="shared" si="477"/>
        <v>98993.27</v>
      </c>
      <c r="Q567" s="2">
        <f t="shared" si="477"/>
        <v>1076.19</v>
      </c>
      <c r="R567" s="2">
        <f t="shared" si="477"/>
        <v>570.11</v>
      </c>
      <c r="S567" s="2">
        <f t="shared" si="477"/>
        <v>11276.28</v>
      </c>
      <c r="T567" s="2">
        <f t="shared" si="477"/>
        <v>0</v>
      </c>
      <c r="U567" s="2">
        <f>AH567</f>
        <v>35.565590880000002</v>
      </c>
      <c r="V567" s="2">
        <f>AI567</f>
        <v>0</v>
      </c>
      <c r="W567" s="2">
        <f>ROUND(AJ567,2)</f>
        <v>0</v>
      </c>
      <c r="X567" s="2">
        <f>ROUND(AK567,2)</f>
        <v>10148.65</v>
      </c>
      <c r="Y567" s="2">
        <f>ROUND(AL567,2)</f>
        <v>4848.8</v>
      </c>
      <c r="Z567" s="2"/>
      <c r="AA567" s="2"/>
      <c r="AB567" s="2">
        <f>ROUND(SUMIF(AA560:AA565,"=59294086",O560:O565),2)</f>
        <v>111345.74</v>
      </c>
      <c r="AC567" s="2">
        <f>ROUND(SUMIF(AA560:AA565,"=59294086",P560:P565),2)</f>
        <v>98993.27</v>
      </c>
      <c r="AD567" s="2">
        <f>ROUND(SUMIF(AA560:AA565,"=59294086",Q560:Q565),2)</f>
        <v>1076.19</v>
      </c>
      <c r="AE567" s="2">
        <f>ROUND(SUMIF(AA560:AA565,"=59294086",R560:R565),2)</f>
        <v>570.11</v>
      </c>
      <c r="AF567" s="2">
        <f>ROUND(SUMIF(AA560:AA565,"=59294086",S560:S565),2)</f>
        <v>11276.28</v>
      </c>
      <c r="AG567" s="2">
        <f>ROUND(SUMIF(AA560:AA565,"=59294086",T560:T565),2)</f>
        <v>0</v>
      </c>
      <c r="AH567" s="2">
        <f>SUMIF(AA560:AA565,"=59294086",U560:U565)</f>
        <v>35.565590880000002</v>
      </c>
      <c r="AI567" s="2">
        <f>SUMIF(AA560:AA565,"=59294086",V560:V565)</f>
        <v>0</v>
      </c>
      <c r="AJ567" s="2">
        <f>ROUND(SUMIF(AA560:AA565,"=59294086",W560:W565),2)</f>
        <v>0</v>
      </c>
      <c r="AK567" s="2">
        <f>ROUND(SUMIF(AA560:AA565,"=59294086",X560:X565),2)</f>
        <v>10148.65</v>
      </c>
      <c r="AL567" s="2">
        <f>ROUND(SUMIF(AA560:AA565,"=59294086",Y560:Y565),2)</f>
        <v>4848.8</v>
      </c>
      <c r="AM567" s="2"/>
      <c r="AN567" s="2"/>
      <c r="AO567" s="2">
        <f t="shared" ref="AO567:BD567" si="478">ROUND(BX567,2)</f>
        <v>0</v>
      </c>
      <c r="AP567" s="2">
        <f t="shared" si="478"/>
        <v>0</v>
      </c>
      <c r="AQ567" s="2">
        <f t="shared" si="478"/>
        <v>0</v>
      </c>
      <c r="AR567" s="2">
        <f t="shared" si="478"/>
        <v>127238.26</v>
      </c>
      <c r="AS567" s="2">
        <f t="shared" si="478"/>
        <v>60.29</v>
      </c>
      <c r="AT567" s="2">
        <f t="shared" si="478"/>
        <v>127177.97</v>
      </c>
      <c r="AU567" s="2">
        <f t="shared" si="478"/>
        <v>0</v>
      </c>
      <c r="AV567" s="2">
        <f t="shared" si="478"/>
        <v>98993.27</v>
      </c>
      <c r="AW567" s="2">
        <f t="shared" si="478"/>
        <v>98993.27</v>
      </c>
      <c r="AX567" s="2">
        <f t="shared" si="478"/>
        <v>0</v>
      </c>
      <c r="AY567" s="2">
        <f t="shared" si="478"/>
        <v>98993.27</v>
      </c>
      <c r="AZ567" s="2">
        <f t="shared" si="478"/>
        <v>0</v>
      </c>
      <c r="BA567" s="2">
        <f t="shared" si="478"/>
        <v>0</v>
      </c>
      <c r="BB567" s="2">
        <f t="shared" si="478"/>
        <v>0</v>
      </c>
      <c r="BC567" s="2">
        <f t="shared" si="478"/>
        <v>0</v>
      </c>
      <c r="BD567" s="2">
        <f t="shared" si="478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>
        <f>ROUND(SUMIF(AA560:AA565,"=59294086",FQ560:FQ565),2)</f>
        <v>0</v>
      </c>
      <c r="BY567" s="2">
        <f>ROUND(SUMIF(AA560:AA565,"=59294086",FR560:FR565),2)</f>
        <v>0</v>
      </c>
      <c r="BZ567" s="2">
        <f>ROUND(SUMIF(AA560:AA565,"=59294086",GL560:GL565),2)</f>
        <v>0</v>
      </c>
      <c r="CA567" s="2">
        <f>ROUND(SUMIF(AA560:AA565,"=59294086",GM560:GM565),2)</f>
        <v>127238.26</v>
      </c>
      <c r="CB567" s="2">
        <f>ROUND(SUMIF(AA560:AA565,"=59294086",GN560:GN565),2)</f>
        <v>60.29</v>
      </c>
      <c r="CC567" s="2">
        <f>ROUND(SUMIF(AA560:AA565,"=59294086",GO560:GO565),2)</f>
        <v>127177.97</v>
      </c>
      <c r="CD567" s="2">
        <f>ROUND(SUMIF(AA560:AA565,"=59294086",GP560:GP565),2)</f>
        <v>0</v>
      </c>
      <c r="CE567" s="2">
        <f>AC567-BX567</f>
        <v>98993.27</v>
      </c>
      <c r="CF567" s="2">
        <f>AC567-BY567</f>
        <v>98993.27</v>
      </c>
      <c r="CG567" s="2">
        <f>BX567-BZ567</f>
        <v>0</v>
      </c>
      <c r="CH567" s="2">
        <f>AC567-BX567-BY567+BZ567</f>
        <v>98993.27</v>
      </c>
      <c r="CI567" s="2">
        <f>BY567-BZ567</f>
        <v>0</v>
      </c>
      <c r="CJ567" s="2">
        <f>ROUND(SUMIF(AA560:AA565,"=59294086",GX560:GX565),2)</f>
        <v>0</v>
      </c>
      <c r="CK567" s="2">
        <f>ROUND(SUMIF(AA560:AA565,"=59294086",GY560:GY565),2)</f>
        <v>0</v>
      </c>
      <c r="CL567" s="2">
        <f>ROUND(SUMIF(AA560:AA565,"=59294086",GZ560:GZ565),2)</f>
        <v>0</v>
      </c>
      <c r="CM567" s="2">
        <f>ROUND(SUMIF(AA560:AA565,"=59294086",HD560:HD565),2)</f>
        <v>0</v>
      </c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45" x14ac:dyDescent="0.25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111345.74</v>
      </c>
      <c r="G569" s="4" t="s">
        <v>48</v>
      </c>
      <c r="H569" s="4" t="s">
        <v>49</v>
      </c>
      <c r="I569" s="4"/>
      <c r="J569" s="4"/>
      <c r="K569" s="4">
        <v>201</v>
      </c>
      <c r="L569" s="4">
        <v>1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111345.74</v>
      </c>
      <c r="X569" s="4">
        <v>1</v>
      </c>
      <c r="Y569" s="4">
        <v>111345.74</v>
      </c>
      <c r="Z569" s="4"/>
      <c r="AA569" s="4"/>
      <c r="AB569" s="4"/>
    </row>
    <row r="570" spans="1:245" x14ac:dyDescent="0.25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98993.27</v>
      </c>
      <c r="G570" s="4" t="s">
        <v>50</v>
      </c>
      <c r="H570" s="4" t="s">
        <v>51</v>
      </c>
      <c r="I570" s="4"/>
      <c r="J570" s="4"/>
      <c r="K570" s="4">
        <v>202</v>
      </c>
      <c r="L570" s="4">
        <v>2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98993.27</v>
      </c>
      <c r="X570" s="4">
        <v>1</v>
      </c>
      <c r="Y570" s="4">
        <v>98993.27</v>
      </c>
      <c r="Z570" s="4"/>
      <c r="AA570" s="4"/>
      <c r="AB570" s="4"/>
    </row>
    <row r="571" spans="1:245" x14ac:dyDescent="0.25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52</v>
      </c>
      <c r="H571" s="4" t="s">
        <v>53</v>
      </c>
      <c r="I571" s="4"/>
      <c r="J571" s="4"/>
      <c r="K571" s="4">
        <v>222</v>
      </c>
      <c r="L571" s="4">
        <v>3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45" x14ac:dyDescent="0.25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98993.27</v>
      </c>
      <c r="G572" s="4" t="s">
        <v>54</v>
      </c>
      <c r="H572" s="4" t="s">
        <v>55</v>
      </c>
      <c r="I572" s="4"/>
      <c r="J572" s="4"/>
      <c r="K572" s="4">
        <v>225</v>
      </c>
      <c r="L572" s="4">
        <v>4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98993.27</v>
      </c>
      <c r="X572" s="4">
        <v>1</v>
      </c>
      <c r="Y572" s="4">
        <v>98993.27</v>
      </c>
      <c r="Z572" s="4"/>
      <c r="AA572" s="4"/>
      <c r="AB572" s="4"/>
    </row>
    <row r="573" spans="1:245" x14ac:dyDescent="0.25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98993.27</v>
      </c>
      <c r="G573" s="4" t="s">
        <v>56</v>
      </c>
      <c r="H573" s="4" t="s">
        <v>57</v>
      </c>
      <c r="I573" s="4"/>
      <c r="J573" s="4"/>
      <c r="K573" s="4">
        <v>226</v>
      </c>
      <c r="L573" s="4">
        <v>5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98993.27</v>
      </c>
      <c r="X573" s="4">
        <v>1</v>
      </c>
      <c r="Y573" s="4">
        <v>98993.27</v>
      </c>
      <c r="Z573" s="4"/>
      <c r="AA573" s="4"/>
      <c r="AB573" s="4"/>
    </row>
    <row r="574" spans="1:245" x14ac:dyDescent="0.25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58</v>
      </c>
      <c r="H574" s="4" t="s">
        <v>59</v>
      </c>
      <c r="I574" s="4"/>
      <c r="J574" s="4"/>
      <c r="K574" s="4">
        <v>227</v>
      </c>
      <c r="L574" s="4">
        <v>6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5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98993.27</v>
      </c>
      <c r="G575" s="4" t="s">
        <v>60</v>
      </c>
      <c r="H575" s="4" t="s">
        <v>61</v>
      </c>
      <c r="I575" s="4"/>
      <c r="J575" s="4"/>
      <c r="K575" s="4">
        <v>228</v>
      </c>
      <c r="L575" s="4">
        <v>7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98993.27</v>
      </c>
      <c r="X575" s="4">
        <v>1</v>
      </c>
      <c r="Y575" s="4">
        <v>98993.27</v>
      </c>
      <c r="Z575" s="4"/>
      <c r="AA575" s="4"/>
      <c r="AB575" s="4"/>
    </row>
    <row r="576" spans="1:245" x14ac:dyDescent="0.25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62</v>
      </c>
      <c r="H576" s="4" t="s">
        <v>63</v>
      </c>
      <c r="I576" s="4"/>
      <c r="J576" s="4"/>
      <c r="K576" s="4">
        <v>216</v>
      </c>
      <c r="L576" s="4">
        <v>8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5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64</v>
      </c>
      <c r="H577" s="4" t="s">
        <v>65</v>
      </c>
      <c r="I577" s="4"/>
      <c r="J577" s="4"/>
      <c r="K577" s="4">
        <v>223</v>
      </c>
      <c r="L577" s="4">
        <v>9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5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66</v>
      </c>
      <c r="H578" s="4" t="s">
        <v>67</v>
      </c>
      <c r="I578" s="4"/>
      <c r="J578" s="4"/>
      <c r="K578" s="4">
        <v>229</v>
      </c>
      <c r="L578" s="4">
        <v>10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5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1076.19</v>
      </c>
      <c r="G579" s="4" t="s">
        <v>68</v>
      </c>
      <c r="H579" s="4" t="s">
        <v>69</v>
      </c>
      <c r="I579" s="4"/>
      <c r="J579" s="4"/>
      <c r="K579" s="4">
        <v>203</v>
      </c>
      <c r="L579" s="4">
        <v>11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1076.19</v>
      </c>
      <c r="X579" s="4">
        <v>1</v>
      </c>
      <c r="Y579" s="4">
        <v>1076.19</v>
      </c>
      <c r="Z579" s="4"/>
      <c r="AA579" s="4"/>
      <c r="AB579" s="4"/>
    </row>
    <row r="580" spans="1:28" x14ac:dyDescent="0.25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70</v>
      </c>
      <c r="H580" s="4" t="s">
        <v>71</v>
      </c>
      <c r="I580" s="4"/>
      <c r="J580" s="4"/>
      <c r="K580" s="4">
        <v>231</v>
      </c>
      <c r="L580" s="4">
        <v>12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5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570.11</v>
      </c>
      <c r="G581" s="4" t="s">
        <v>72</v>
      </c>
      <c r="H581" s="4" t="s">
        <v>73</v>
      </c>
      <c r="I581" s="4"/>
      <c r="J581" s="4"/>
      <c r="K581" s="4">
        <v>204</v>
      </c>
      <c r="L581" s="4">
        <v>13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570.11</v>
      </c>
      <c r="X581" s="4">
        <v>1</v>
      </c>
      <c r="Y581" s="4">
        <v>570.11</v>
      </c>
      <c r="Z581" s="4"/>
      <c r="AA581" s="4"/>
      <c r="AB581" s="4"/>
    </row>
    <row r="582" spans="1:28" x14ac:dyDescent="0.25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11276.28</v>
      </c>
      <c r="G582" s="4" t="s">
        <v>74</v>
      </c>
      <c r="H582" s="4" t="s">
        <v>75</v>
      </c>
      <c r="I582" s="4"/>
      <c r="J582" s="4"/>
      <c r="K582" s="4">
        <v>205</v>
      </c>
      <c r="L582" s="4">
        <v>14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11276.28</v>
      </c>
      <c r="X582" s="4">
        <v>1</v>
      </c>
      <c r="Y582" s="4">
        <v>11276.28</v>
      </c>
      <c r="Z582" s="4"/>
      <c r="AA582" s="4"/>
      <c r="AB582" s="4"/>
    </row>
    <row r="583" spans="1:28" x14ac:dyDescent="0.25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76</v>
      </c>
      <c r="H583" s="4" t="s">
        <v>77</v>
      </c>
      <c r="I583" s="4"/>
      <c r="J583" s="4"/>
      <c r="K583" s="4">
        <v>232</v>
      </c>
      <c r="L583" s="4">
        <v>15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5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60.29</v>
      </c>
      <c r="G584" s="4" t="s">
        <v>78</v>
      </c>
      <c r="H584" s="4" t="s">
        <v>79</v>
      </c>
      <c r="I584" s="4"/>
      <c r="J584" s="4"/>
      <c r="K584" s="4">
        <v>214</v>
      </c>
      <c r="L584" s="4">
        <v>16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60.29</v>
      </c>
      <c r="X584" s="4">
        <v>1</v>
      </c>
      <c r="Y584" s="4">
        <v>60.29</v>
      </c>
      <c r="Z584" s="4"/>
      <c r="AA584" s="4"/>
      <c r="AB584" s="4"/>
    </row>
    <row r="585" spans="1:28" x14ac:dyDescent="0.25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127177.97</v>
      </c>
      <c r="G585" s="4" t="s">
        <v>80</v>
      </c>
      <c r="H585" s="4" t="s">
        <v>81</v>
      </c>
      <c r="I585" s="4"/>
      <c r="J585" s="4"/>
      <c r="K585" s="4">
        <v>215</v>
      </c>
      <c r="L585" s="4">
        <v>17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127177.97</v>
      </c>
      <c r="X585" s="4">
        <v>1</v>
      </c>
      <c r="Y585" s="4">
        <v>127177.97</v>
      </c>
      <c r="Z585" s="4"/>
      <c r="AA585" s="4"/>
      <c r="AB585" s="4"/>
    </row>
    <row r="586" spans="1:28" x14ac:dyDescent="0.25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0</v>
      </c>
      <c r="G586" s="4" t="s">
        <v>82</v>
      </c>
      <c r="H586" s="4" t="s">
        <v>83</v>
      </c>
      <c r="I586" s="4"/>
      <c r="J586" s="4"/>
      <c r="K586" s="4">
        <v>217</v>
      </c>
      <c r="L586" s="4">
        <v>18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8" x14ac:dyDescent="0.25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84</v>
      </c>
      <c r="H587" s="4" t="s">
        <v>85</v>
      </c>
      <c r="I587" s="4"/>
      <c r="J587" s="4"/>
      <c r="K587" s="4">
        <v>230</v>
      </c>
      <c r="L587" s="4">
        <v>19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5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86</v>
      </c>
      <c r="H588" s="4" t="s">
        <v>87</v>
      </c>
      <c r="I588" s="4"/>
      <c r="J588" s="4"/>
      <c r="K588" s="4">
        <v>206</v>
      </c>
      <c r="L588" s="4">
        <v>20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5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35.565590880000002</v>
      </c>
      <c r="G589" s="4" t="s">
        <v>88</v>
      </c>
      <c r="H589" s="4" t="s">
        <v>89</v>
      </c>
      <c r="I589" s="4"/>
      <c r="J589" s="4"/>
      <c r="K589" s="4">
        <v>207</v>
      </c>
      <c r="L589" s="4">
        <v>21</v>
      </c>
      <c r="M589" s="4">
        <v>3</v>
      </c>
      <c r="N589" s="4" t="s">
        <v>3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35.565590880000002</v>
      </c>
      <c r="X589" s="4">
        <v>1</v>
      </c>
      <c r="Y589" s="4">
        <v>35.565590880000002</v>
      </c>
      <c r="Z589" s="4"/>
      <c r="AA589" s="4"/>
      <c r="AB589" s="4"/>
    </row>
    <row r="590" spans="1:28" x14ac:dyDescent="0.25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90</v>
      </c>
      <c r="H590" s="4" t="s">
        <v>91</v>
      </c>
      <c r="I590" s="4"/>
      <c r="J590" s="4"/>
      <c r="K590" s="4">
        <v>208</v>
      </c>
      <c r="L590" s="4">
        <v>22</v>
      </c>
      <c r="M590" s="4">
        <v>3</v>
      </c>
      <c r="N590" s="4" t="s">
        <v>3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5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92</v>
      </c>
      <c r="H591" s="4" t="s">
        <v>93</v>
      </c>
      <c r="I591" s="4"/>
      <c r="J591" s="4"/>
      <c r="K591" s="4">
        <v>209</v>
      </c>
      <c r="L591" s="4">
        <v>23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5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94</v>
      </c>
      <c r="H592" s="4" t="s">
        <v>95</v>
      </c>
      <c r="I592" s="4"/>
      <c r="J592" s="4"/>
      <c r="K592" s="4">
        <v>233</v>
      </c>
      <c r="L592" s="4">
        <v>24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5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10148.65</v>
      </c>
      <c r="G593" s="4" t="s">
        <v>96</v>
      </c>
      <c r="H593" s="4" t="s">
        <v>97</v>
      </c>
      <c r="I593" s="4"/>
      <c r="J593" s="4"/>
      <c r="K593" s="4">
        <v>210</v>
      </c>
      <c r="L593" s="4">
        <v>25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10148.65</v>
      </c>
      <c r="X593" s="4">
        <v>1</v>
      </c>
      <c r="Y593" s="4">
        <v>10148.65</v>
      </c>
      <c r="Z593" s="4"/>
      <c r="AA593" s="4"/>
      <c r="AB593" s="4"/>
    </row>
    <row r="594" spans="1:206" x14ac:dyDescent="0.25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4848.8</v>
      </c>
      <c r="G594" s="4" t="s">
        <v>98</v>
      </c>
      <c r="H594" s="4" t="s">
        <v>99</v>
      </c>
      <c r="I594" s="4"/>
      <c r="J594" s="4"/>
      <c r="K594" s="4">
        <v>211</v>
      </c>
      <c r="L594" s="4">
        <v>26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4848.8</v>
      </c>
      <c r="X594" s="4">
        <v>1</v>
      </c>
      <c r="Y594" s="4">
        <v>4848.8</v>
      </c>
      <c r="Z594" s="4"/>
      <c r="AA594" s="4"/>
      <c r="AB594" s="4"/>
    </row>
    <row r="595" spans="1:206" x14ac:dyDescent="0.25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127238.26</v>
      </c>
      <c r="G595" s="4" t="s">
        <v>100</v>
      </c>
      <c r="H595" s="4" t="s">
        <v>101</v>
      </c>
      <c r="I595" s="4"/>
      <c r="J595" s="4"/>
      <c r="K595" s="4">
        <v>224</v>
      </c>
      <c r="L595" s="4">
        <v>27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127238.26</v>
      </c>
      <c r="X595" s="4">
        <v>1</v>
      </c>
      <c r="Y595" s="4">
        <v>127238.26</v>
      </c>
      <c r="Z595" s="4"/>
      <c r="AA595" s="4"/>
      <c r="AB595" s="4"/>
    </row>
    <row r="597" spans="1:206" x14ac:dyDescent="0.25">
      <c r="A597" s="2">
        <v>51</v>
      </c>
      <c r="B597" s="2">
        <f>B423</f>
        <v>1</v>
      </c>
      <c r="C597" s="2">
        <f>A423</f>
        <v>3</v>
      </c>
      <c r="D597" s="2">
        <f>ROW(A423)</f>
        <v>423</v>
      </c>
      <c r="E597" s="2"/>
      <c r="F597" s="2" t="str">
        <f>IF(F423&lt;&gt;"",F423,"")</f>
        <v>02-01-04</v>
      </c>
      <c r="G597" s="2" t="str">
        <f>IF(G423&lt;&gt;"",G423,"")</f>
        <v>ГНБ</v>
      </c>
      <c r="H597" s="2">
        <v>0</v>
      </c>
      <c r="I597" s="2"/>
      <c r="J597" s="2"/>
      <c r="K597" s="2"/>
      <c r="L597" s="2"/>
      <c r="M597" s="2"/>
      <c r="N597" s="2"/>
      <c r="O597" s="2">
        <f t="shared" ref="O597:T597" si="479">ROUND(O441+O482+O526+O567+AB597,2)</f>
        <v>3050851.79</v>
      </c>
      <c r="P597" s="2">
        <f t="shared" si="479"/>
        <v>1771054.59</v>
      </c>
      <c r="Q597" s="2">
        <f t="shared" si="479"/>
        <v>1137895.68</v>
      </c>
      <c r="R597" s="2">
        <f t="shared" si="479"/>
        <v>312069.43</v>
      </c>
      <c r="S597" s="2">
        <f t="shared" si="479"/>
        <v>141901.51999999999</v>
      </c>
      <c r="T597" s="2">
        <f t="shared" si="479"/>
        <v>0</v>
      </c>
      <c r="U597" s="2">
        <f>U441+U482+U526+U567+AH597</f>
        <v>418.23948504000003</v>
      </c>
      <c r="V597" s="2">
        <f>V441+V482+V526+V567+AI597</f>
        <v>0</v>
      </c>
      <c r="W597" s="2">
        <f>ROUND(W441+W482+W526+W567+AJ597,2)</f>
        <v>0</v>
      </c>
      <c r="X597" s="2">
        <f>ROUND(X441+X482+X526+X567+AK597,2)</f>
        <v>154991.01</v>
      </c>
      <c r="Y597" s="2">
        <f>ROUND(Y441+Y482+Y526+Y567+AL597,2)</f>
        <v>73856.55</v>
      </c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>
        <f t="shared" ref="AO597:BD597" si="480">ROUND(AO441+AO482+AO526+AO567+BX597,2)</f>
        <v>0</v>
      </c>
      <c r="AP597" s="2">
        <f t="shared" si="480"/>
        <v>0</v>
      </c>
      <c r="AQ597" s="2">
        <f t="shared" si="480"/>
        <v>0</v>
      </c>
      <c r="AR597" s="2">
        <f t="shared" si="480"/>
        <v>3769648.36</v>
      </c>
      <c r="AS597" s="2">
        <f t="shared" si="480"/>
        <v>3507513.37</v>
      </c>
      <c r="AT597" s="2">
        <f t="shared" si="480"/>
        <v>262134.99</v>
      </c>
      <c r="AU597" s="2">
        <f t="shared" si="480"/>
        <v>0</v>
      </c>
      <c r="AV597" s="2">
        <f t="shared" si="480"/>
        <v>1771054.59</v>
      </c>
      <c r="AW597" s="2">
        <f t="shared" si="480"/>
        <v>1771054.59</v>
      </c>
      <c r="AX597" s="2">
        <f t="shared" si="480"/>
        <v>0</v>
      </c>
      <c r="AY597" s="2">
        <f t="shared" si="480"/>
        <v>1771054.59</v>
      </c>
      <c r="AZ597" s="2">
        <f t="shared" si="480"/>
        <v>0</v>
      </c>
      <c r="BA597" s="2">
        <f t="shared" si="480"/>
        <v>0</v>
      </c>
      <c r="BB597" s="2">
        <f t="shared" si="480"/>
        <v>0</v>
      </c>
      <c r="BC597" s="2">
        <f t="shared" si="480"/>
        <v>0</v>
      </c>
      <c r="BD597" s="2">
        <f t="shared" si="480"/>
        <v>0</v>
      </c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>
        <v>0</v>
      </c>
    </row>
    <row r="599" spans="1:206" x14ac:dyDescent="0.25">
      <c r="A599" s="4">
        <v>50</v>
      </c>
      <c r="B599" s="4">
        <v>0</v>
      </c>
      <c r="C599" s="4">
        <v>0</v>
      </c>
      <c r="D599" s="4">
        <v>1</v>
      </c>
      <c r="E599" s="4">
        <v>201</v>
      </c>
      <c r="F599" s="4">
        <f>ROUND(Source!O597,O599)</f>
        <v>3050851.79</v>
      </c>
      <c r="G599" s="4" t="s">
        <v>48</v>
      </c>
      <c r="H599" s="4" t="s">
        <v>49</v>
      </c>
      <c r="I599" s="4"/>
      <c r="J599" s="4"/>
      <c r="K599" s="4">
        <v>201</v>
      </c>
      <c r="L599" s="4">
        <v>1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3050851.79</v>
      </c>
      <c r="X599" s="4">
        <v>1</v>
      </c>
      <c r="Y599" s="4">
        <v>3050851.79</v>
      </c>
      <c r="Z599" s="4"/>
      <c r="AA599" s="4"/>
      <c r="AB599" s="4"/>
    </row>
    <row r="600" spans="1:206" x14ac:dyDescent="0.25">
      <c r="A600" s="4">
        <v>50</v>
      </c>
      <c r="B600" s="4">
        <v>0</v>
      </c>
      <c r="C600" s="4">
        <v>0</v>
      </c>
      <c r="D600" s="4">
        <v>1</v>
      </c>
      <c r="E600" s="4">
        <v>202</v>
      </c>
      <c r="F600" s="4">
        <f>ROUND(Source!P597,O600)</f>
        <v>1771054.59</v>
      </c>
      <c r="G600" s="4" t="s">
        <v>50</v>
      </c>
      <c r="H600" s="4" t="s">
        <v>51</v>
      </c>
      <c r="I600" s="4"/>
      <c r="J600" s="4"/>
      <c r="K600" s="4">
        <v>202</v>
      </c>
      <c r="L600" s="4">
        <v>2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1771054.59</v>
      </c>
      <c r="X600" s="4">
        <v>1</v>
      </c>
      <c r="Y600" s="4">
        <v>1771054.59</v>
      </c>
      <c r="Z600" s="4"/>
      <c r="AA600" s="4"/>
      <c r="AB600" s="4"/>
    </row>
    <row r="601" spans="1:206" x14ac:dyDescent="0.25">
      <c r="A601" s="4">
        <v>50</v>
      </c>
      <c r="B601" s="4">
        <v>0</v>
      </c>
      <c r="C601" s="4">
        <v>0</v>
      </c>
      <c r="D601" s="4">
        <v>1</v>
      </c>
      <c r="E601" s="4">
        <v>222</v>
      </c>
      <c r="F601" s="4">
        <f>ROUND(Source!AO597,O601)</f>
        <v>0</v>
      </c>
      <c r="G601" s="4" t="s">
        <v>52</v>
      </c>
      <c r="H601" s="4" t="s">
        <v>53</v>
      </c>
      <c r="I601" s="4"/>
      <c r="J601" s="4"/>
      <c r="K601" s="4">
        <v>222</v>
      </c>
      <c r="L601" s="4">
        <v>3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5">
      <c r="A602" s="4">
        <v>50</v>
      </c>
      <c r="B602" s="4">
        <v>0</v>
      </c>
      <c r="C602" s="4">
        <v>0</v>
      </c>
      <c r="D602" s="4">
        <v>1</v>
      </c>
      <c r="E602" s="4">
        <v>225</v>
      </c>
      <c r="F602" s="4">
        <f>ROUND(Source!AV597,O602)</f>
        <v>1771054.59</v>
      </c>
      <c r="G602" s="4" t="s">
        <v>54</v>
      </c>
      <c r="H602" s="4" t="s">
        <v>55</v>
      </c>
      <c r="I602" s="4"/>
      <c r="J602" s="4"/>
      <c r="K602" s="4">
        <v>225</v>
      </c>
      <c r="L602" s="4">
        <v>4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1771054.59</v>
      </c>
      <c r="X602" s="4">
        <v>1</v>
      </c>
      <c r="Y602" s="4">
        <v>1771054.59</v>
      </c>
      <c r="Z602" s="4"/>
      <c r="AA602" s="4"/>
      <c r="AB602" s="4"/>
    </row>
    <row r="603" spans="1:206" x14ac:dyDescent="0.25">
      <c r="A603" s="4">
        <v>50</v>
      </c>
      <c r="B603" s="4">
        <v>0</v>
      </c>
      <c r="C603" s="4">
        <v>0</v>
      </c>
      <c r="D603" s="4">
        <v>1</v>
      </c>
      <c r="E603" s="4">
        <v>226</v>
      </c>
      <c r="F603" s="4">
        <f>ROUND(Source!AW597,O603)</f>
        <v>1771054.59</v>
      </c>
      <c r="G603" s="4" t="s">
        <v>56</v>
      </c>
      <c r="H603" s="4" t="s">
        <v>57</v>
      </c>
      <c r="I603" s="4"/>
      <c r="J603" s="4"/>
      <c r="K603" s="4">
        <v>226</v>
      </c>
      <c r="L603" s="4">
        <v>5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1771054.59</v>
      </c>
      <c r="X603" s="4">
        <v>1</v>
      </c>
      <c r="Y603" s="4">
        <v>1771054.59</v>
      </c>
      <c r="Z603" s="4"/>
      <c r="AA603" s="4"/>
      <c r="AB603" s="4"/>
    </row>
    <row r="604" spans="1:206" x14ac:dyDescent="0.25">
      <c r="A604" s="4">
        <v>50</v>
      </c>
      <c r="B604" s="4">
        <v>0</v>
      </c>
      <c r="C604" s="4">
        <v>0</v>
      </c>
      <c r="D604" s="4">
        <v>1</v>
      </c>
      <c r="E604" s="4">
        <v>227</v>
      </c>
      <c r="F604" s="4">
        <f>ROUND(Source!AX597,O604)</f>
        <v>0</v>
      </c>
      <c r="G604" s="4" t="s">
        <v>58</v>
      </c>
      <c r="H604" s="4" t="s">
        <v>59</v>
      </c>
      <c r="I604" s="4"/>
      <c r="J604" s="4"/>
      <c r="K604" s="4">
        <v>227</v>
      </c>
      <c r="L604" s="4">
        <v>6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5">
      <c r="A605" s="4">
        <v>50</v>
      </c>
      <c r="B605" s="4">
        <v>0</v>
      </c>
      <c r="C605" s="4">
        <v>0</v>
      </c>
      <c r="D605" s="4">
        <v>1</v>
      </c>
      <c r="E605" s="4">
        <v>228</v>
      </c>
      <c r="F605" s="4">
        <f>ROUND(Source!AY597,O605)</f>
        <v>1771054.59</v>
      </c>
      <c r="G605" s="4" t="s">
        <v>60</v>
      </c>
      <c r="H605" s="4" t="s">
        <v>61</v>
      </c>
      <c r="I605" s="4"/>
      <c r="J605" s="4"/>
      <c r="K605" s="4">
        <v>228</v>
      </c>
      <c r="L605" s="4">
        <v>7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1771054.59</v>
      </c>
      <c r="X605" s="4">
        <v>1</v>
      </c>
      <c r="Y605" s="4">
        <v>1771054.59</v>
      </c>
      <c r="Z605" s="4"/>
      <c r="AA605" s="4"/>
      <c r="AB605" s="4"/>
    </row>
    <row r="606" spans="1:206" x14ac:dyDescent="0.25">
      <c r="A606" s="4">
        <v>50</v>
      </c>
      <c r="B606" s="4">
        <v>0</v>
      </c>
      <c r="C606" s="4">
        <v>0</v>
      </c>
      <c r="D606" s="4">
        <v>1</v>
      </c>
      <c r="E606" s="4">
        <v>216</v>
      </c>
      <c r="F606" s="4">
        <f>ROUND(Source!AP597,O606)</f>
        <v>0</v>
      </c>
      <c r="G606" s="4" t="s">
        <v>62</v>
      </c>
      <c r="H606" s="4" t="s">
        <v>63</v>
      </c>
      <c r="I606" s="4"/>
      <c r="J606" s="4"/>
      <c r="K606" s="4">
        <v>216</v>
      </c>
      <c r="L606" s="4">
        <v>8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06" x14ac:dyDescent="0.25">
      <c r="A607" s="4">
        <v>50</v>
      </c>
      <c r="B607" s="4">
        <v>0</v>
      </c>
      <c r="C607" s="4">
        <v>0</v>
      </c>
      <c r="D607" s="4">
        <v>1</v>
      </c>
      <c r="E607" s="4">
        <v>223</v>
      </c>
      <c r="F607" s="4">
        <f>ROUND(Source!AQ597,O607)</f>
        <v>0</v>
      </c>
      <c r="G607" s="4" t="s">
        <v>64</v>
      </c>
      <c r="H607" s="4" t="s">
        <v>65</v>
      </c>
      <c r="I607" s="4"/>
      <c r="J607" s="4"/>
      <c r="K607" s="4">
        <v>223</v>
      </c>
      <c r="L607" s="4">
        <v>9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5">
      <c r="A608" s="4">
        <v>50</v>
      </c>
      <c r="B608" s="4">
        <v>0</v>
      </c>
      <c r="C608" s="4">
        <v>0</v>
      </c>
      <c r="D608" s="4">
        <v>1</v>
      </c>
      <c r="E608" s="4">
        <v>229</v>
      </c>
      <c r="F608" s="4">
        <f>ROUND(Source!AZ597,O608)</f>
        <v>0</v>
      </c>
      <c r="G608" s="4" t="s">
        <v>66</v>
      </c>
      <c r="H608" s="4" t="s">
        <v>67</v>
      </c>
      <c r="I608" s="4"/>
      <c r="J608" s="4"/>
      <c r="K608" s="4">
        <v>229</v>
      </c>
      <c r="L608" s="4">
        <v>10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5">
      <c r="A609" s="4">
        <v>50</v>
      </c>
      <c r="B609" s="4">
        <v>0</v>
      </c>
      <c r="C609" s="4">
        <v>0</v>
      </c>
      <c r="D609" s="4">
        <v>1</v>
      </c>
      <c r="E609" s="4">
        <v>203</v>
      </c>
      <c r="F609" s="4">
        <f>ROUND(Source!Q597,O609)</f>
        <v>1137895.68</v>
      </c>
      <c r="G609" s="4" t="s">
        <v>68</v>
      </c>
      <c r="H609" s="4" t="s">
        <v>69</v>
      </c>
      <c r="I609" s="4"/>
      <c r="J609" s="4"/>
      <c r="K609" s="4">
        <v>203</v>
      </c>
      <c r="L609" s="4">
        <v>11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1137895.68</v>
      </c>
      <c r="X609" s="4">
        <v>1</v>
      </c>
      <c r="Y609" s="4">
        <v>1137895.68</v>
      </c>
      <c r="Z609" s="4"/>
      <c r="AA609" s="4"/>
      <c r="AB609" s="4"/>
    </row>
    <row r="610" spans="1:28" x14ac:dyDescent="0.25">
      <c r="A610" s="4">
        <v>50</v>
      </c>
      <c r="B610" s="4">
        <v>0</v>
      </c>
      <c r="C610" s="4">
        <v>0</v>
      </c>
      <c r="D610" s="4">
        <v>1</v>
      </c>
      <c r="E610" s="4">
        <v>231</v>
      </c>
      <c r="F610" s="4">
        <f>ROUND(Source!BB597,O610)</f>
        <v>0</v>
      </c>
      <c r="G610" s="4" t="s">
        <v>70</v>
      </c>
      <c r="H610" s="4" t="s">
        <v>71</v>
      </c>
      <c r="I610" s="4"/>
      <c r="J610" s="4"/>
      <c r="K610" s="4">
        <v>231</v>
      </c>
      <c r="L610" s="4">
        <v>12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5">
      <c r="A611" s="4">
        <v>50</v>
      </c>
      <c r="B611" s="4">
        <v>0</v>
      </c>
      <c r="C611" s="4">
        <v>0</v>
      </c>
      <c r="D611" s="4">
        <v>1</v>
      </c>
      <c r="E611" s="4">
        <v>204</v>
      </c>
      <c r="F611" s="4">
        <f>ROUND(Source!R597,O611)</f>
        <v>312069.43</v>
      </c>
      <c r="G611" s="4" t="s">
        <v>72</v>
      </c>
      <c r="H611" s="4" t="s">
        <v>73</v>
      </c>
      <c r="I611" s="4"/>
      <c r="J611" s="4"/>
      <c r="K611" s="4">
        <v>204</v>
      </c>
      <c r="L611" s="4">
        <v>13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312069.43</v>
      </c>
      <c r="X611" s="4">
        <v>1</v>
      </c>
      <c r="Y611" s="4">
        <v>312069.43</v>
      </c>
      <c r="Z611" s="4"/>
      <c r="AA611" s="4"/>
      <c r="AB611" s="4"/>
    </row>
    <row r="612" spans="1:28" x14ac:dyDescent="0.25">
      <c r="A612" s="4">
        <v>50</v>
      </c>
      <c r="B612" s="4">
        <v>0</v>
      </c>
      <c r="C612" s="4">
        <v>0</v>
      </c>
      <c r="D612" s="4">
        <v>1</v>
      </c>
      <c r="E612" s="4">
        <v>205</v>
      </c>
      <c r="F612" s="4">
        <f>ROUND(Source!S597,O612)</f>
        <v>141901.51999999999</v>
      </c>
      <c r="G612" s="4" t="s">
        <v>74</v>
      </c>
      <c r="H612" s="4" t="s">
        <v>75</v>
      </c>
      <c r="I612" s="4"/>
      <c r="J612" s="4"/>
      <c r="K612" s="4">
        <v>205</v>
      </c>
      <c r="L612" s="4">
        <v>14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141901.51999999999</v>
      </c>
      <c r="X612" s="4">
        <v>1</v>
      </c>
      <c r="Y612" s="4">
        <v>141901.51999999999</v>
      </c>
      <c r="Z612" s="4"/>
      <c r="AA612" s="4"/>
      <c r="AB612" s="4"/>
    </row>
    <row r="613" spans="1:28" x14ac:dyDescent="0.25">
      <c r="A613" s="4">
        <v>50</v>
      </c>
      <c r="B613" s="4">
        <v>0</v>
      </c>
      <c r="C613" s="4">
        <v>0</v>
      </c>
      <c r="D613" s="4">
        <v>1</v>
      </c>
      <c r="E613" s="4">
        <v>232</v>
      </c>
      <c r="F613" s="4">
        <f>ROUND(Source!BC597,O613)</f>
        <v>0</v>
      </c>
      <c r="G613" s="4" t="s">
        <v>76</v>
      </c>
      <c r="H613" s="4" t="s">
        <v>77</v>
      </c>
      <c r="I613" s="4"/>
      <c r="J613" s="4"/>
      <c r="K613" s="4">
        <v>232</v>
      </c>
      <c r="L613" s="4">
        <v>15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5">
      <c r="A614" s="4">
        <v>50</v>
      </c>
      <c r="B614" s="4">
        <v>0</v>
      </c>
      <c r="C614" s="4">
        <v>0</v>
      </c>
      <c r="D614" s="4">
        <v>1</v>
      </c>
      <c r="E614" s="4">
        <v>214</v>
      </c>
      <c r="F614" s="4">
        <f>ROUND(Source!AS597,O614)</f>
        <v>3507513.37</v>
      </c>
      <c r="G614" s="4" t="s">
        <v>78</v>
      </c>
      <c r="H614" s="4" t="s">
        <v>79</v>
      </c>
      <c r="I614" s="4"/>
      <c r="J614" s="4"/>
      <c r="K614" s="4">
        <v>214</v>
      </c>
      <c r="L614" s="4">
        <v>16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3507513.37</v>
      </c>
      <c r="X614" s="4">
        <v>1</v>
      </c>
      <c r="Y614" s="4">
        <v>3507513.37</v>
      </c>
      <c r="Z614" s="4"/>
      <c r="AA614" s="4"/>
      <c r="AB614" s="4"/>
    </row>
    <row r="615" spans="1:28" x14ac:dyDescent="0.25">
      <c r="A615" s="4">
        <v>50</v>
      </c>
      <c r="B615" s="4">
        <v>0</v>
      </c>
      <c r="C615" s="4">
        <v>0</v>
      </c>
      <c r="D615" s="4">
        <v>1</v>
      </c>
      <c r="E615" s="4">
        <v>215</v>
      </c>
      <c r="F615" s="4">
        <f>ROUND(Source!AT597,O615)</f>
        <v>262134.99</v>
      </c>
      <c r="G615" s="4" t="s">
        <v>80</v>
      </c>
      <c r="H615" s="4" t="s">
        <v>81</v>
      </c>
      <c r="I615" s="4"/>
      <c r="J615" s="4"/>
      <c r="K615" s="4">
        <v>215</v>
      </c>
      <c r="L615" s="4">
        <v>17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262134.99</v>
      </c>
      <c r="X615" s="4">
        <v>1</v>
      </c>
      <c r="Y615" s="4">
        <v>262134.99</v>
      </c>
      <c r="Z615" s="4"/>
      <c r="AA615" s="4"/>
      <c r="AB615" s="4"/>
    </row>
    <row r="616" spans="1:28" x14ac:dyDescent="0.25">
      <c r="A616" s="4">
        <v>50</v>
      </c>
      <c r="B616" s="4">
        <v>0</v>
      </c>
      <c r="C616" s="4">
        <v>0</v>
      </c>
      <c r="D616" s="4">
        <v>1</v>
      </c>
      <c r="E616" s="4">
        <v>217</v>
      </c>
      <c r="F616" s="4">
        <f>ROUND(Source!AU597,O616)</f>
        <v>0</v>
      </c>
      <c r="G616" s="4" t="s">
        <v>82</v>
      </c>
      <c r="H616" s="4" t="s">
        <v>83</v>
      </c>
      <c r="I616" s="4"/>
      <c r="J616" s="4"/>
      <c r="K616" s="4">
        <v>217</v>
      </c>
      <c r="L616" s="4">
        <v>18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5">
      <c r="A617" s="4">
        <v>50</v>
      </c>
      <c r="B617" s="4">
        <v>0</v>
      </c>
      <c r="C617" s="4">
        <v>0</v>
      </c>
      <c r="D617" s="4">
        <v>1</v>
      </c>
      <c r="E617" s="4">
        <v>230</v>
      </c>
      <c r="F617" s="4">
        <f>ROUND(Source!BA597,O617)</f>
        <v>0</v>
      </c>
      <c r="G617" s="4" t="s">
        <v>84</v>
      </c>
      <c r="H617" s="4" t="s">
        <v>85</v>
      </c>
      <c r="I617" s="4"/>
      <c r="J617" s="4"/>
      <c r="K617" s="4">
        <v>230</v>
      </c>
      <c r="L617" s="4">
        <v>19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5">
      <c r="A618" s="4">
        <v>50</v>
      </c>
      <c r="B618" s="4">
        <v>0</v>
      </c>
      <c r="C618" s="4">
        <v>0</v>
      </c>
      <c r="D618" s="4">
        <v>1</v>
      </c>
      <c r="E618" s="4">
        <v>206</v>
      </c>
      <c r="F618" s="4">
        <f>ROUND(Source!T597,O618)</f>
        <v>0</v>
      </c>
      <c r="G618" s="4" t="s">
        <v>86</v>
      </c>
      <c r="H618" s="4" t="s">
        <v>87</v>
      </c>
      <c r="I618" s="4"/>
      <c r="J618" s="4"/>
      <c r="K618" s="4">
        <v>206</v>
      </c>
      <c r="L618" s="4">
        <v>20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5">
      <c r="A619" s="4">
        <v>50</v>
      </c>
      <c r="B619" s="4">
        <v>0</v>
      </c>
      <c r="C619" s="4">
        <v>0</v>
      </c>
      <c r="D619" s="4">
        <v>1</v>
      </c>
      <c r="E619" s="4">
        <v>207</v>
      </c>
      <c r="F619" s="4">
        <f>Source!U597</f>
        <v>418.23948504000003</v>
      </c>
      <c r="G619" s="4" t="s">
        <v>88</v>
      </c>
      <c r="H619" s="4" t="s">
        <v>89</v>
      </c>
      <c r="I619" s="4"/>
      <c r="J619" s="4"/>
      <c r="K619" s="4">
        <v>207</v>
      </c>
      <c r="L619" s="4">
        <v>21</v>
      </c>
      <c r="M619" s="4">
        <v>3</v>
      </c>
      <c r="N619" s="4" t="s">
        <v>3</v>
      </c>
      <c r="O619" s="4">
        <v>-1</v>
      </c>
      <c r="P619" s="4"/>
      <c r="Q619" s="4"/>
      <c r="R619" s="4"/>
      <c r="S619" s="4"/>
      <c r="T619" s="4"/>
      <c r="U619" s="4"/>
      <c r="V619" s="4"/>
      <c r="W619" s="4">
        <v>418.23948504000003</v>
      </c>
      <c r="X619" s="4">
        <v>1</v>
      </c>
      <c r="Y619" s="4">
        <v>418.23948504000003</v>
      </c>
      <c r="Z619" s="4"/>
      <c r="AA619" s="4"/>
      <c r="AB619" s="4"/>
    </row>
    <row r="620" spans="1:28" x14ac:dyDescent="0.25">
      <c r="A620" s="4">
        <v>50</v>
      </c>
      <c r="B620" s="4">
        <v>0</v>
      </c>
      <c r="C620" s="4">
        <v>0</v>
      </c>
      <c r="D620" s="4">
        <v>1</v>
      </c>
      <c r="E620" s="4">
        <v>208</v>
      </c>
      <c r="F620" s="4">
        <f>Source!V597</f>
        <v>0</v>
      </c>
      <c r="G620" s="4" t="s">
        <v>90</v>
      </c>
      <c r="H620" s="4" t="s">
        <v>91</v>
      </c>
      <c r="I620" s="4"/>
      <c r="J620" s="4"/>
      <c r="K620" s="4">
        <v>208</v>
      </c>
      <c r="L620" s="4">
        <v>22</v>
      </c>
      <c r="M620" s="4">
        <v>3</v>
      </c>
      <c r="N620" s="4" t="s">
        <v>3</v>
      </c>
      <c r="O620" s="4">
        <v>-1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5">
      <c r="A621" s="4">
        <v>50</v>
      </c>
      <c r="B621" s="4">
        <v>0</v>
      </c>
      <c r="C621" s="4">
        <v>0</v>
      </c>
      <c r="D621" s="4">
        <v>1</v>
      </c>
      <c r="E621" s="4">
        <v>209</v>
      </c>
      <c r="F621" s="4">
        <f>ROUND(Source!W597,O621)</f>
        <v>0</v>
      </c>
      <c r="G621" s="4" t="s">
        <v>92</v>
      </c>
      <c r="H621" s="4" t="s">
        <v>93</v>
      </c>
      <c r="I621" s="4"/>
      <c r="J621" s="4"/>
      <c r="K621" s="4">
        <v>209</v>
      </c>
      <c r="L621" s="4">
        <v>23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5">
      <c r="A622" s="4">
        <v>50</v>
      </c>
      <c r="B622" s="4">
        <v>0</v>
      </c>
      <c r="C622" s="4">
        <v>0</v>
      </c>
      <c r="D622" s="4">
        <v>1</v>
      </c>
      <c r="E622" s="4">
        <v>233</v>
      </c>
      <c r="F622" s="4">
        <f>ROUND(Source!BD597,O622)</f>
        <v>0</v>
      </c>
      <c r="G622" s="4" t="s">
        <v>94</v>
      </c>
      <c r="H622" s="4" t="s">
        <v>95</v>
      </c>
      <c r="I622" s="4"/>
      <c r="J622" s="4"/>
      <c r="K622" s="4">
        <v>233</v>
      </c>
      <c r="L622" s="4">
        <v>24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5">
      <c r="A623" s="4">
        <v>50</v>
      </c>
      <c r="B623" s="4">
        <v>0</v>
      </c>
      <c r="C623" s="4">
        <v>0</v>
      </c>
      <c r="D623" s="4">
        <v>1</v>
      </c>
      <c r="E623" s="4">
        <v>210</v>
      </c>
      <c r="F623" s="4">
        <f>ROUND(Source!X597,O623)</f>
        <v>154991.01</v>
      </c>
      <c r="G623" s="4" t="s">
        <v>96</v>
      </c>
      <c r="H623" s="4" t="s">
        <v>97</v>
      </c>
      <c r="I623" s="4"/>
      <c r="J623" s="4"/>
      <c r="K623" s="4">
        <v>210</v>
      </c>
      <c r="L623" s="4">
        <v>25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154991.01</v>
      </c>
      <c r="X623" s="4">
        <v>1</v>
      </c>
      <c r="Y623" s="4">
        <v>154991.01</v>
      </c>
      <c r="Z623" s="4"/>
      <c r="AA623" s="4"/>
      <c r="AB623" s="4"/>
    </row>
    <row r="624" spans="1:28" x14ac:dyDescent="0.25">
      <c r="A624" s="4">
        <v>50</v>
      </c>
      <c r="B624" s="4">
        <v>0</v>
      </c>
      <c r="C624" s="4">
        <v>0</v>
      </c>
      <c r="D624" s="4">
        <v>1</v>
      </c>
      <c r="E624" s="4">
        <v>211</v>
      </c>
      <c r="F624" s="4">
        <f>ROUND(Source!Y597,O624)</f>
        <v>73856.55</v>
      </c>
      <c r="G624" s="4" t="s">
        <v>98</v>
      </c>
      <c r="H624" s="4" t="s">
        <v>99</v>
      </c>
      <c r="I624" s="4"/>
      <c r="J624" s="4"/>
      <c r="K624" s="4">
        <v>211</v>
      </c>
      <c r="L624" s="4">
        <v>26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73856.55</v>
      </c>
      <c r="X624" s="4">
        <v>1</v>
      </c>
      <c r="Y624" s="4">
        <v>73856.55</v>
      </c>
      <c r="Z624" s="4"/>
      <c r="AA624" s="4"/>
      <c r="AB624" s="4"/>
    </row>
    <row r="625" spans="1:245" x14ac:dyDescent="0.25">
      <c r="A625" s="4">
        <v>50</v>
      </c>
      <c r="B625" s="4">
        <v>0</v>
      </c>
      <c r="C625" s="4">
        <v>0</v>
      </c>
      <c r="D625" s="4">
        <v>1</v>
      </c>
      <c r="E625" s="4">
        <v>224</v>
      </c>
      <c r="F625" s="4">
        <f>ROUND(Source!AR597,O625)</f>
        <v>3769648.36</v>
      </c>
      <c r="G625" s="4" t="s">
        <v>100</v>
      </c>
      <c r="H625" s="4" t="s">
        <v>101</v>
      </c>
      <c r="I625" s="4"/>
      <c r="J625" s="4"/>
      <c r="K625" s="4">
        <v>224</v>
      </c>
      <c r="L625" s="4">
        <v>27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3769648.36</v>
      </c>
      <c r="X625" s="4">
        <v>1</v>
      </c>
      <c r="Y625" s="4">
        <v>3769648.36</v>
      </c>
      <c r="Z625" s="4"/>
      <c r="AA625" s="4"/>
      <c r="AB625" s="4"/>
    </row>
    <row r="627" spans="1:245" x14ac:dyDescent="0.25">
      <c r="A627" s="1">
        <v>3</v>
      </c>
      <c r="B627" s="1">
        <v>1</v>
      </c>
      <c r="C627" s="1"/>
      <c r="D627" s="1">
        <f>ROW(A636)</f>
        <v>636</v>
      </c>
      <c r="E627" s="1"/>
      <c r="F627" s="1" t="s">
        <v>330</v>
      </c>
      <c r="G627" s="1" t="s">
        <v>331</v>
      </c>
      <c r="H627" s="1" t="s">
        <v>3</v>
      </c>
      <c r="I627" s="1">
        <v>0</v>
      </c>
      <c r="J627" s="1" t="s">
        <v>332</v>
      </c>
      <c r="K627" s="1">
        <v>-1</v>
      </c>
      <c r="L627" s="1" t="s">
        <v>330</v>
      </c>
      <c r="M627" s="1" t="s">
        <v>3</v>
      </c>
      <c r="N627" s="1"/>
      <c r="O627" s="1"/>
      <c r="P627" s="1"/>
      <c r="Q627" s="1"/>
      <c r="R627" s="1"/>
      <c r="S627" s="1">
        <v>0</v>
      </c>
      <c r="T627" s="1"/>
      <c r="U627" s="1" t="s">
        <v>3</v>
      </c>
      <c r="V627" s="1">
        <v>9</v>
      </c>
      <c r="W627" s="1"/>
      <c r="X627" s="1"/>
      <c r="Y627" s="1"/>
      <c r="Z627" s="1"/>
      <c r="AA627" s="1"/>
      <c r="AB627" s="1" t="s">
        <v>3</v>
      </c>
      <c r="AC627" s="1" t="s">
        <v>3</v>
      </c>
      <c r="AD627" s="1" t="s">
        <v>3</v>
      </c>
      <c r="AE627" s="1" t="s">
        <v>3</v>
      </c>
      <c r="AF627" s="1" t="s">
        <v>3</v>
      </c>
      <c r="AG627" s="1" t="s">
        <v>3</v>
      </c>
      <c r="AH627" s="1"/>
      <c r="AI627" s="1"/>
      <c r="AJ627" s="1"/>
      <c r="AK627" s="1"/>
      <c r="AL627" s="1"/>
      <c r="AM627" s="1"/>
      <c r="AN627" s="1"/>
      <c r="AO627" s="1"/>
      <c r="AP627" s="1" t="s">
        <v>3</v>
      </c>
      <c r="AQ627" s="1" t="s">
        <v>3</v>
      </c>
      <c r="AR627" s="1" t="s">
        <v>3</v>
      </c>
      <c r="AS627" s="1"/>
      <c r="AT627" s="1"/>
      <c r="AU627" s="1"/>
      <c r="AV627" s="1"/>
      <c r="AW627" s="1"/>
      <c r="AX627" s="1"/>
      <c r="AY627" s="1"/>
      <c r="AZ627" s="1" t="s">
        <v>3</v>
      </c>
      <c r="BA627" s="1"/>
      <c r="BB627" s="1" t="s">
        <v>3</v>
      </c>
      <c r="BC627" s="1" t="s">
        <v>3</v>
      </c>
      <c r="BD627" s="1" t="s">
        <v>3</v>
      </c>
      <c r="BE627" s="1" t="s">
        <v>3</v>
      </c>
      <c r="BF627" s="1" t="s">
        <v>3</v>
      </c>
      <c r="BG627" s="1" t="s">
        <v>3</v>
      </c>
      <c r="BH627" s="1" t="s">
        <v>3</v>
      </c>
      <c r="BI627" s="1" t="s">
        <v>3</v>
      </c>
      <c r="BJ627" s="1" t="s">
        <v>3</v>
      </c>
      <c r="BK627" s="1" t="s">
        <v>3</v>
      </c>
      <c r="BL627" s="1" t="s">
        <v>3</v>
      </c>
      <c r="BM627" s="1" t="s">
        <v>3</v>
      </c>
      <c r="BN627" s="1" t="s">
        <v>3</v>
      </c>
      <c r="BO627" s="1" t="s">
        <v>3</v>
      </c>
      <c r="BP627" s="1" t="s">
        <v>3</v>
      </c>
      <c r="BQ627" s="1"/>
      <c r="BR627" s="1"/>
      <c r="BS627" s="1"/>
      <c r="BT627" s="1"/>
      <c r="BU627" s="1"/>
      <c r="BV627" s="1"/>
      <c r="BW627" s="1"/>
      <c r="BX627" s="1">
        <v>0</v>
      </c>
      <c r="BY627" s="1"/>
      <c r="BZ627" s="1"/>
      <c r="CA627" s="1"/>
      <c r="CB627" s="1"/>
      <c r="CC627" s="1"/>
      <c r="CD627" s="1"/>
      <c r="CE627" s="1"/>
      <c r="CF627" s="1">
        <v>0</v>
      </c>
      <c r="CG627" s="1">
        <v>0</v>
      </c>
      <c r="CH627" s="1"/>
      <c r="CI627" s="1" t="s">
        <v>3</v>
      </c>
      <c r="CJ627" s="1" t="s">
        <v>3</v>
      </c>
      <c r="CK627" t="s">
        <v>3</v>
      </c>
      <c r="CL627" t="s">
        <v>3</v>
      </c>
      <c r="CM627" t="s">
        <v>3</v>
      </c>
      <c r="CN627" t="s">
        <v>3</v>
      </c>
      <c r="CO627" t="s">
        <v>3</v>
      </c>
      <c r="CP627" t="s">
        <v>3</v>
      </c>
      <c r="CQ627" t="s">
        <v>3</v>
      </c>
    </row>
    <row r="629" spans="1:245" x14ac:dyDescent="0.25">
      <c r="A629" s="2">
        <v>52</v>
      </c>
      <c r="B629" s="2">
        <f t="shared" ref="B629:G629" si="481">B636</f>
        <v>1</v>
      </c>
      <c r="C629" s="2">
        <f t="shared" si="481"/>
        <v>3</v>
      </c>
      <c r="D629" s="2">
        <f t="shared" si="481"/>
        <v>627</v>
      </c>
      <c r="E629" s="2">
        <f t="shared" si="481"/>
        <v>0</v>
      </c>
      <c r="F629" s="2" t="str">
        <f t="shared" si="481"/>
        <v>09-01-01</v>
      </c>
      <c r="G629" s="2" t="str">
        <f t="shared" si="481"/>
        <v>ПНР КЛ-10кВ</v>
      </c>
      <c r="H629" s="2"/>
      <c r="I629" s="2"/>
      <c r="J629" s="2"/>
      <c r="K629" s="2"/>
      <c r="L629" s="2"/>
      <c r="M629" s="2"/>
      <c r="N629" s="2"/>
      <c r="O629" s="2">
        <f t="shared" ref="O629:AT629" si="482">O636</f>
        <v>156540.73000000001</v>
      </c>
      <c r="P629" s="2">
        <f t="shared" si="482"/>
        <v>0</v>
      </c>
      <c r="Q629" s="2">
        <f t="shared" si="482"/>
        <v>11543.93</v>
      </c>
      <c r="R629" s="2">
        <f t="shared" si="482"/>
        <v>4723.7</v>
      </c>
      <c r="S629" s="2">
        <f t="shared" si="482"/>
        <v>144996.79999999999</v>
      </c>
      <c r="T629" s="2">
        <f t="shared" si="482"/>
        <v>0</v>
      </c>
      <c r="U629" s="2">
        <f t="shared" si="482"/>
        <v>370.52000000000004</v>
      </c>
      <c r="V629" s="2">
        <f t="shared" si="482"/>
        <v>0</v>
      </c>
      <c r="W629" s="2">
        <f t="shared" si="482"/>
        <v>0</v>
      </c>
      <c r="X629" s="2">
        <f t="shared" si="482"/>
        <v>98597.83</v>
      </c>
      <c r="Y629" s="2">
        <f t="shared" si="482"/>
        <v>59448.68</v>
      </c>
      <c r="Z629" s="2">
        <f t="shared" si="482"/>
        <v>0</v>
      </c>
      <c r="AA629" s="2">
        <f t="shared" si="482"/>
        <v>0</v>
      </c>
      <c r="AB629" s="2">
        <f t="shared" si="482"/>
        <v>156540.73000000001</v>
      </c>
      <c r="AC629" s="2">
        <f t="shared" si="482"/>
        <v>0</v>
      </c>
      <c r="AD629" s="2">
        <f t="shared" si="482"/>
        <v>11543.93</v>
      </c>
      <c r="AE629" s="2">
        <f t="shared" si="482"/>
        <v>4723.7</v>
      </c>
      <c r="AF629" s="2">
        <f t="shared" si="482"/>
        <v>144996.79999999999</v>
      </c>
      <c r="AG629" s="2">
        <f t="shared" si="482"/>
        <v>0</v>
      </c>
      <c r="AH629" s="2">
        <f t="shared" si="482"/>
        <v>370.52000000000004</v>
      </c>
      <c r="AI629" s="2">
        <f t="shared" si="482"/>
        <v>0</v>
      </c>
      <c r="AJ629" s="2">
        <f t="shared" si="482"/>
        <v>0</v>
      </c>
      <c r="AK629" s="2">
        <f t="shared" si="482"/>
        <v>98597.83</v>
      </c>
      <c r="AL629" s="2">
        <f t="shared" si="482"/>
        <v>59448.68</v>
      </c>
      <c r="AM629" s="2">
        <f t="shared" si="482"/>
        <v>0</v>
      </c>
      <c r="AN629" s="2">
        <f t="shared" si="482"/>
        <v>0</v>
      </c>
      <c r="AO629" s="2">
        <f t="shared" si="482"/>
        <v>0</v>
      </c>
      <c r="AP629" s="2">
        <f t="shared" si="482"/>
        <v>0</v>
      </c>
      <c r="AQ629" s="2">
        <f t="shared" si="482"/>
        <v>0</v>
      </c>
      <c r="AR629" s="2">
        <f t="shared" si="482"/>
        <v>322003.45</v>
      </c>
      <c r="AS629" s="2">
        <f t="shared" si="482"/>
        <v>18960.14</v>
      </c>
      <c r="AT629" s="2">
        <f t="shared" si="482"/>
        <v>0</v>
      </c>
      <c r="AU629" s="2">
        <f t="shared" ref="AU629:BZ629" si="483">AU636</f>
        <v>303043.31</v>
      </c>
      <c r="AV629" s="2">
        <f t="shared" si="483"/>
        <v>0</v>
      </c>
      <c r="AW629" s="2">
        <f t="shared" si="483"/>
        <v>0</v>
      </c>
      <c r="AX629" s="2">
        <f t="shared" si="483"/>
        <v>0</v>
      </c>
      <c r="AY629" s="2">
        <f t="shared" si="483"/>
        <v>0</v>
      </c>
      <c r="AZ629" s="2">
        <f t="shared" si="483"/>
        <v>0</v>
      </c>
      <c r="BA629" s="2">
        <f t="shared" si="483"/>
        <v>0</v>
      </c>
      <c r="BB629" s="2">
        <f t="shared" si="483"/>
        <v>0</v>
      </c>
      <c r="BC629" s="2">
        <f t="shared" si="483"/>
        <v>0</v>
      </c>
      <c r="BD629" s="2">
        <f t="shared" si="483"/>
        <v>0</v>
      </c>
      <c r="BE629" s="2">
        <f t="shared" si="483"/>
        <v>0</v>
      </c>
      <c r="BF629" s="2">
        <f t="shared" si="483"/>
        <v>0</v>
      </c>
      <c r="BG629" s="2">
        <f t="shared" si="483"/>
        <v>0</v>
      </c>
      <c r="BH629" s="2">
        <f t="shared" si="483"/>
        <v>0</v>
      </c>
      <c r="BI629" s="2">
        <f t="shared" si="483"/>
        <v>0</v>
      </c>
      <c r="BJ629" s="2">
        <f t="shared" si="483"/>
        <v>0</v>
      </c>
      <c r="BK629" s="2">
        <f t="shared" si="483"/>
        <v>0</v>
      </c>
      <c r="BL629" s="2">
        <f t="shared" si="483"/>
        <v>0</v>
      </c>
      <c r="BM629" s="2">
        <f t="shared" si="483"/>
        <v>0</v>
      </c>
      <c r="BN629" s="2">
        <f t="shared" si="483"/>
        <v>0</v>
      </c>
      <c r="BO629" s="2">
        <f t="shared" si="483"/>
        <v>0</v>
      </c>
      <c r="BP629" s="2">
        <f t="shared" si="483"/>
        <v>0</v>
      </c>
      <c r="BQ629" s="2">
        <f t="shared" si="483"/>
        <v>0</v>
      </c>
      <c r="BR629" s="2">
        <f t="shared" si="483"/>
        <v>0</v>
      </c>
      <c r="BS629" s="2">
        <f t="shared" si="483"/>
        <v>0</v>
      </c>
      <c r="BT629" s="2">
        <f t="shared" si="483"/>
        <v>0</v>
      </c>
      <c r="BU629" s="2">
        <f t="shared" si="483"/>
        <v>0</v>
      </c>
      <c r="BV629" s="2">
        <f t="shared" si="483"/>
        <v>0</v>
      </c>
      <c r="BW629" s="2">
        <f t="shared" si="483"/>
        <v>0</v>
      </c>
      <c r="BX629" s="2">
        <f t="shared" si="483"/>
        <v>0</v>
      </c>
      <c r="BY629" s="2">
        <f t="shared" si="483"/>
        <v>0</v>
      </c>
      <c r="BZ629" s="2">
        <f t="shared" si="483"/>
        <v>0</v>
      </c>
      <c r="CA629" s="2">
        <f t="shared" ref="CA629:DF629" si="484">CA636</f>
        <v>322003.45</v>
      </c>
      <c r="CB629" s="2">
        <f t="shared" si="484"/>
        <v>18960.14</v>
      </c>
      <c r="CC629" s="2">
        <f t="shared" si="484"/>
        <v>0</v>
      </c>
      <c r="CD629" s="2">
        <f t="shared" si="484"/>
        <v>303043.31</v>
      </c>
      <c r="CE629" s="2">
        <f t="shared" si="484"/>
        <v>0</v>
      </c>
      <c r="CF629" s="2">
        <f t="shared" si="484"/>
        <v>0</v>
      </c>
      <c r="CG629" s="2">
        <f t="shared" si="484"/>
        <v>0</v>
      </c>
      <c r="CH629" s="2">
        <f t="shared" si="484"/>
        <v>0</v>
      </c>
      <c r="CI629" s="2">
        <f t="shared" si="484"/>
        <v>0</v>
      </c>
      <c r="CJ629" s="2">
        <f t="shared" si="484"/>
        <v>0</v>
      </c>
      <c r="CK629" s="2">
        <f t="shared" si="484"/>
        <v>0</v>
      </c>
      <c r="CL629" s="2">
        <f t="shared" si="484"/>
        <v>0</v>
      </c>
      <c r="CM629" s="2">
        <f t="shared" si="484"/>
        <v>0</v>
      </c>
      <c r="CN629" s="2">
        <f t="shared" si="484"/>
        <v>0</v>
      </c>
      <c r="CO629" s="2">
        <f t="shared" si="484"/>
        <v>0</v>
      </c>
      <c r="CP629" s="2">
        <f t="shared" si="484"/>
        <v>0</v>
      </c>
      <c r="CQ629" s="2">
        <f t="shared" si="484"/>
        <v>0</v>
      </c>
      <c r="CR629" s="2">
        <f t="shared" si="484"/>
        <v>0</v>
      </c>
      <c r="CS629" s="2">
        <f t="shared" si="484"/>
        <v>0</v>
      </c>
      <c r="CT629" s="2">
        <f t="shared" si="484"/>
        <v>0</v>
      </c>
      <c r="CU629" s="2">
        <f t="shared" si="484"/>
        <v>0</v>
      </c>
      <c r="CV629" s="2">
        <f t="shared" si="484"/>
        <v>0</v>
      </c>
      <c r="CW629" s="2">
        <f t="shared" si="484"/>
        <v>0</v>
      </c>
      <c r="CX629" s="2">
        <f t="shared" si="484"/>
        <v>0</v>
      </c>
      <c r="CY629" s="2">
        <f t="shared" si="484"/>
        <v>0</v>
      </c>
      <c r="CZ629" s="2">
        <f t="shared" si="484"/>
        <v>0</v>
      </c>
      <c r="DA629" s="2">
        <f t="shared" si="484"/>
        <v>0</v>
      </c>
      <c r="DB629" s="2">
        <f t="shared" si="484"/>
        <v>0</v>
      </c>
      <c r="DC629" s="2">
        <f t="shared" si="484"/>
        <v>0</v>
      </c>
      <c r="DD629" s="2">
        <f t="shared" si="484"/>
        <v>0</v>
      </c>
      <c r="DE629" s="2">
        <f t="shared" si="484"/>
        <v>0</v>
      </c>
      <c r="DF629" s="2">
        <f t="shared" si="484"/>
        <v>0</v>
      </c>
      <c r="DG629" s="3">
        <f t="shared" ref="DG629:EL629" si="485">DG636</f>
        <v>0</v>
      </c>
      <c r="DH629" s="3">
        <f t="shared" si="485"/>
        <v>0</v>
      </c>
      <c r="DI629" s="3">
        <f t="shared" si="485"/>
        <v>0</v>
      </c>
      <c r="DJ629" s="3">
        <f t="shared" si="485"/>
        <v>0</v>
      </c>
      <c r="DK629" s="3">
        <f t="shared" si="485"/>
        <v>0</v>
      </c>
      <c r="DL629" s="3">
        <f t="shared" si="485"/>
        <v>0</v>
      </c>
      <c r="DM629" s="3">
        <f t="shared" si="485"/>
        <v>0</v>
      </c>
      <c r="DN629" s="3">
        <f t="shared" si="485"/>
        <v>0</v>
      </c>
      <c r="DO629" s="3">
        <f t="shared" si="485"/>
        <v>0</v>
      </c>
      <c r="DP629" s="3">
        <f t="shared" si="485"/>
        <v>0</v>
      </c>
      <c r="DQ629" s="3">
        <f t="shared" si="485"/>
        <v>0</v>
      </c>
      <c r="DR629" s="3">
        <f t="shared" si="485"/>
        <v>0</v>
      </c>
      <c r="DS629" s="3">
        <f t="shared" si="485"/>
        <v>0</v>
      </c>
      <c r="DT629" s="3">
        <f t="shared" si="485"/>
        <v>0</v>
      </c>
      <c r="DU629" s="3">
        <f t="shared" si="485"/>
        <v>0</v>
      </c>
      <c r="DV629" s="3">
        <f t="shared" si="485"/>
        <v>0</v>
      </c>
      <c r="DW629" s="3">
        <f t="shared" si="485"/>
        <v>0</v>
      </c>
      <c r="DX629" s="3">
        <f t="shared" si="485"/>
        <v>0</v>
      </c>
      <c r="DY629" s="3">
        <f t="shared" si="485"/>
        <v>0</v>
      </c>
      <c r="DZ629" s="3">
        <f t="shared" si="485"/>
        <v>0</v>
      </c>
      <c r="EA629" s="3">
        <f t="shared" si="485"/>
        <v>0</v>
      </c>
      <c r="EB629" s="3">
        <f t="shared" si="485"/>
        <v>0</v>
      </c>
      <c r="EC629" s="3">
        <f t="shared" si="485"/>
        <v>0</v>
      </c>
      <c r="ED629" s="3">
        <f t="shared" si="485"/>
        <v>0</v>
      </c>
      <c r="EE629" s="3">
        <f t="shared" si="485"/>
        <v>0</v>
      </c>
      <c r="EF629" s="3">
        <f t="shared" si="485"/>
        <v>0</v>
      </c>
      <c r="EG629" s="3">
        <f t="shared" si="485"/>
        <v>0</v>
      </c>
      <c r="EH629" s="3">
        <f t="shared" si="485"/>
        <v>0</v>
      </c>
      <c r="EI629" s="3">
        <f t="shared" si="485"/>
        <v>0</v>
      </c>
      <c r="EJ629" s="3">
        <f t="shared" si="485"/>
        <v>0</v>
      </c>
      <c r="EK629" s="3">
        <f t="shared" si="485"/>
        <v>0</v>
      </c>
      <c r="EL629" s="3">
        <f t="shared" si="485"/>
        <v>0</v>
      </c>
      <c r="EM629" s="3">
        <f t="shared" ref="EM629:FR629" si="486">EM636</f>
        <v>0</v>
      </c>
      <c r="EN629" s="3">
        <f t="shared" si="486"/>
        <v>0</v>
      </c>
      <c r="EO629" s="3">
        <f t="shared" si="486"/>
        <v>0</v>
      </c>
      <c r="EP629" s="3">
        <f t="shared" si="486"/>
        <v>0</v>
      </c>
      <c r="EQ629" s="3">
        <f t="shared" si="486"/>
        <v>0</v>
      </c>
      <c r="ER629" s="3">
        <f t="shared" si="486"/>
        <v>0</v>
      </c>
      <c r="ES629" s="3">
        <f t="shared" si="486"/>
        <v>0</v>
      </c>
      <c r="ET629" s="3">
        <f t="shared" si="486"/>
        <v>0</v>
      </c>
      <c r="EU629" s="3">
        <f t="shared" si="486"/>
        <v>0</v>
      </c>
      <c r="EV629" s="3">
        <f t="shared" si="486"/>
        <v>0</v>
      </c>
      <c r="EW629" s="3">
        <f t="shared" si="486"/>
        <v>0</v>
      </c>
      <c r="EX629" s="3">
        <f t="shared" si="486"/>
        <v>0</v>
      </c>
      <c r="EY629" s="3">
        <f t="shared" si="486"/>
        <v>0</v>
      </c>
      <c r="EZ629" s="3">
        <f t="shared" si="486"/>
        <v>0</v>
      </c>
      <c r="FA629" s="3">
        <f t="shared" si="486"/>
        <v>0</v>
      </c>
      <c r="FB629" s="3">
        <f t="shared" si="486"/>
        <v>0</v>
      </c>
      <c r="FC629" s="3">
        <f t="shared" si="486"/>
        <v>0</v>
      </c>
      <c r="FD629" s="3">
        <f t="shared" si="486"/>
        <v>0</v>
      </c>
      <c r="FE629" s="3">
        <f t="shared" si="486"/>
        <v>0</v>
      </c>
      <c r="FF629" s="3">
        <f t="shared" si="486"/>
        <v>0</v>
      </c>
      <c r="FG629" s="3">
        <f t="shared" si="486"/>
        <v>0</v>
      </c>
      <c r="FH629" s="3">
        <f t="shared" si="486"/>
        <v>0</v>
      </c>
      <c r="FI629" s="3">
        <f t="shared" si="486"/>
        <v>0</v>
      </c>
      <c r="FJ629" s="3">
        <f t="shared" si="486"/>
        <v>0</v>
      </c>
      <c r="FK629" s="3">
        <f t="shared" si="486"/>
        <v>0</v>
      </c>
      <c r="FL629" s="3">
        <f t="shared" si="486"/>
        <v>0</v>
      </c>
      <c r="FM629" s="3">
        <f t="shared" si="486"/>
        <v>0</v>
      </c>
      <c r="FN629" s="3">
        <f t="shared" si="486"/>
        <v>0</v>
      </c>
      <c r="FO629" s="3">
        <f t="shared" si="486"/>
        <v>0</v>
      </c>
      <c r="FP629" s="3">
        <f t="shared" si="486"/>
        <v>0</v>
      </c>
      <c r="FQ629" s="3">
        <f t="shared" si="486"/>
        <v>0</v>
      </c>
      <c r="FR629" s="3">
        <f t="shared" si="486"/>
        <v>0</v>
      </c>
      <c r="FS629" s="3">
        <f t="shared" ref="FS629:GX629" si="487">FS636</f>
        <v>0</v>
      </c>
      <c r="FT629" s="3">
        <f t="shared" si="487"/>
        <v>0</v>
      </c>
      <c r="FU629" s="3">
        <f t="shared" si="487"/>
        <v>0</v>
      </c>
      <c r="FV629" s="3">
        <f t="shared" si="487"/>
        <v>0</v>
      </c>
      <c r="FW629" s="3">
        <f t="shared" si="487"/>
        <v>0</v>
      </c>
      <c r="FX629" s="3">
        <f t="shared" si="487"/>
        <v>0</v>
      </c>
      <c r="FY629" s="3">
        <f t="shared" si="487"/>
        <v>0</v>
      </c>
      <c r="FZ629" s="3">
        <f t="shared" si="487"/>
        <v>0</v>
      </c>
      <c r="GA629" s="3">
        <f t="shared" si="487"/>
        <v>0</v>
      </c>
      <c r="GB629" s="3">
        <f t="shared" si="487"/>
        <v>0</v>
      </c>
      <c r="GC629" s="3">
        <f t="shared" si="487"/>
        <v>0</v>
      </c>
      <c r="GD629" s="3">
        <f t="shared" si="487"/>
        <v>0</v>
      </c>
      <c r="GE629" s="3">
        <f t="shared" si="487"/>
        <v>0</v>
      </c>
      <c r="GF629" s="3">
        <f t="shared" si="487"/>
        <v>0</v>
      </c>
      <c r="GG629" s="3">
        <f t="shared" si="487"/>
        <v>0</v>
      </c>
      <c r="GH629" s="3">
        <f t="shared" si="487"/>
        <v>0</v>
      </c>
      <c r="GI629" s="3">
        <f t="shared" si="487"/>
        <v>0</v>
      </c>
      <c r="GJ629" s="3">
        <f t="shared" si="487"/>
        <v>0</v>
      </c>
      <c r="GK629" s="3">
        <f t="shared" si="487"/>
        <v>0</v>
      </c>
      <c r="GL629" s="3">
        <f t="shared" si="487"/>
        <v>0</v>
      </c>
      <c r="GM629" s="3">
        <f t="shared" si="487"/>
        <v>0</v>
      </c>
      <c r="GN629" s="3">
        <f t="shared" si="487"/>
        <v>0</v>
      </c>
      <c r="GO629" s="3">
        <f t="shared" si="487"/>
        <v>0</v>
      </c>
      <c r="GP629" s="3">
        <f t="shared" si="487"/>
        <v>0</v>
      </c>
      <c r="GQ629" s="3">
        <f t="shared" si="487"/>
        <v>0</v>
      </c>
      <c r="GR629" s="3">
        <f t="shared" si="487"/>
        <v>0</v>
      </c>
      <c r="GS629" s="3">
        <f t="shared" si="487"/>
        <v>0</v>
      </c>
      <c r="GT629" s="3">
        <f t="shared" si="487"/>
        <v>0</v>
      </c>
      <c r="GU629" s="3">
        <f t="shared" si="487"/>
        <v>0</v>
      </c>
      <c r="GV629" s="3">
        <f t="shared" si="487"/>
        <v>0</v>
      </c>
      <c r="GW629" s="3">
        <f t="shared" si="487"/>
        <v>0</v>
      </c>
      <c r="GX629" s="3">
        <f t="shared" si="487"/>
        <v>0</v>
      </c>
    </row>
    <row r="631" spans="1:245" x14ac:dyDescent="0.25">
      <c r="A631">
        <v>19</v>
      </c>
      <c r="B631">
        <v>1</v>
      </c>
      <c r="F631" t="s">
        <v>3</v>
      </c>
      <c r="G631" t="s">
        <v>333</v>
      </c>
      <c r="H631" t="s">
        <v>3</v>
      </c>
      <c r="AA631">
        <v>1</v>
      </c>
      <c r="IK631">
        <v>0</v>
      </c>
    </row>
    <row r="632" spans="1:245" x14ac:dyDescent="0.25">
      <c r="A632">
        <v>17</v>
      </c>
      <c r="B632">
        <v>1</v>
      </c>
      <c r="C632">
        <f>ROW(SmtRes!A112)</f>
        <v>112</v>
      </c>
      <c r="D632">
        <f>ROW(EtalonRes!A118)</f>
        <v>118</v>
      </c>
      <c r="E632" t="s">
        <v>18</v>
      </c>
      <c r="F632" t="s">
        <v>334</v>
      </c>
      <c r="G632" t="s">
        <v>335</v>
      </c>
      <c r="H632" t="s">
        <v>336</v>
      </c>
      <c r="I632">
        <v>5</v>
      </c>
      <c r="J632">
        <v>0</v>
      </c>
      <c r="K632">
        <v>5</v>
      </c>
      <c r="O632">
        <f>ROUND(CP632,2)</f>
        <v>105383.67</v>
      </c>
      <c r="P632">
        <f>ROUND((ROUND((AC632*AW632*I632),2)*BC632),2)</f>
        <v>0</v>
      </c>
      <c r="Q632">
        <f>(ROUND((ROUND(((ET632)*AV632*I632),2)*BB632),2)+ROUND((ROUND(((AE632-(EU632))*AV632*I632),2)*BS632),2))</f>
        <v>0</v>
      </c>
      <c r="R632">
        <f>ROUND((ROUND((AE632*AV632*I632),2)*BS632),2)</f>
        <v>0</v>
      </c>
      <c r="S632">
        <f>ROUND((ROUND((AF632*AV632*I632),2)*BA632),2)</f>
        <v>105383.67</v>
      </c>
      <c r="T632">
        <f>ROUND(CU632*I632,2)</f>
        <v>0</v>
      </c>
      <c r="U632">
        <f>CV632*I632</f>
        <v>260</v>
      </c>
      <c r="V632">
        <f>CW632*I632</f>
        <v>0</v>
      </c>
      <c r="W632">
        <f>ROUND(CX632*I632,2)</f>
        <v>0</v>
      </c>
      <c r="X632">
        <f t="shared" ref="X632:Y634" si="488">ROUND(CY632,2)</f>
        <v>71660.899999999994</v>
      </c>
      <c r="Y632">
        <f t="shared" si="488"/>
        <v>43207.3</v>
      </c>
      <c r="AA632">
        <v>59294086</v>
      </c>
      <c r="AB632">
        <f>ROUND((AC632+AD632+AF632),6)</f>
        <v>828.48800000000006</v>
      </c>
      <c r="AC632">
        <f>ROUND((ES632),6)</f>
        <v>0</v>
      </c>
      <c r="AD632">
        <f>ROUND((((ET632)-(EU632))+AE632),6)</f>
        <v>0</v>
      </c>
      <c r="AE632">
        <f>ROUND((EU632),6)</f>
        <v>0</v>
      </c>
      <c r="AF632">
        <f>ROUND(((EV632*0.8)),6)</f>
        <v>828.48800000000006</v>
      </c>
      <c r="AG632">
        <f>ROUND((AP632),6)</f>
        <v>0</v>
      </c>
      <c r="AH632">
        <f>((EW632*0.8))</f>
        <v>52</v>
      </c>
      <c r="AI632">
        <f>(EX632)</f>
        <v>0</v>
      </c>
      <c r="AJ632">
        <f>(AS632)</f>
        <v>0</v>
      </c>
      <c r="AK632">
        <v>1035.6099999999999</v>
      </c>
      <c r="AL632">
        <v>0</v>
      </c>
      <c r="AM632">
        <v>0</v>
      </c>
      <c r="AN632">
        <v>0</v>
      </c>
      <c r="AO632">
        <v>1035.6099999999999</v>
      </c>
      <c r="AP632">
        <v>0</v>
      </c>
      <c r="AQ632">
        <v>65</v>
      </c>
      <c r="AR632">
        <v>0</v>
      </c>
      <c r="AS632">
        <v>0</v>
      </c>
      <c r="AT632">
        <v>68</v>
      </c>
      <c r="AU632">
        <v>41</v>
      </c>
      <c r="AV632">
        <v>1</v>
      </c>
      <c r="AW632">
        <v>1</v>
      </c>
      <c r="AZ632">
        <v>1</v>
      </c>
      <c r="BA632">
        <v>25.44</v>
      </c>
      <c r="BB632">
        <v>1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0</v>
      </c>
      <c r="BI632">
        <v>4</v>
      </c>
      <c r="BJ632" t="s">
        <v>337</v>
      </c>
      <c r="BM632">
        <v>388</v>
      </c>
      <c r="BN632">
        <v>0</v>
      </c>
      <c r="BO632" t="s">
        <v>3</v>
      </c>
      <c r="BP632">
        <v>0</v>
      </c>
      <c r="BQ632">
        <v>50</v>
      </c>
      <c r="BR632">
        <v>0</v>
      </c>
      <c r="BS632">
        <v>25.44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68</v>
      </c>
      <c r="CA632">
        <v>41</v>
      </c>
      <c r="CB632" t="s">
        <v>3</v>
      </c>
      <c r="CE632">
        <v>30</v>
      </c>
      <c r="CF632">
        <v>0</v>
      </c>
      <c r="CG632">
        <v>0</v>
      </c>
      <c r="CM632">
        <v>0</v>
      </c>
      <c r="CN632" t="s">
        <v>939</v>
      </c>
      <c r="CO632">
        <v>0</v>
      </c>
      <c r="CP632">
        <f>(P632+Q632+S632)</f>
        <v>105383.67</v>
      </c>
      <c r="CQ632">
        <f>ROUND((ROUND((AC632*AW632*1),2)*BC632),2)</f>
        <v>0</v>
      </c>
      <c r="CR632">
        <f>(ROUND((ROUND(((ET632)*AV632*1),2)*BB632),2)+ROUND((ROUND(((AE632-(EU632))*AV632*1),2)*BS632),2))</f>
        <v>0</v>
      </c>
      <c r="CS632">
        <f>ROUND((ROUND((AE632*AV632*1),2)*BS632),2)</f>
        <v>0</v>
      </c>
      <c r="CT632">
        <f>ROUND((ROUND((AF632*AV632*1),2)*BA632),2)</f>
        <v>21076.79</v>
      </c>
      <c r="CU632">
        <f>AG632</f>
        <v>0</v>
      </c>
      <c r="CV632">
        <f>(AH632*AV632)</f>
        <v>52</v>
      </c>
      <c r="CW632">
        <f t="shared" ref="CW632:CX634" si="489">AI632</f>
        <v>0</v>
      </c>
      <c r="CX632">
        <f t="shared" si="489"/>
        <v>0</v>
      </c>
      <c r="CY632">
        <f>S632*(BZ632/100)</f>
        <v>71660.895600000003</v>
      </c>
      <c r="CZ632">
        <f>S632*(CA632/100)</f>
        <v>43207.304699999993</v>
      </c>
      <c r="DB632">
        <v>4</v>
      </c>
      <c r="DC632" t="s">
        <v>3</v>
      </c>
      <c r="DD632" t="s">
        <v>3</v>
      </c>
      <c r="DE632" t="s">
        <v>3</v>
      </c>
      <c r="DF632" t="s">
        <v>3</v>
      </c>
      <c r="DG632" t="s">
        <v>338</v>
      </c>
      <c r="DH632" t="s">
        <v>3</v>
      </c>
      <c r="DI632" t="s">
        <v>338</v>
      </c>
      <c r="DJ632" t="s">
        <v>3</v>
      </c>
      <c r="DK632" t="s">
        <v>3</v>
      </c>
      <c r="DL632" t="s">
        <v>3</v>
      </c>
      <c r="DM632" t="s">
        <v>3</v>
      </c>
      <c r="DN632">
        <v>75</v>
      </c>
      <c r="DO632">
        <v>70</v>
      </c>
      <c r="DP632">
        <v>1</v>
      </c>
      <c r="DQ632">
        <v>1</v>
      </c>
      <c r="DU632">
        <v>30517203</v>
      </c>
      <c r="DV632" t="s">
        <v>336</v>
      </c>
      <c r="DW632" t="s">
        <v>336</v>
      </c>
      <c r="DX632">
        <v>0</v>
      </c>
      <c r="DZ632" t="s">
        <v>3</v>
      </c>
      <c r="EA632" t="s">
        <v>3</v>
      </c>
      <c r="EB632" t="s">
        <v>3</v>
      </c>
      <c r="EC632" t="s">
        <v>3</v>
      </c>
      <c r="EE632">
        <v>59520748</v>
      </c>
      <c r="EF632">
        <v>50</v>
      </c>
      <c r="EG632" t="s">
        <v>339</v>
      </c>
      <c r="EH632">
        <v>0</v>
      </c>
      <c r="EI632" t="s">
        <v>3</v>
      </c>
      <c r="EJ632">
        <v>4</v>
      </c>
      <c r="EK632">
        <v>388</v>
      </c>
      <c r="EL632" t="s">
        <v>340</v>
      </c>
      <c r="EM632" t="s">
        <v>341</v>
      </c>
      <c r="EO632" t="s">
        <v>342</v>
      </c>
      <c r="EQ632">
        <v>0</v>
      </c>
      <c r="ER632">
        <v>1035.6099999999999</v>
      </c>
      <c r="ES632">
        <v>0</v>
      </c>
      <c r="ET632">
        <v>0</v>
      </c>
      <c r="EU632">
        <v>0</v>
      </c>
      <c r="EV632">
        <v>1035.6099999999999</v>
      </c>
      <c r="EW632">
        <v>65</v>
      </c>
      <c r="EX632">
        <v>0</v>
      </c>
      <c r="EY632">
        <v>0</v>
      </c>
      <c r="FQ632">
        <v>0</v>
      </c>
      <c r="FR632">
        <v>0</v>
      </c>
      <c r="FS632">
        <v>0</v>
      </c>
      <c r="FX632">
        <v>75</v>
      </c>
      <c r="FY632">
        <v>70</v>
      </c>
      <c r="GA632" t="s">
        <v>3</v>
      </c>
      <c r="GD632">
        <v>0</v>
      </c>
      <c r="GF632">
        <v>283903547</v>
      </c>
      <c r="GG632">
        <v>2</v>
      </c>
      <c r="GH632">
        <v>1</v>
      </c>
      <c r="GI632">
        <v>2</v>
      </c>
      <c r="GJ632">
        <v>0</v>
      </c>
      <c r="GK632">
        <f>ROUND(R632*(R12)/100,2)</f>
        <v>0</v>
      </c>
      <c r="GL632">
        <f>ROUND(IF(AND(BH632=3,BI632=3,FS632&lt;&gt;0),P632,0),2)</f>
        <v>0</v>
      </c>
      <c r="GM632">
        <f>ROUND(O632+X632+Y632+GK632,2)+GX632</f>
        <v>220251.87</v>
      </c>
      <c r="GN632">
        <f>IF(OR(BI632=0,BI632=1),GM632-GX632,0)</f>
        <v>0</v>
      </c>
      <c r="GO632">
        <f>IF(BI632=2,GM632-GX632,0)</f>
        <v>0</v>
      </c>
      <c r="GP632">
        <f>IF(BI632=4,GM632-GX632,0)</f>
        <v>220251.87</v>
      </c>
      <c r="GR632">
        <v>0</v>
      </c>
      <c r="GS632">
        <v>3</v>
      </c>
      <c r="GT632">
        <v>0</v>
      </c>
      <c r="GU632" t="s">
        <v>3</v>
      </c>
      <c r="GV632">
        <f>ROUND((GT632),6)</f>
        <v>0</v>
      </c>
      <c r="GW632">
        <v>1</v>
      </c>
      <c r="GX632">
        <f>ROUND(HC632*I632,2)</f>
        <v>0</v>
      </c>
      <c r="HA632">
        <v>0</v>
      </c>
      <c r="HB632">
        <v>0</v>
      </c>
      <c r="HC632">
        <f>GV632*GW632</f>
        <v>0</v>
      </c>
      <c r="HE632" t="s">
        <v>3</v>
      </c>
      <c r="HF632" t="s">
        <v>3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HS632">
        <v>0</v>
      </c>
      <c r="IK632">
        <v>0</v>
      </c>
    </row>
    <row r="633" spans="1:245" x14ac:dyDescent="0.25">
      <c r="A633">
        <v>17</v>
      </c>
      <c r="B633">
        <v>1</v>
      </c>
      <c r="C633">
        <f>ROW(SmtRes!A113)</f>
        <v>113</v>
      </c>
      <c r="D633">
        <f>ROW(EtalonRes!A119)</f>
        <v>119</v>
      </c>
      <c r="E633" t="s">
        <v>26</v>
      </c>
      <c r="F633" t="s">
        <v>343</v>
      </c>
      <c r="G633" t="s">
        <v>344</v>
      </c>
      <c r="H633" t="s">
        <v>345</v>
      </c>
      <c r="I633">
        <v>15</v>
      </c>
      <c r="J633">
        <v>0</v>
      </c>
      <c r="K633">
        <v>15</v>
      </c>
      <c r="O633">
        <f>ROUND(CP633,2)</f>
        <v>39613.129999999997</v>
      </c>
      <c r="P633">
        <f>ROUND((ROUND((AC633*AW633*I633),2)*BC633),2)</f>
        <v>0</v>
      </c>
      <c r="Q633">
        <f>(ROUND((ROUND(((ET633)*AV633*I633),2)*BB633),2)+ROUND((ROUND(((AE633-(EU633))*AV633*I633),2)*BS633),2))</f>
        <v>0</v>
      </c>
      <c r="R633">
        <f>ROUND((ROUND((AE633*AV633*I633),2)*BS633),2)</f>
        <v>0</v>
      </c>
      <c r="S633">
        <f>ROUND((ROUND((AF633*AV633*I633),2)*BA633),2)</f>
        <v>39613.129999999997</v>
      </c>
      <c r="T633">
        <f>ROUND(CU633*I633,2)</f>
        <v>0</v>
      </c>
      <c r="U633">
        <f>CV633*I633</f>
        <v>110.52000000000002</v>
      </c>
      <c r="V633">
        <f>CW633*I633</f>
        <v>0</v>
      </c>
      <c r="W633">
        <f>ROUND(CX633*I633,2)</f>
        <v>0</v>
      </c>
      <c r="X633">
        <f t="shared" si="488"/>
        <v>26936.93</v>
      </c>
      <c r="Y633">
        <f t="shared" si="488"/>
        <v>16241.38</v>
      </c>
      <c r="AA633">
        <v>59294086</v>
      </c>
      <c r="AB633">
        <f>ROUND((AC633+AD633+AF633),6)</f>
        <v>103.80800000000001</v>
      </c>
      <c r="AC633">
        <f>ROUND((ES633),6)</f>
        <v>0</v>
      </c>
      <c r="AD633">
        <f>ROUND((((ET633)-(EU633))+AE633),6)</f>
        <v>0</v>
      </c>
      <c r="AE633">
        <f>ROUND((EU633),6)</f>
        <v>0</v>
      </c>
      <c r="AF633">
        <f>ROUND(((EV633*0.8)),6)</f>
        <v>103.80800000000001</v>
      </c>
      <c r="AG633">
        <f>ROUND((AP633),6)</f>
        <v>0</v>
      </c>
      <c r="AH633">
        <f>((EW633*0.8))</f>
        <v>7.3680000000000012</v>
      </c>
      <c r="AI633">
        <f>(EX633)</f>
        <v>0</v>
      </c>
      <c r="AJ633">
        <f>(AS633)</f>
        <v>0</v>
      </c>
      <c r="AK633">
        <v>129.76</v>
      </c>
      <c r="AL633">
        <v>0</v>
      </c>
      <c r="AM633">
        <v>0</v>
      </c>
      <c r="AN633">
        <v>0</v>
      </c>
      <c r="AO633">
        <v>129.76</v>
      </c>
      <c r="AP633">
        <v>0</v>
      </c>
      <c r="AQ633">
        <v>9.2100000000000009</v>
      </c>
      <c r="AR633">
        <v>0</v>
      </c>
      <c r="AS633">
        <v>0</v>
      </c>
      <c r="AT633">
        <v>68</v>
      </c>
      <c r="AU633">
        <v>41</v>
      </c>
      <c r="AV633">
        <v>1</v>
      </c>
      <c r="AW633">
        <v>1</v>
      </c>
      <c r="AZ633">
        <v>1</v>
      </c>
      <c r="BA633">
        <v>25.44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0</v>
      </c>
      <c r="BI633">
        <v>4</v>
      </c>
      <c r="BJ633" t="s">
        <v>346</v>
      </c>
      <c r="BM633">
        <v>388</v>
      </c>
      <c r="BN633">
        <v>0</v>
      </c>
      <c r="BO633" t="s">
        <v>3</v>
      </c>
      <c r="BP633">
        <v>0</v>
      </c>
      <c r="BQ633">
        <v>50</v>
      </c>
      <c r="BR633">
        <v>0</v>
      </c>
      <c r="BS633">
        <v>25.44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68</v>
      </c>
      <c r="CA633">
        <v>41</v>
      </c>
      <c r="CB633" t="s">
        <v>3</v>
      </c>
      <c r="CE633">
        <v>30</v>
      </c>
      <c r="CF633">
        <v>0</v>
      </c>
      <c r="CG633">
        <v>0</v>
      </c>
      <c r="CM633">
        <v>0</v>
      </c>
      <c r="CN633" t="s">
        <v>939</v>
      </c>
      <c r="CO633">
        <v>0</v>
      </c>
      <c r="CP633">
        <f>(P633+Q633+S633)</f>
        <v>39613.129999999997</v>
      </c>
      <c r="CQ633">
        <f>ROUND((ROUND((AC633*AW633*1),2)*BC633),2)</f>
        <v>0</v>
      </c>
      <c r="CR633">
        <f>(ROUND((ROUND(((ET633)*AV633*1),2)*BB633),2)+ROUND((ROUND(((AE633-(EU633))*AV633*1),2)*BS633),2))</f>
        <v>0</v>
      </c>
      <c r="CS633">
        <f>ROUND((ROUND((AE633*AV633*1),2)*BS633),2)</f>
        <v>0</v>
      </c>
      <c r="CT633">
        <f>ROUND((ROUND((AF633*AV633*1),2)*BA633),2)</f>
        <v>2640.93</v>
      </c>
      <c r="CU633">
        <f>AG633</f>
        <v>0</v>
      </c>
      <c r="CV633">
        <f>(AH633*AV633)</f>
        <v>7.3680000000000012</v>
      </c>
      <c r="CW633">
        <f t="shared" si="489"/>
        <v>0</v>
      </c>
      <c r="CX633">
        <f t="shared" si="489"/>
        <v>0</v>
      </c>
      <c r="CY633">
        <f>S633*(BZ633/100)</f>
        <v>26936.928400000001</v>
      </c>
      <c r="CZ633">
        <f>S633*(CA633/100)</f>
        <v>16241.383299999998</v>
      </c>
      <c r="DB633">
        <v>5</v>
      </c>
      <c r="DC633" t="s">
        <v>3</v>
      </c>
      <c r="DD633" t="s">
        <v>3</v>
      </c>
      <c r="DE633" t="s">
        <v>3</v>
      </c>
      <c r="DF633" t="s">
        <v>3</v>
      </c>
      <c r="DG633" t="s">
        <v>338</v>
      </c>
      <c r="DH633" t="s">
        <v>3</v>
      </c>
      <c r="DI633" t="s">
        <v>338</v>
      </c>
      <c r="DJ633" t="s">
        <v>3</v>
      </c>
      <c r="DK633" t="s">
        <v>3</v>
      </c>
      <c r="DL633" t="s">
        <v>3</v>
      </c>
      <c r="DM633" t="s">
        <v>3</v>
      </c>
      <c r="DN633">
        <v>75</v>
      </c>
      <c r="DO633">
        <v>70</v>
      </c>
      <c r="DP633">
        <v>1</v>
      </c>
      <c r="DQ633">
        <v>1</v>
      </c>
      <c r="DU633">
        <v>1013</v>
      </c>
      <c r="DV633" t="s">
        <v>345</v>
      </c>
      <c r="DW633" t="s">
        <v>345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59520748</v>
      </c>
      <c r="EF633">
        <v>50</v>
      </c>
      <c r="EG633" t="s">
        <v>339</v>
      </c>
      <c r="EH633">
        <v>0</v>
      </c>
      <c r="EI633" t="s">
        <v>3</v>
      </c>
      <c r="EJ633">
        <v>4</v>
      </c>
      <c r="EK633">
        <v>388</v>
      </c>
      <c r="EL633" t="s">
        <v>340</v>
      </c>
      <c r="EM633" t="s">
        <v>341</v>
      </c>
      <c r="EO633" t="s">
        <v>342</v>
      </c>
      <c r="EQ633">
        <v>0</v>
      </c>
      <c r="ER633">
        <v>129.76</v>
      </c>
      <c r="ES633">
        <v>0</v>
      </c>
      <c r="ET633">
        <v>0</v>
      </c>
      <c r="EU633">
        <v>0</v>
      </c>
      <c r="EV633">
        <v>129.76</v>
      </c>
      <c r="EW633">
        <v>9.2100000000000009</v>
      </c>
      <c r="EX633">
        <v>0</v>
      </c>
      <c r="EY633">
        <v>0</v>
      </c>
      <c r="FQ633">
        <v>0</v>
      </c>
      <c r="FR633">
        <v>0</v>
      </c>
      <c r="FS633">
        <v>0</v>
      </c>
      <c r="FX633">
        <v>75</v>
      </c>
      <c r="FY633">
        <v>70</v>
      </c>
      <c r="GA633" t="s">
        <v>3</v>
      </c>
      <c r="GD633">
        <v>0</v>
      </c>
      <c r="GF633">
        <v>1017172134</v>
      </c>
      <c r="GG633">
        <v>2</v>
      </c>
      <c r="GH633">
        <v>1</v>
      </c>
      <c r="GI633">
        <v>2</v>
      </c>
      <c r="GJ633">
        <v>0</v>
      </c>
      <c r="GK633">
        <f>ROUND(R633*(R12)/100,2)</f>
        <v>0</v>
      </c>
      <c r="GL633">
        <f>ROUND(IF(AND(BH633=3,BI633=3,FS633&lt;&gt;0),P633,0),2)</f>
        <v>0</v>
      </c>
      <c r="GM633">
        <f>ROUND(O633+X633+Y633+GK633,2)+GX633</f>
        <v>82791.44</v>
      </c>
      <c r="GN633">
        <f>IF(OR(BI633=0,BI633=1),GM633-GX633,0)</f>
        <v>0</v>
      </c>
      <c r="GO633">
        <f>IF(BI633=2,GM633-GX633,0)</f>
        <v>0</v>
      </c>
      <c r="GP633">
        <f>IF(BI633=4,GM633-GX633,0)</f>
        <v>82791.44</v>
      </c>
      <c r="GR633">
        <v>0</v>
      </c>
      <c r="GS633">
        <v>3</v>
      </c>
      <c r="GT633">
        <v>0</v>
      </c>
      <c r="GU633" t="s">
        <v>3</v>
      </c>
      <c r="GV633">
        <f>ROUND((GT633),6)</f>
        <v>0</v>
      </c>
      <c r="GW633">
        <v>1</v>
      </c>
      <c r="GX633">
        <f>ROUND(HC633*I633,2)</f>
        <v>0</v>
      </c>
      <c r="HA633">
        <v>0</v>
      </c>
      <c r="HB633">
        <v>0</v>
      </c>
      <c r="HC633">
        <f>GV633*GW633</f>
        <v>0</v>
      </c>
      <c r="HE633" t="s">
        <v>3</v>
      </c>
      <c r="HF633" t="s">
        <v>3</v>
      </c>
      <c r="HM633" t="s">
        <v>3</v>
      </c>
      <c r="HN633" t="s">
        <v>3</v>
      </c>
      <c r="HO633" t="s">
        <v>3</v>
      </c>
      <c r="HP633" t="s">
        <v>3</v>
      </c>
      <c r="HQ633" t="s">
        <v>3</v>
      </c>
      <c r="HS633">
        <v>0</v>
      </c>
      <c r="IK633">
        <v>0</v>
      </c>
    </row>
    <row r="634" spans="1:245" x14ac:dyDescent="0.25">
      <c r="A634">
        <v>17</v>
      </c>
      <c r="B634">
        <v>1</v>
      </c>
      <c r="E634" t="s">
        <v>30</v>
      </c>
      <c r="F634" t="s">
        <v>347</v>
      </c>
      <c r="G634" t="s">
        <v>348</v>
      </c>
      <c r="H634" t="s">
        <v>349</v>
      </c>
      <c r="I634">
        <v>8</v>
      </c>
      <c r="J634">
        <v>0</v>
      </c>
      <c r="K634">
        <v>8</v>
      </c>
      <c r="O634">
        <f>ROUND(CP634,2)</f>
        <v>11543.93</v>
      </c>
      <c r="P634">
        <f>ROUND((ROUND((AC634*AW634*I634),2)*BC634),2)</f>
        <v>0</v>
      </c>
      <c r="Q634">
        <f>(ROUND((ROUND(((ET634)*AV634*I634),2)*BB634),2)+ROUND((ROUND(((AE634-(EU634))*AV634*I634),2)*BS634),2))</f>
        <v>11543.93</v>
      </c>
      <c r="R634">
        <f>ROUND((ROUND((AE634*AV634*I634),2)*BS634),2)</f>
        <v>4723.7</v>
      </c>
      <c r="S634">
        <f>ROUND((ROUND((AF634*AV634*I634),2)*BA634),2)</f>
        <v>0</v>
      </c>
      <c r="T634">
        <f>ROUND(CU634*I634,2)</f>
        <v>0</v>
      </c>
      <c r="U634">
        <f>CV634*I634</f>
        <v>0</v>
      </c>
      <c r="V634">
        <f>CW634*I634</f>
        <v>0</v>
      </c>
      <c r="W634">
        <f>ROUND(CX634*I634,2)</f>
        <v>0</v>
      </c>
      <c r="X634">
        <f t="shared" si="488"/>
        <v>0</v>
      </c>
      <c r="Y634">
        <f t="shared" si="488"/>
        <v>0</v>
      </c>
      <c r="AA634">
        <v>59294086</v>
      </c>
      <c r="AB634">
        <f>ROUND((AC634+AD634+AF634),6)</f>
        <v>128.38</v>
      </c>
      <c r="AC634">
        <f>ROUND((ES634),6)</f>
        <v>0</v>
      </c>
      <c r="AD634">
        <f>ROUND((((ET634)-(EU634))+AE634),6)</f>
        <v>128.38</v>
      </c>
      <c r="AE634">
        <f>ROUND((EU634),6)</f>
        <v>23.21</v>
      </c>
      <c r="AF634">
        <f>ROUND((EV634),6)</f>
        <v>0</v>
      </c>
      <c r="AG634">
        <f>ROUND((AP634),6)</f>
        <v>0</v>
      </c>
      <c r="AH634">
        <f>(EW634)</f>
        <v>0</v>
      </c>
      <c r="AI634">
        <f>(EX634)</f>
        <v>0</v>
      </c>
      <c r="AJ634">
        <f>(AS634)</f>
        <v>0</v>
      </c>
      <c r="AK634">
        <v>128.38</v>
      </c>
      <c r="AL634">
        <v>0</v>
      </c>
      <c r="AM634">
        <v>128.38</v>
      </c>
      <c r="AN634">
        <v>23.21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11.24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2</v>
      </c>
      <c r="BI634">
        <v>1</v>
      </c>
      <c r="BJ634" t="s">
        <v>350</v>
      </c>
      <c r="BM634">
        <v>400001</v>
      </c>
      <c r="BN634">
        <v>0</v>
      </c>
      <c r="BO634" t="s">
        <v>347</v>
      </c>
      <c r="BP634">
        <v>1</v>
      </c>
      <c r="BQ634">
        <v>190</v>
      </c>
      <c r="BR634">
        <v>0</v>
      </c>
      <c r="BS634">
        <v>25.44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0</v>
      </c>
      <c r="CA634">
        <v>0</v>
      </c>
      <c r="CB634" t="s">
        <v>3</v>
      </c>
      <c r="CE634">
        <v>30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>(P634+Q634+S634)</f>
        <v>11543.93</v>
      </c>
      <c r="CQ634">
        <f>ROUND((ROUND((AC634*AW634*1),2)*BC634),2)</f>
        <v>0</v>
      </c>
      <c r="CR634">
        <f>(ROUND((ROUND(((ET634)*AV634*1),2)*BB634),2)+ROUND((ROUND(((AE634-(EU634))*AV634*1),2)*BS634),2))</f>
        <v>1442.99</v>
      </c>
      <c r="CS634">
        <f>ROUND((ROUND((AE634*AV634*1),2)*BS634),2)</f>
        <v>590.46</v>
      </c>
      <c r="CT634">
        <f>ROUND((ROUND((AF634*AV634*1),2)*BA634),2)</f>
        <v>0</v>
      </c>
      <c r="CU634">
        <f>AG634</f>
        <v>0</v>
      </c>
      <c r="CV634">
        <f>(AH634*AV634)</f>
        <v>0</v>
      </c>
      <c r="CW634">
        <f t="shared" si="489"/>
        <v>0</v>
      </c>
      <c r="CX634">
        <f t="shared" si="489"/>
        <v>0</v>
      </c>
      <c r="CY634">
        <f>S634*(BZ634/100)</f>
        <v>0</v>
      </c>
      <c r="CZ634">
        <f>S634*(CA634/100)</f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1011</v>
      </c>
      <c r="DV634" t="s">
        <v>349</v>
      </c>
      <c r="DW634" t="s">
        <v>349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59522173</v>
      </c>
      <c r="EF634">
        <v>190</v>
      </c>
      <c r="EG634" t="s">
        <v>351</v>
      </c>
      <c r="EH634">
        <v>0</v>
      </c>
      <c r="EI634" t="s">
        <v>3</v>
      </c>
      <c r="EJ634">
        <v>1</v>
      </c>
      <c r="EK634">
        <v>400001</v>
      </c>
      <c r="EL634" t="s">
        <v>352</v>
      </c>
      <c r="EM634" t="s">
        <v>353</v>
      </c>
      <c r="EO634" t="s">
        <v>3</v>
      </c>
      <c r="EQ634">
        <v>0</v>
      </c>
      <c r="ER634">
        <v>128.38</v>
      </c>
      <c r="ES634">
        <v>0</v>
      </c>
      <c r="ET634">
        <v>128.38</v>
      </c>
      <c r="EU634">
        <v>23.21</v>
      </c>
      <c r="EV634">
        <v>0</v>
      </c>
      <c r="EW634">
        <v>0</v>
      </c>
      <c r="EX634">
        <v>0</v>
      </c>
      <c r="EY634">
        <v>0</v>
      </c>
      <c r="FQ634">
        <v>0</v>
      </c>
      <c r="FR634">
        <v>0</v>
      </c>
      <c r="FS634">
        <v>0</v>
      </c>
      <c r="FX634">
        <v>0</v>
      </c>
      <c r="FY634">
        <v>0</v>
      </c>
      <c r="GA634" t="s">
        <v>3</v>
      </c>
      <c r="GD634">
        <v>0</v>
      </c>
      <c r="GF634">
        <v>-1877808638</v>
      </c>
      <c r="GG634">
        <v>2</v>
      </c>
      <c r="GH634">
        <v>1</v>
      </c>
      <c r="GI634">
        <v>2</v>
      </c>
      <c r="GJ634">
        <v>0</v>
      </c>
      <c r="GK634">
        <f>ROUND(R634*(R12)/100,2)</f>
        <v>7416.21</v>
      </c>
      <c r="GL634">
        <f>ROUND(IF(AND(BH634=3,BI634=3,FS634&lt;&gt;0),P634,0),2)</f>
        <v>0</v>
      </c>
      <c r="GM634">
        <f>ROUND(O634+X634+Y634+GK634,2)+GX634</f>
        <v>18960.14</v>
      </c>
      <c r="GN634">
        <f>IF(OR(BI634=0,BI634=1),GM634-GX634,0)</f>
        <v>18960.14</v>
      </c>
      <c r="GO634">
        <f>IF(BI634=2,GM634-GX634,0)</f>
        <v>0</v>
      </c>
      <c r="GP634">
        <f>IF(BI634=4,GM634-GX634,0)</f>
        <v>0</v>
      </c>
      <c r="GR634">
        <v>0</v>
      </c>
      <c r="GS634">
        <v>3</v>
      </c>
      <c r="GT634">
        <v>0</v>
      </c>
      <c r="GU634" t="s">
        <v>3</v>
      </c>
      <c r="GV634">
        <f>ROUND((GT634),6)</f>
        <v>0</v>
      </c>
      <c r="GW634">
        <v>1</v>
      </c>
      <c r="GX634">
        <f>ROUND(HC634*I634,2)</f>
        <v>0</v>
      </c>
      <c r="HA634">
        <v>0</v>
      </c>
      <c r="HB634">
        <v>0</v>
      </c>
      <c r="HC634">
        <f>GV634*GW634</f>
        <v>0</v>
      </c>
      <c r="HE634" t="s">
        <v>3</v>
      </c>
      <c r="HF634" t="s">
        <v>3</v>
      </c>
      <c r="HM634" t="s">
        <v>3</v>
      </c>
      <c r="HN634" t="s">
        <v>3</v>
      </c>
      <c r="HO634" t="s">
        <v>3</v>
      </c>
      <c r="HP634" t="s">
        <v>3</v>
      </c>
      <c r="HQ634" t="s">
        <v>3</v>
      </c>
      <c r="HS634">
        <v>0</v>
      </c>
      <c r="IK634">
        <v>0</v>
      </c>
    </row>
    <row r="636" spans="1:245" x14ac:dyDescent="0.25">
      <c r="A636" s="2">
        <v>51</v>
      </c>
      <c r="B636" s="2">
        <f>B627</f>
        <v>1</v>
      </c>
      <c r="C636" s="2">
        <f>A627</f>
        <v>3</v>
      </c>
      <c r="D636" s="2">
        <f>ROW(A627)</f>
        <v>627</v>
      </c>
      <c r="E636" s="2"/>
      <c r="F636" s="2" t="str">
        <f>IF(F627&lt;&gt;"",F627,"")</f>
        <v>09-01-01</v>
      </c>
      <c r="G636" s="2" t="str">
        <f>IF(G627&lt;&gt;"",G627,"")</f>
        <v>ПНР КЛ-10кВ</v>
      </c>
      <c r="H636" s="2">
        <v>0</v>
      </c>
      <c r="I636" s="2"/>
      <c r="J636" s="2"/>
      <c r="K636" s="2"/>
      <c r="L636" s="2"/>
      <c r="M636" s="2"/>
      <c r="N636" s="2"/>
      <c r="O636" s="2">
        <f t="shared" ref="O636:T636" si="490">ROUND(AB636,2)</f>
        <v>156540.73000000001</v>
      </c>
      <c r="P636" s="2">
        <f t="shared" si="490"/>
        <v>0</v>
      </c>
      <c r="Q636" s="2">
        <f t="shared" si="490"/>
        <v>11543.93</v>
      </c>
      <c r="R636" s="2">
        <f t="shared" si="490"/>
        <v>4723.7</v>
      </c>
      <c r="S636" s="2">
        <f t="shared" si="490"/>
        <v>144996.79999999999</v>
      </c>
      <c r="T636" s="2">
        <f t="shared" si="490"/>
        <v>0</v>
      </c>
      <c r="U636" s="2">
        <f>AH636</f>
        <v>370.52000000000004</v>
      </c>
      <c r="V636" s="2">
        <f>AI636</f>
        <v>0</v>
      </c>
      <c r="W636" s="2">
        <f>ROUND(AJ636,2)</f>
        <v>0</v>
      </c>
      <c r="X636" s="2">
        <f>ROUND(AK636,2)</f>
        <v>98597.83</v>
      </c>
      <c r="Y636" s="2">
        <f>ROUND(AL636,2)</f>
        <v>59448.68</v>
      </c>
      <c r="Z636" s="2"/>
      <c r="AA636" s="2"/>
      <c r="AB636" s="2">
        <f>ROUND(SUMIF(AA631:AA634,"=59294086",O631:O634),2)</f>
        <v>156540.73000000001</v>
      </c>
      <c r="AC636" s="2">
        <f>ROUND(SUMIF(AA631:AA634,"=59294086",P631:P634),2)</f>
        <v>0</v>
      </c>
      <c r="AD636" s="2">
        <f>ROUND(SUMIF(AA631:AA634,"=59294086",Q631:Q634),2)</f>
        <v>11543.93</v>
      </c>
      <c r="AE636" s="2">
        <f>ROUND(SUMIF(AA631:AA634,"=59294086",R631:R634),2)</f>
        <v>4723.7</v>
      </c>
      <c r="AF636" s="2">
        <f>ROUND(SUMIF(AA631:AA634,"=59294086",S631:S634),2)</f>
        <v>144996.79999999999</v>
      </c>
      <c r="AG636" s="2">
        <f>ROUND(SUMIF(AA631:AA634,"=59294086",T631:T634),2)</f>
        <v>0</v>
      </c>
      <c r="AH636" s="2">
        <f>SUMIF(AA631:AA634,"=59294086",U631:U634)</f>
        <v>370.52000000000004</v>
      </c>
      <c r="AI636" s="2">
        <f>SUMIF(AA631:AA634,"=59294086",V631:V634)</f>
        <v>0</v>
      </c>
      <c r="AJ636" s="2">
        <f>ROUND(SUMIF(AA631:AA634,"=59294086",W631:W634),2)</f>
        <v>0</v>
      </c>
      <c r="AK636" s="2">
        <f>ROUND(SUMIF(AA631:AA634,"=59294086",X631:X634),2)</f>
        <v>98597.83</v>
      </c>
      <c r="AL636" s="2">
        <f>ROUND(SUMIF(AA631:AA634,"=59294086",Y631:Y634),2)</f>
        <v>59448.68</v>
      </c>
      <c r="AM636" s="2"/>
      <c r="AN636" s="2"/>
      <c r="AO636" s="2">
        <f t="shared" ref="AO636:BD636" si="491">ROUND(BX636,2)</f>
        <v>0</v>
      </c>
      <c r="AP636" s="2">
        <f t="shared" si="491"/>
        <v>0</v>
      </c>
      <c r="AQ636" s="2">
        <f t="shared" si="491"/>
        <v>0</v>
      </c>
      <c r="AR636" s="2">
        <f t="shared" si="491"/>
        <v>322003.45</v>
      </c>
      <c r="AS636" s="2">
        <f t="shared" si="491"/>
        <v>18960.14</v>
      </c>
      <c r="AT636" s="2">
        <f t="shared" si="491"/>
        <v>0</v>
      </c>
      <c r="AU636" s="2">
        <f t="shared" si="491"/>
        <v>303043.31</v>
      </c>
      <c r="AV636" s="2">
        <f t="shared" si="491"/>
        <v>0</v>
      </c>
      <c r="AW636" s="2">
        <f t="shared" si="491"/>
        <v>0</v>
      </c>
      <c r="AX636" s="2">
        <f t="shared" si="491"/>
        <v>0</v>
      </c>
      <c r="AY636" s="2">
        <f t="shared" si="491"/>
        <v>0</v>
      </c>
      <c r="AZ636" s="2">
        <f t="shared" si="491"/>
        <v>0</v>
      </c>
      <c r="BA636" s="2">
        <f t="shared" si="491"/>
        <v>0</v>
      </c>
      <c r="BB636" s="2">
        <f t="shared" si="491"/>
        <v>0</v>
      </c>
      <c r="BC636" s="2">
        <f t="shared" si="491"/>
        <v>0</v>
      </c>
      <c r="BD636" s="2">
        <f t="shared" si="491"/>
        <v>0</v>
      </c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>
        <f>ROUND(SUMIF(AA631:AA634,"=59294086",FQ631:FQ634),2)</f>
        <v>0</v>
      </c>
      <c r="BY636" s="2">
        <f>ROUND(SUMIF(AA631:AA634,"=59294086",FR631:FR634),2)</f>
        <v>0</v>
      </c>
      <c r="BZ636" s="2">
        <f>ROUND(SUMIF(AA631:AA634,"=59294086",GL631:GL634),2)</f>
        <v>0</v>
      </c>
      <c r="CA636" s="2">
        <f>ROUND(SUMIF(AA631:AA634,"=59294086",GM631:GM634),2)</f>
        <v>322003.45</v>
      </c>
      <c r="CB636" s="2">
        <f>ROUND(SUMIF(AA631:AA634,"=59294086",GN631:GN634),2)</f>
        <v>18960.14</v>
      </c>
      <c r="CC636" s="2">
        <f>ROUND(SUMIF(AA631:AA634,"=59294086",GO631:GO634),2)</f>
        <v>0</v>
      </c>
      <c r="CD636" s="2">
        <f>ROUND(SUMIF(AA631:AA634,"=59294086",GP631:GP634),2)</f>
        <v>303043.31</v>
      </c>
      <c r="CE636" s="2">
        <f>AC636-BX636</f>
        <v>0</v>
      </c>
      <c r="CF636" s="2">
        <f>AC636-BY636</f>
        <v>0</v>
      </c>
      <c r="CG636" s="2">
        <f>BX636-BZ636</f>
        <v>0</v>
      </c>
      <c r="CH636" s="2">
        <f>AC636-BX636-BY636+BZ636</f>
        <v>0</v>
      </c>
      <c r="CI636" s="2">
        <f>BY636-BZ636</f>
        <v>0</v>
      </c>
      <c r="CJ636" s="2">
        <f>ROUND(SUMIF(AA631:AA634,"=59294086",GX631:GX634),2)</f>
        <v>0</v>
      </c>
      <c r="CK636" s="2">
        <f>ROUND(SUMIF(AA631:AA634,"=59294086",GY631:GY634),2)</f>
        <v>0</v>
      </c>
      <c r="CL636" s="2">
        <f>ROUND(SUMIF(AA631:AA634,"=59294086",GZ631:GZ634),2)</f>
        <v>0</v>
      </c>
      <c r="CM636" s="2">
        <f>ROUND(SUMIF(AA631:AA634,"=59294086",HD631:HD634),2)</f>
        <v>0</v>
      </c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  <c r="ED636" s="3"/>
      <c r="EE636" s="3"/>
      <c r="EF636" s="3"/>
      <c r="EG636" s="3"/>
      <c r="EH636" s="3"/>
      <c r="EI636" s="3"/>
      <c r="EJ636" s="3"/>
      <c r="EK636" s="3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3"/>
      <c r="EW636" s="3"/>
      <c r="EX636" s="3"/>
      <c r="EY636" s="3"/>
      <c r="EZ636" s="3"/>
      <c r="FA636" s="3"/>
      <c r="FB636" s="3"/>
      <c r="FC636" s="3"/>
      <c r="FD636" s="3"/>
      <c r="FE636" s="3"/>
      <c r="FF636" s="3"/>
      <c r="FG636" s="3"/>
      <c r="FH636" s="3"/>
      <c r="FI636" s="3"/>
      <c r="FJ636" s="3"/>
      <c r="FK636" s="3"/>
      <c r="FL636" s="3"/>
      <c r="FM636" s="3"/>
      <c r="FN636" s="3"/>
      <c r="FO636" s="3"/>
      <c r="FP636" s="3"/>
      <c r="FQ636" s="3"/>
      <c r="FR636" s="3"/>
      <c r="FS636" s="3"/>
      <c r="FT636" s="3"/>
      <c r="FU636" s="3"/>
      <c r="FV636" s="3"/>
      <c r="FW636" s="3"/>
      <c r="FX636" s="3"/>
      <c r="FY636" s="3"/>
      <c r="FZ636" s="3"/>
      <c r="GA636" s="3"/>
      <c r="GB636" s="3"/>
      <c r="GC636" s="3"/>
      <c r="GD636" s="3"/>
      <c r="GE636" s="3"/>
      <c r="GF636" s="3"/>
      <c r="GG636" s="3"/>
      <c r="GH636" s="3"/>
      <c r="GI636" s="3"/>
      <c r="GJ636" s="3"/>
      <c r="GK636" s="3"/>
      <c r="GL636" s="3"/>
      <c r="GM636" s="3"/>
      <c r="GN636" s="3"/>
      <c r="GO636" s="3"/>
      <c r="GP636" s="3"/>
      <c r="GQ636" s="3"/>
      <c r="GR636" s="3"/>
      <c r="GS636" s="3"/>
      <c r="GT636" s="3"/>
      <c r="GU636" s="3"/>
      <c r="GV636" s="3"/>
      <c r="GW636" s="3"/>
      <c r="GX636" s="3">
        <v>0</v>
      </c>
    </row>
    <row r="638" spans="1:245" x14ac:dyDescent="0.25">
      <c r="A638" s="4">
        <v>50</v>
      </c>
      <c r="B638" s="4">
        <v>0</v>
      </c>
      <c r="C638" s="4">
        <v>0</v>
      </c>
      <c r="D638" s="4">
        <v>1</v>
      </c>
      <c r="E638" s="4">
        <v>201</v>
      </c>
      <c r="F638" s="4">
        <f>ROUND(Source!O636,O638)</f>
        <v>156540.73000000001</v>
      </c>
      <c r="G638" s="4" t="s">
        <v>48</v>
      </c>
      <c r="H638" s="4" t="s">
        <v>49</v>
      </c>
      <c r="I638" s="4"/>
      <c r="J638" s="4"/>
      <c r="K638" s="4">
        <v>201</v>
      </c>
      <c r="L638" s="4">
        <v>1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156540.73000000001</v>
      </c>
      <c r="X638" s="4">
        <v>1</v>
      </c>
      <c r="Y638" s="4">
        <v>156540.73000000001</v>
      </c>
      <c r="Z638" s="4"/>
      <c r="AA638" s="4"/>
      <c r="AB638" s="4"/>
    </row>
    <row r="639" spans="1:245" x14ac:dyDescent="0.25">
      <c r="A639" s="4">
        <v>50</v>
      </c>
      <c r="B639" s="4">
        <v>0</v>
      </c>
      <c r="C639" s="4">
        <v>0</v>
      </c>
      <c r="D639" s="4">
        <v>1</v>
      </c>
      <c r="E639" s="4">
        <v>202</v>
      </c>
      <c r="F639" s="4">
        <f>ROUND(Source!P636,O639)</f>
        <v>0</v>
      </c>
      <c r="G639" s="4" t="s">
        <v>50</v>
      </c>
      <c r="H639" s="4" t="s">
        <v>51</v>
      </c>
      <c r="I639" s="4"/>
      <c r="J639" s="4"/>
      <c r="K639" s="4">
        <v>202</v>
      </c>
      <c r="L639" s="4">
        <v>2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45" x14ac:dyDescent="0.25">
      <c r="A640" s="4">
        <v>50</v>
      </c>
      <c r="B640" s="4">
        <v>0</v>
      </c>
      <c r="C640" s="4">
        <v>0</v>
      </c>
      <c r="D640" s="4">
        <v>1</v>
      </c>
      <c r="E640" s="4">
        <v>222</v>
      </c>
      <c r="F640" s="4">
        <f>ROUND(Source!AO636,O640)</f>
        <v>0</v>
      </c>
      <c r="G640" s="4" t="s">
        <v>52</v>
      </c>
      <c r="H640" s="4" t="s">
        <v>53</v>
      </c>
      <c r="I640" s="4"/>
      <c r="J640" s="4"/>
      <c r="K640" s="4">
        <v>222</v>
      </c>
      <c r="L640" s="4">
        <v>3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5">
      <c r="A641" s="4">
        <v>50</v>
      </c>
      <c r="B641" s="4">
        <v>0</v>
      </c>
      <c r="C641" s="4">
        <v>0</v>
      </c>
      <c r="D641" s="4">
        <v>1</v>
      </c>
      <c r="E641" s="4">
        <v>225</v>
      </c>
      <c r="F641" s="4">
        <f>ROUND(Source!AV636,O641)</f>
        <v>0</v>
      </c>
      <c r="G641" s="4" t="s">
        <v>54</v>
      </c>
      <c r="H641" s="4" t="s">
        <v>55</v>
      </c>
      <c r="I641" s="4"/>
      <c r="J641" s="4"/>
      <c r="K641" s="4">
        <v>225</v>
      </c>
      <c r="L641" s="4">
        <v>4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5">
      <c r="A642" s="4">
        <v>50</v>
      </c>
      <c r="B642" s="4">
        <v>0</v>
      </c>
      <c r="C642" s="4">
        <v>0</v>
      </c>
      <c r="D642" s="4">
        <v>1</v>
      </c>
      <c r="E642" s="4">
        <v>226</v>
      </c>
      <c r="F642" s="4">
        <f>ROUND(Source!AW636,O642)</f>
        <v>0</v>
      </c>
      <c r="G642" s="4" t="s">
        <v>56</v>
      </c>
      <c r="H642" s="4" t="s">
        <v>57</v>
      </c>
      <c r="I642" s="4"/>
      <c r="J642" s="4"/>
      <c r="K642" s="4">
        <v>226</v>
      </c>
      <c r="L642" s="4">
        <v>5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5">
      <c r="A643" s="4">
        <v>50</v>
      </c>
      <c r="B643" s="4">
        <v>0</v>
      </c>
      <c r="C643" s="4">
        <v>0</v>
      </c>
      <c r="D643" s="4">
        <v>1</v>
      </c>
      <c r="E643" s="4">
        <v>227</v>
      </c>
      <c r="F643" s="4">
        <f>ROUND(Source!AX636,O643)</f>
        <v>0</v>
      </c>
      <c r="G643" s="4" t="s">
        <v>58</v>
      </c>
      <c r="H643" s="4" t="s">
        <v>59</v>
      </c>
      <c r="I643" s="4"/>
      <c r="J643" s="4"/>
      <c r="K643" s="4">
        <v>227</v>
      </c>
      <c r="L643" s="4">
        <v>6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5">
      <c r="A644" s="4">
        <v>50</v>
      </c>
      <c r="B644" s="4">
        <v>0</v>
      </c>
      <c r="C644" s="4">
        <v>0</v>
      </c>
      <c r="D644" s="4">
        <v>1</v>
      </c>
      <c r="E644" s="4">
        <v>228</v>
      </c>
      <c r="F644" s="4">
        <f>ROUND(Source!AY636,O644)</f>
        <v>0</v>
      </c>
      <c r="G644" s="4" t="s">
        <v>60</v>
      </c>
      <c r="H644" s="4" t="s">
        <v>61</v>
      </c>
      <c r="I644" s="4"/>
      <c r="J644" s="4"/>
      <c r="K644" s="4">
        <v>228</v>
      </c>
      <c r="L644" s="4">
        <v>7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5">
      <c r="A645" s="4">
        <v>50</v>
      </c>
      <c r="B645" s="4">
        <v>0</v>
      </c>
      <c r="C645" s="4">
        <v>0</v>
      </c>
      <c r="D645" s="4">
        <v>1</v>
      </c>
      <c r="E645" s="4">
        <v>216</v>
      </c>
      <c r="F645" s="4">
        <f>ROUND(Source!AP636,O645)</f>
        <v>0</v>
      </c>
      <c r="G645" s="4" t="s">
        <v>62</v>
      </c>
      <c r="H645" s="4" t="s">
        <v>63</v>
      </c>
      <c r="I645" s="4"/>
      <c r="J645" s="4"/>
      <c r="K645" s="4">
        <v>216</v>
      </c>
      <c r="L645" s="4">
        <v>8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8" x14ac:dyDescent="0.25">
      <c r="A646" s="4">
        <v>50</v>
      </c>
      <c r="B646" s="4">
        <v>0</v>
      </c>
      <c r="C646" s="4">
        <v>0</v>
      </c>
      <c r="D646" s="4">
        <v>1</v>
      </c>
      <c r="E646" s="4">
        <v>223</v>
      </c>
      <c r="F646" s="4">
        <f>ROUND(Source!AQ636,O646)</f>
        <v>0</v>
      </c>
      <c r="G646" s="4" t="s">
        <v>64</v>
      </c>
      <c r="H646" s="4" t="s">
        <v>65</v>
      </c>
      <c r="I646" s="4"/>
      <c r="J646" s="4"/>
      <c r="K646" s="4">
        <v>223</v>
      </c>
      <c r="L646" s="4">
        <v>9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5">
      <c r="A647" s="4">
        <v>50</v>
      </c>
      <c r="B647" s="4">
        <v>0</v>
      </c>
      <c r="C647" s="4">
        <v>0</v>
      </c>
      <c r="D647" s="4">
        <v>1</v>
      </c>
      <c r="E647" s="4">
        <v>229</v>
      </c>
      <c r="F647" s="4">
        <f>ROUND(Source!AZ636,O647)</f>
        <v>0</v>
      </c>
      <c r="G647" s="4" t="s">
        <v>66</v>
      </c>
      <c r="H647" s="4" t="s">
        <v>67</v>
      </c>
      <c r="I647" s="4"/>
      <c r="J647" s="4"/>
      <c r="K647" s="4">
        <v>229</v>
      </c>
      <c r="L647" s="4">
        <v>10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5">
      <c r="A648" s="4">
        <v>50</v>
      </c>
      <c r="B648" s="4">
        <v>0</v>
      </c>
      <c r="C648" s="4">
        <v>0</v>
      </c>
      <c r="D648" s="4">
        <v>1</v>
      </c>
      <c r="E648" s="4">
        <v>203</v>
      </c>
      <c r="F648" s="4">
        <f>ROUND(Source!Q636,O648)</f>
        <v>11543.93</v>
      </c>
      <c r="G648" s="4" t="s">
        <v>68</v>
      </c>
      <c r="H648" s="4" t="s">
        <v>69</v>
      </c>
      <c r="I648" s="4"/>
      <c r="J648" s="4"/>
      <c r="K648" s="4">
        <v>203</v>
      </c>
      <c r="L648" s="4">
        <v>11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11543.93</v>
      </c>
      <c r="X648" s="4">
        <v>1</v>
      </c>
      <c r="Y648" s="4">
        <v>11543.93</v>
      </c>
      <c r="Z648" s="4"/>
      <c r="AA648" s="4"/>
      <c r="AB648" s="4"/>
    </row>
    <row r="649" spans="1:28" x14ac:dyDescent="0.25">
      <c r="A649" s="4">
        <v>50</v>
      </c>
      <c r="B649" s="4">
        <v>0</v>
      </c>
      <c r="C649" s="4">
        <v>0</v>
      </c>
      <c r="D649" s="4">
        <v>1</v>
      </c>
      <c r="E649" s="4">
        <v>231</v>
      </c>
      <c r="F649" s="4">
        <f>ROUND(Source!BB636,O649)</f>
        <v>0</v>
      </c>
      <c r="G649" s="4" t="s">
        <v>70</v>
      </c>
      <c r="H649" s="4" t="s">
        <v>71</v>
      </c>
      <c r="I649" s="4"/>
      <c r="J649" s="4"/>
      <c r="K649" s="4">
        <v>231</v>
      </c>
      <c r="L649" s="4">
        <v>12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5">
      <c r="A650" s="4">
        <v>50</v>
      </c>
      <c r="B650" s="4">
        <v>0</v>
      </c>
      <c r="C650" s="4">
        <v>0</v>
      </c>
      <c r="D650" s="4">
        <v>1</v>
      </c>
      <c r="E650" s="4">
        <v>204</v>
      </c>
      <c r="F650" s="4">
        <f>ROUND(Source!R636,O650)</f>
        <v>4723.7</v>
      </c>
      <c r="G650" s="4" t="s">
        <v>72</v>
      </c>
      <c r="H650" s="4" t="s">
        <v>73</v>
      </c>
      <c r="I650" s="4"/>
      <c r="J650" s="4"/>
      <c r="K650" s="4">
        <v>204</v>
      </c>
      <c r="L650" s="4">
        <v>13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4723.7</v>
      </c>
      <c r="X650" s="4">
        <v>1</v>
      </c>
      <c r="Y650" s="4">
        <v>4723.7</v>
      </c>
      <c r="Z650" s="4"/>
      <c r="AA650" s="4"/>
      <c r="AB650" s="4"/>
    </row>
    <row r="651" spans="1:28" x14ac:dyDescent="0.25">
      <c r="A651" s="4">
        <v>50</v>
      </c>
      <c r="B651" s="4">
        <v>0</v>
      </c>
      <c r="C651" s="4">
        <v>0</v>
      </c>
      <c r="D651" s="4">
        <v>1</v>
      </c>
      <c r="E651" s="4">
        <v>205</v>
      </c>
      <c r="F651" s="4">
        <f>ROUND(Source!S636,O651)</f>
        <v>144996.79999999999</v>
      </c>
      <c r="G651" s="4" t="s">
        <v>74</v>
      </c>
      <c r="H651" s="4" t="s">
        <v>75</v>
      </c>
      <c r="I651" s="4"/>
      <c r="J651" s="4"/>
      <c r="K651" s="4">
        <v>205</v>
      </c>
      <c r="L651" s="4">
        <v>14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144996.79999999999</v>
      </c>
      <c r="X651" s="4">
        <v>1</v>
      </c>
      <c r="Y651" s="4">
        <v>144996.79999999999</v>
      </c>
      <c r="Z651" s="4"/>
      <c r="AA651" s="4"/>
      <c r="AB651" s="4"/>
    </row>
    <row r="652" spans="1:28" x14ac:dyDescent="0.25">
      <c r="A652" s="4">
        <v>50</v>
      </c>
      <c r="B652" s="4">
        <v>0</v>
      </c>
      <c r="C652" s="4">
        <v>0</v>
      </c>
      <c r="D652" s="4">
        <v>1</v>
      </c>
      <c r="E652" s="4">
        <v>232</v>
      </c>
      <c r="F652" s="4">
        <f>ROUND(Source!BC636,O652)</f>
        <v>0</v>
      </c>
      <c r="G652" s="4" t="s">
        <v>76</v>
      </c>
      <c r="H652" s="4" t="s">
        <v>77</v>
      </c>
      <c r="I652" s="4"/>
      <c r="J652" s="4"/>
      <c r="K652" s="4">
        <v>232</v>
      </c>
      <c r="L652" s="4">
        <v>15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5">
      <c r="A653" s="4">
        <v>50</v>
      </c>
      <c r="B653" s="4">
        <v>0</v>
      </c>
      <c r="C653" s="4">
        <v>0</v>
      </c>
      <c r="D653" s="4">
        <v>1</v>
      </c>
      <c r="E653" s="4">
        <v>214</v>
      </c>
      <c r="F653" s="4">
        <f>ROUND(Source!AS636,O653)</f>
        <v>18960.14</v>
      </c>
      <c r="G653" s="4" t="s">
        <v>78</v>
      </c>
      <c r="H653" s="4" t="s">
        <v>79</v>
      </c>
      <c r="I653" s="4"/>
      <c r="J653" s="4"/>
      <c r="K653" s="4">
        <v>214</v>
      </c>
      <c r="L653" s="4">
        <v>16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18960.14</v>
      </c>
      <c r="X653" s="4">
        <v>1</v>
      </c>
      <c r="Y653" s="4">
        <v>18960.14</v>
      </c>
      <c r="Z653" s="4"/>
      <c r="AA653" s="4"/>
      <c r="AB653" s="4"/>
    </row>
    <row r="654" spans="1:28" x14ac:dyDescent="0.25">
      <c r="A654" s="4">
        <v>50</v>
      </c>
      <c r="B654" s="4">
        <v>0</v>
      </c>
      <c r="C654" s="4">
        <v>0</v>
      </c>
      <c r="D654" s="4">
        <v>1</v>
      </c>
      <c r="E654" s="4">
        <v>215</v>
      </c>
      <c r="F654" s="4">
        <f>ROUND(Source!AT636,O654)</f>
        <v>0</v>
      </c>
      <c r="G654" s="4" t="s">
        <v>80</v>
      </c>
      <c r="H654" s="4" t="s">
        <v>81</v>
      </c>
      <c r="I654" s="4"/>
      <c r="J654" s="4"/>
      <c r="K654" s="4">
        <v>215</v>
      </c>
      <c r="L654" s="4">
        <v>17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5">
      <c r="A655" s="4">
        <v>50</v>
      </c>
      <c r="B655" s="4">
        <v>0</v>
      </c>
      <c r="C655" s="4">
        <v>0</v>
      </c>
      <c r="D655" s="4">
        <v>1</v>
      </c>
      <c r="E655" s="4">
        <v>217</v>
      </c>
      <c r="F655" s="4">
        <f>ROUND(Source!AU636,O655)</f>
        <v>303043.31</v>
      </c>
      <c r="G655" s="4" t="s">
        <v>82</v>
      </c>
      <c r="H655" s="4" t="s">
        <v>83</v>
      </c>
      <c r="I655" s="4"/>
      <c r="J655" s="4"/>
      <c r="K655" s="4">
        <v>217</v>
      </c>
      <c r="L655" s="4">
        <v>18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303043.31</v>
      </c>
      <c r="X655" s="4">
        <v>1</v>
      </c>
      <c r="Y655" s="4">
        <v>303043.31</v>
      </c>
      <c r="Z655" s="4"/>
      <c r="AA655" s="4"/>
      <c r="AB655" s="4"/>
    </row>
    <row r="656" spans="1:28" x14ac:dyDescent="0.25">
      <c r="A656" s="4">
        <v>50</v>
      </c>
      <c r="B656" s="4">
        <v>0</v>
      </c>
      <c r="C656" s="4">
        <v>0</v>
      </c>
      <c r="D656" s="4">
        <v>1</v>
      </c>
      <c r="E656" s="4">
        <v>230</v>
      </c>
      <c r="F656" s="4">
        <f>ROUND(Source!BA636,O656)</f>
        <v>0</v>
      </c>
      <c r="G656" s="4" t="s">
        <v>84</v>
      </c>
      <c r="H656" s="4" t="s">
        <v>85</v>
      </c>
      <c r="I656" s="4"/>
      <c r="J656" s="4"/>
      <c r="K656" s="4">
        <v>230</v>
      </c>
      <c r="L656" s="4">
        <v>19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06" x14ac:dyDescent="0.25">
      <c r="A657" s="4">
        <v>50</v>
      </c>
      <c r="B657" s="4">
        <v>0</v>
      </c>
      <c r="C657" s="4">
        <v>0</v>
      </c>
      <c r="D657" s="4">
        <v>1</v>
      </c>
      <c r="E657" s="4">
        <v>206</v>
      </c>
      <c r="F657" s="4">
        <f>ROUND(Source!T636,O657)</f>
        <v>0</v>
      </c>
      <c r="G657" s="4" t="s">
        <v>86</v>
      </c>
      <c r="H657" s="4" t="s">
        <v>87</v>
      </c>
      <c r="I657" s="4"/>
      <c r="J657" s="4"/>
      <c r="K657" s="4">
        <v>206</v>
      </c>
      <c r="L657" s="4">
        <v>20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06" x14ac:dyDescent="0.25">
      <c r="A658" s="4">
        <v>50</v>
      </c>
      <c r="B658" s="4">
        <v>0</v>
      </c>
      <c r="C658" s="4">
        <v>0</v>
      </c>
      <c r="D658" s="4">
        <v>1</v>
      </c>
      <c r="E658" s="4">
        <v>207</v>
      </c>
      <c r="F658" s="4">
        <f>Source!U636</f>
        <v>370.52000000000004</v>
      </c>
      <c r="G658" s="4" t="s">
        <v>88</v>
      </c>
      <c r="H658" s="4" t="s">
        <v>89</v>
      </c>
      <c r="I658" s="4"/>
      <c r="J658" s="4"/>
      <c r="K658" s="4">
        <v>207</v>
      </c>
      <c r="L658" s="4">
        <v>21</v>
      </c>
      <c r="M658" s="4">
        <v>3</v>
      </c>
      <c r="N658" s="4" t="s">
        <v>3</v>
      </c>
      <c r="O658" s="4">
        <v>-1</v>
      </c>
      <c r="P658" s="4"/>
      <c r="Q658" s="4"/>
      <c r="R658" s="4"/>
      <c r="S658" s="4"/>
      <c r="T658" s="4"/>
      <c r="U658" s="4"/>
      <c r="V658" s="4"/>
      <c r="W658" s="4">
        <v>370.52</v>
      </c>
      <c r="X658" s="4">
        <v>1</v>
      </c>
      <c r="Y658" s="4">
        <v>370.52</v>
      </c>
      <c r="Z658" s="4"/>
      <c r="AA658" s="4"/>
      <c r="AB658" s="4"/>
    </row>
    <row r="659" spans="1:206" x14ac:dyDescent="0.25">
      <c r="A659" s="4">
        <v>50</v>
      </c>
      <c r="B659" s="4">
        <v>0</v>
      </c>
      <c r="C659" s="4">
        <v>0</v>
      </c>
      <c r="D659" s="4">
        <v>1</v>
      </c>
      <c r="E659" s="4">
        <v>208</v>
      </c>
      <c r="F659" s="4">
        <f>Source!V636</f>
        <v>0</v>
      </c>
      <c r="G659" s="4" t="s">
        <v>90</v>
      </c>
      <c r="H659" s="4" t="s">
        <v>91</v>
      </c>
      <c r="I659" s="4"/>
      <c r="J659" s="4"/>
      <c r="K659" s="4">
        <v>208</v>
      </c>
      <c r="L659" s="4">
        <v>22</v>
      </c>
      <c r="M659" s="4">
        <v>3</v>
      </c>
      <c r="N659" s="4" t="s">
        <v>3</v>
      </c>
      <c r="O659" s="4">
        <v>-1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06" x14ac:dyDescent="0.25">
      <c r="A660" s="4">
        <v>50</v>
      </c>
      <c r="B660" s="4">
        <v>0</v>
      </c>
      <c r="C660" s="4">
        <v>0</v>
      </c>
      <c r="D660" s="4">
        <v>1</v>
      </c>
      <c r="E660" s="4">
        <v>209</v>
      </c>
      <c r="F660" s="4">
        <f>ROUND(Source!W636,O660)</f>
        <v>0</v>
      </c>
      <c r="G660" s="4" t="s">
        <v>92</v>
      </c>
      <c r="H660" s="4" t="s">
        <v>93</v>
      </c>
      <c r="I660" s="4"/>
      <c r="J660" s="4"/>
      <c r="K660" s="4">
        <v>209</v>
      </c>
      <c r="L660" s="4">
        <v>23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06" x14ac:dyDescent="0.25">
      <c r="A661" s="4">
        <v>50</v>
      </c>
      <c r="B661" s="4">
        <v>0</v>
      </c>
      <c r="C661" s="4">
        <v>0</v>
      </c>
      <c r="D661" s="4">
        <v>1</v>
      </c>
      <c r="E661" s="4">
        <v>233</v>
      </c>
      <c r="F661" s="4">
        <f>ROUND(Source!BD636,O661)</f>
        <v>0</v>
      </c>
      <c r="G661" s="4" t="s">
        <v>94</v>
      </c>
      <c r="H661" s="4" t="s">
        <v>95</v>
      </c>
      <c r="I661" s="4"/>
      <c r="J661" s="4"/>
      <c r="K661" s="4">
        <v>233</v>
      </c>
      <c r="L661" s="4">
        <v>24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06" x14ac:dyDescent="0.25">
      <c r="A662" s="4">
        <v>50</v>
      </c>
      <c r="B662" s="4">
        <v>0</v>
      </c>
      <c r="C662" s="4">
        <v>0</v>
      </c>
      <c r="D662" s="4">
        <v>1</v>
      </c>
      <c r="E662" s="4">
        <v>210</v>
      </c>
      <c r="F662" s="4">
        <f>ROUND(Source!X636,O662)</f>
        <v>98597.83</v>
      </c>
      <c r="G662" s="4" t="s">
        <v>96</v>
      </c>
      <c r="H662" s="4" t="s">
        <v>97</v>
      </c>
      <c r="I662" s="4"/>
      <c r="J662" s="4"/>
      <c r="K662" s="4">
        <v>210</v>
      </c>
      <c r="L662" s="4">
        <v>25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98597.83</v>
      </c>
      <c r="X662" s="4">
        <v>1</v>
      </c>
      <c r="Y662" s="4">
        <v>98597.83</v>
      </c>
      <c r="Z662" s="4"/>
      <c r="AA662" s="4"/>
      <c r="AB662" s="4"/>
    </row>
    <row r="663" spans="1:206" x14ac:dyDescent="0.25">
      <c r="A663" s="4">
        <v>50</v>
      </c>
      <c r="B663" s="4">
        <v>0</v>
      </c>
      <c r="C663" s="4">
        <v>0</v>
      </c>
      <c r="D663" s="4">
        <v>1</v>
      </c>
      <c r="E663" s="4">
        <v>211</v>
      </c>
      <c r="F663" s="4">
        <f>ROUND(Source!Y636,O663)</f>
        <v>59448.68</v>
      </c>
      <c r="G663" s="4" t="s">
        <v>98</v>
      </c>
      <c r="H663" s="4" t="s">
        <v>99</v>
      </c>
      <c r="I663" s="4"/>
      <c r="J663" s="4"/>
      <c r="K663" s="4">
        <v>211</v>
      </c>
      <c r="L663" s="4">
        <v>26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59448.68</v>
      </c>
      <c r="X663" s="4">
        <v>1</v>
      </c>
      <c r="Y663" s="4">
        <v>59448.68</v>
      </c>
      <c r="Z663" s="4"/>
      <c r="AA663" s="4"/>
      <c r="AB663" s="4"/>
    </row>
    <row r="664" spans="1:206" x14ac:dyDescent="0.25">
      <c r="A664" s="4">
        <v>50</v>
      </c>
      <c r="B664" s="4">
        <v>0</v>
      </c>
      <c r="C664" s="4">
        <v>0</v>
      </c>
      <c r="D664" s="4">
        <v>1</v>
      </c>
      <c r="E664" s="4">
        <v>224</v>
      </c>
      <c r="F664" s="4">
        <f>ROUND(Source!AR636,O664)</f>
        <v>322003.45</v>
      </c>
      <c r="G664" s="4" t="s">
        <v>100</v>
      </c>
      <c r="H664" s="4" t="s">
        <v>101</v>
      </c>
      <c r="I664" s="4"/>
      <c r="J664" s="4"/>
      <c r="K664" s="4">
        <v>224</v>
      </c>
      <c r="L664" s="4">
        <v>27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322003.45</v>
      </c>
      <c r="X664" s="4">
        <v>1</v>
      </c>
      <c r="Y664" s="4">
        <v>322003.45</v>
      </c>
      <c r="Z664" s="4"/>
      <c r="AA664" s="4"/>
      <c r="AB664" s="4"/>
    </row>
    <row r="666" spans="1:206" x14ac:dyDescent="0.25">
      <c r="A666" s="1">
        <v>3</v>
      </c>
      <c r="B666" s="1">
        <v>1</v>
      </c>
      <c r="C666" s="1"/>
      <c r="D666" s="1">
        <f>ROW(A744)</f>
        <v>744</v>
      </c>
      <c r="E666" s="1"/>
      <c r="F666" s="1" t="s">
        <v>354</v>
      </c>
      <c r="G666" s="1" t="s">
        <v>82</v>
      </c>
      <c r="H666" s="1" t="s">
        <v>3</v>
      </c>
      <c r="I666" s="1">
        <v>0</v>
      </c>
      <c r="J666" s="1" t="s">
        <v>3</v>
      </c>
      <c r="K666" s="1">
        <v>-1</v>
      </c>
      <c r="L666" s="1" t="s">
        <v>354</v>
      </c>
      <c r="M666" s="1" t="s">
        <v>3</v>
      </c>
      <c r="N666" s="1"/>
      <c r="O666" s="1"/>
      <c r="P666" s="1"/>
      <c r="Q666" s="1"/>
      <c r="R666" s="1"/>
      <c r="S666" s="1">
        <v>0</v>
      </c>
      <c r="T666" s="1"/>
      <c r="U666" s="1" t="s">
        <v>3</v>
      </c>
      <c r="V666" s="1">
        <v>0</v>
      </c>
      <c r="W666" s="1"/>
      <c r="X666" s="1"/>
      <c r="Y666" s="1"/>
      <c r="Z666" s="1"/>
      <c r="AA666" s="1"/>
      <c r="AB666" s="1" t="s">
        <v>3</v>
      </c>
      <c r="AC666" s="1" t="s">
        <v>3</v>
      </c>
      <c r="AD666" s="1" t="s">
        <v>3</v>
      </c>
      <c r="AE666" s="1" t="s">
        <v>3</v>
      </c>
      <c r="AF666" s="1" t="s">
        <v>3</v>
      </c>
      <c r="AG666" s="1" t="s">
        <v>3</v>
      </c>
      <c r="AH666" s="1"/>
      <c r="AI666" s="1"/>
      <c r="AJ666" s="1"/>
      <c r="AK666" s="1"/>
      <c r="AL666" s="1"/>
      <c r="AM666" s="1"/>
      <c r="AN666" s="1"/>
      <c r="AO666" s="1"/>
      <c r="AP666" s="1" t="s">
        <v>3</v>
      </c>
      <c r="AQ666" s="1" t="s">
        <v>3</v>
      </c>
      <c r="AR666" s="1" t="s">
        <v>3</v>
      </c>
      <c r="AS666" s="1"/>
      <c r="AT666" s="1"/>
      <c r="AU666" s="1"/>
      <c r="AV666" s="1"/>
      <c r="AW666" s="1"/>
      <c r="AX666" s="1"/>
      <c r="AY666" s="1"/>
      <c r="AZ666" s="1" t="s">
        <v>3</v>
      </c>
      <c r="BA666" s="1"/>
      <c r="BB666" s="1" t="s">
        <v>3</v>
      </c>
      <c r="BC666" s="1" t="s">
        <v>3</v>
      </c>
      <c r="BD666" s="1" t="s">
        <v>3</v>
      </c>
      <c r="BE666" s="1" t="s">
        <v>3</v>
      </c>
      <c r="BF666" s="1" t="s">
        <v>3</v>
      </c>
      <c r="BG666" s="1" t="s">
        <v>3</v>
      </c>
      <c r="BH666" s="1" t="s">
        <v>3</v>
      </c>
      <c r="BI666" s="1" t="s">
        <v>3</v>
      </c>
      <c r="BJ666" s="1" t="s">
        <v>3</v>
      </c>
      <c r="BK666" s="1" t="s">
        <v>3</v>
      </c>
      <c r="BL666" s="1" t="s">
        <v>3</v>
      </c>
      <c r="BM666" s="1" t="s">
        <v>3</v>
      </c>
      <c r="BN666" s="1" t="s">
        <v>3</v>
      </c>
      <c r="BO666" s="1" t="s">
        <v>3</v>
      </c>
      <c r="BP666" s="1" t="s">
        <v>3</v>
      </c>
      <c r="BQ666" s="1"/>
      <c r="BR666" s="1"/>
      <c r="BS666" s="1"/>
      <c r="BT666" s="1"/>
      <c r="BU666" s="1"/>
      <c r="BV666" s="1"/>
      <c r="BW666" s="1"/>
      <c r="BX666" s="1">
        <v>0</v>
      </c>
      <c r="BY666" s="1"/>
      <c r="BZ666" s="1"/>
      <c r="CA666" s="1"/>
      <c r="CB666" s="1"/>
      <c r="CC666" s="1"/>
      <c r="CD666" s="1"/>
      <c r="CE666" s="1"/>
      <c r="CF666" s="1">
        <v>0</v>
      </c>
      <c r="CG666" s="1">
        <v>0</v>
      </c>
      <c r="CH666" s="1"/>
      <c r="CI666" s="1" t="s">
        <v>3</v>
      </c>
      <c r="CJ666" s="1" t="s">
        <v>3</v>
      </c>
      <c r="CK666" t="s">
        <v>3</v>
      </c>
      <c r="CL666" t="s">
        <v>3</v>
      </c>
      <c r="CM666" t="s">
        <v>3</v>
      </c>
      <c r="CN666" t="s">
        <v>3</v>
      </c>
      <c r="CO666" t="s">
        <v>3</v>
      </c>
      <c r="CP666" t="s">
        <v>3</v>
      </c>
      <c r="CQ666" t="s">
        <v>3</v>
      </c>
    </row>
    <row r="668" spans="1:206" x14ac:dyDescent="0.25">
      <c r="A668" s="2">
        <v>52</v>
      </c>
      <c r="B668" s="2">
        <f t="shared" ref="B668:G668" si="492">B744</f>
        <v>1</v>
      </c>
      <c r="C668" s="2">
        <f t="shared" si="492"/>
        <v>3</v>
      </c>
      <c r="D668" s="2">
        <f t="shared" si="492"/>
        <v>666</v>
      </c>
      <c r="E668" s="2">
        <f t="shared" si="492"/>
        <v>0</v>
      </c>
      <c r="F668" s="2" t="str">
        <f t="shared" si="492"/>
        <v>09-02-02</v>
      </c>
      <c r="G668" s="2" t="str">
        <f t="shared" si="492"/>
        <v>Прочие</v>
      </c>
      <c r="H668" s="2"/>
      <c r="I668" s="2"/>
      <c r="J668" s="2"/>
      <c r="K668" s="2"/>
      <c r="L668" s="2"/>
      <c r="M668" s="2"/>
      <c r="N668" s="2"/>
      <c r="O668" s="2">
        <f t="shared" ref="O668:AT668" si="493">O744</f>
        <v>181102.53</v>
      </c>
      <c r="P668" s="2">
        <f t="shared" si="493"/>
        <v>0</v>
      </c>
      <c r="Q668" s="2">
        <f t="shared" si="493"/>
        <v>181102.53</v>
      </c>
      <c r="R668" s="2">
        <f t="shared" si="493"/>
        <v>0</v>
      </c>
      <c r="S668" s="2">
        <f t="shared" si="493"/>
        <v>0</v>
      </c>
      <c r="T668" s="2">
        <f t="shared" si="493"/>
        <v>0</v>
      </c>
      <c r="U668" s="2">
        <f t="shared" si="493"/>
        <v>0</v>
      </c>
      <c r="V668" s="2">
        <f t="shared" si="493"/>
        <v>0</v>
      </c>
      <c r="W668" s="2">
        <f t="shared" si="493"/>
        <v>0</v>
      </c>
      <c r="X668" s="2">
        <f t="shared" si="493"/>
        <v>0</v>
      </c>
      <c r="Y668" s="2">
        <f t="shared" si="493"/>
        <v>0</v>
      </c>
      <c r="Z668" s="2">
        <f t="shared" si="493"/>
        <v>0</v>
      </c>
      <c r="AA668" s="2">
        <f t="shared" si="493"/>
        <v>0</v>
      </c>
      <c r="AB668" s="2">
        <f t="shared" si="493"/>
        <v>0</v>
      </c>
      <c r="AC668" s="2">
        <f t="shared" si="493"/>
        <v>0</v>
      </c>
      <c r="AD668" s="2">
        <f t="shared" si="493"/>
        <v>0</v>
      </c>
      <c r="AE668" s="2">
        <f t="shared" si="493"/>
        <v>0</v>
      </c>
      <c r="AF668" s="2">
        <f t="shared" si="493"/>
        <v>0</v>
      </c>
      <c r="AG668" s="2">
        <f t="shared" si="493"/>
        <v>0</v>
      </c>
      <c r="AH668" s="2">
        <f t="shared" si="493"/>
        <v>0</v>
      </c>
      <c r="AI668" s="2">
        <f t="shared" si="493"/>
        <v>0</v>
      </c>
      <c r="AJ668" s="2">
        <f t="shared" si="493"/>
        <v>0</v>
      </c>
      <c r="AK668" s="2">
        <f t="shared" si="493"/>
        <v>0</v>
      </c>
      <c r="AL668" s="2">
        <f t="shared" si="493"/>
        <v>0</v>
      </c>
      <c r="AM668" s="2">
        <f t="shared" si="493"/>
        <v>0</v>
      </c>
      <c r="AN668" s="2">
        <f t="shared" si="493"/>
        <v>0</v>
      </c>
      <c r="AO668" s="2">
        <f t="shared" si="493"/>
        <v>0</v>
      </c>
      <c r="AP668" s="2">
        <f t="shared" si="493"/>
        <v>0</v>
      </c>
      <c r="AQ668" s="2">
        <f t="shared" si="493"/>
        <v>0</v>
      </c>
      <c r="AR668" s="2">
        <f t="shared" si="493"/>
        <v>181102.53</v>
      </c>
      <c r="AS668" s="2">
        <f t="shared" si="493"/>
        <v>0</v>
      </c>
      <c r="AT668" s="2">
        <f t="shared" si="493"/>
        <v>0</v>
      </c>
      <c r="AU668" s="2">
        <f t="shared" ref="AU668:BZ668" si="494">AU744</f>
        <v>181102.53</v>
      </c>
      <c r="AV668" s="2">
        <f t="shared" si="494"/>
        <v>0</v>
      </c>
      <c r="AW668" s="2">
        <f t="shared" si="494"/>
        <v>0</v>
      </c>
      <c r="AX668" s="2">
        <f t="shared" si="494"/>
        <v>0</v>
      </c>
      <c r="AY668" s="2">
        <f t="shared" si="494"/>
        <v>0</v>
      </c>
      <c r="AZ668" s="2">
        <f t="shared" si="494"/>
        <v>0</v>
      </c>
      <c r="BA668" s="2">
        <f t="shared" si="494"/>
        <v>0</v>
      </c>
      <c r="BB668" s="2">
        <f t="shared" si="494"/>
        <v>0</v>
      </c>
      <c r="BC668" s="2">
        <f t="shared" si="494"/>
        <v>0</v>
      </c>
      <c r="BD668" s="2">
        <f t="shared" si="494"/>
        <v>0</v>
      </c>
      <c r="BE668" s="2">
        <f t="shared" si="494"/>
        <v>0</v>
      </c>
      <c r="BF668" s="2">
        <f t="shared" si="494"/>
        <v>0</v>
      </c>
      <c r="BG668" s="2">
        <f t="shared" si="494"/>
        <v>0</v>
      </c>
      <c r="BH668" s="2">
        <f t="shared" si="494"/>
        <v>0</v>
      </c>
      <c r="BI668" s="2">
        <f t="shared" si="494"/>
        <v>0</v>
      </c>
      <c r="BJ668" s="2">
        <f t="shared" si="494"/>
        <v>0</v>
      </c>
      <c r="BK668" s="2">
        <f t="shared" si="494"/>
        <v>0</v>
      </c>
      <c r="BL668" s="2">
        <f t="shared" si="494"/>
        <v>0</v>
      </c>
      <c r="BM668" s="2">
        <f t="shared" si="494"/>
        <v>0</v>
      </c>
      <c r="BN668" s="2">
        <f t="shared" si="494"/>
        <v>0</v>
      </c>
      <c r="BO668" s="2">
        <f t="shared" si="494"/>
        <v>0</v>
      </c>
      <c r="BP668" s="2">
        <f t="shared" si="494"/>
        <v>0</v>
      </c>
      <c r="BQ668" s="2">
        <f t="shared" si="494"/>
        <v>0</v>
      </c>
      <c r="BR668" s="2">
        <f t="shared" si="494"/>
        <v>0</v>
      </c>
      <c r="BS668" s="2">
        <f t="shared" si="494"/>
        <v>0</v>
      </c>
      <c r="BT668" s="2">
        <f t="shared" si="494"/>
        <v>0</v>
      </c>
      <c r="BU668" s="2">
        <f t="shared" si="494"/>
        <v>0</v>
      </c>
      <c r="BV668" s="2">
        <f t="shared" si="494"/>
        <v>0</v>
      </c>
      <c r="BW668" s="2">
        <f t="shared" si="494"/>
        <v>0</v>
      </c>
      <c r="BX668" s="2">
        <f t="shared" si="494"/>
        <v>0</v>
      </c>
      <c r="BY668" s="2">
        <f t="shared" si="494"/>
        <v>0</v>
      </c>
      <c r="BZ668" s="2">
        <f t="shared" si="494"/>
        <v>0</v>
      </c>
      <c r="CA668" s="2">
        <f t="shared" ref="CA668:DF668" si="495">CA744</f>
        <v>0</v>
      </c>
      <c r="CB668" s="2">
        <f t="shared" si="495"/>
        <v>0</v>
      </c>
      <c r="CC668" s="2">
        <f t="shared" si="495"/>
        <v>0</v>
      </c>
      <c r="CD668" s="2">
        <f t="shared" si="495"/>
        <v>0</v>
      </c>
      <c r="CE668" s="2">
        <f t="shared" si="495"/>
        <v>0</v>
      </c>
      <c r="CF668" s="2">
        <f t="shared" si="495"/>
        <v>0</v>
      </c>
      <c r="CG668" s="2">
        <f t="shared" si="495"/>
        <v>0</v>
      </c>
      <c r="CH668" s="2">
        <f t="shared" si="495"/>
        <v>0</v>
      </c>
      <c r="CI668" s="2">
        <f t="shared" si="495"/>
        <v>0</v>
      </c>
      <c r="CJ668" s="2">
        <f t="shared" si="495"/>
        <v>0</v>
      </c>
      <c r="CK668" s="2">
        <f t="shared" si="495"/>
        <v>0</v>
      </c>
      <c r="CL668" s="2">
        <f t="shared" si="495"/>
        <v>0</v>
      </c>
      <c r="CM668" s="2">
        <f t="shared" si="495"/>
        <v>0</v>
      </c>
      <c r="CN668" s="2">
        <f t="shared" si="495"/>
        <v>0</v>
      </c>
      <c r="CO668" s="2">
        <f t="shared" si="495"/>
        <v>0</v>
      </c>
      <c r="CP668" s="2">
        <f t="shared" si="495"/>
        <v>0</v>
      </c>
      <c r="CQ668" s="2">
        <f t="shared" si="495"/>
        <v>0</v>
      </c>
      <c r="CR668" s="2">
        <f t="shared" si="495"/>
        <v>0</v>
      </c>
      <c r="CS668" s="2">
        <f t="shared" si="495"/>
        <v>0</v>
      </c>
      <c r="CT668" s="2">
        <f t="shared" si="495"/>
        <v>0</v>
      </c>
      <c r="CU668" s="2">
        <f t="shared" si="495"/>
        <v>0</v>
      </c>
      <c r="CV668" s="2">
        <f t="shared" si="495"/>
        <v>0</v>
      </c>
      <c r="CW668" s="2">
        <f t="shared" si="495"/>
        <v>0</v>
      </c>
      <c r="CX668" s="2">
        <f t="shared" si="495"/>
        <v>0</v>
      </c>
      <c r="CY668" s="2">
        <f t="shared" si="495"/>
        <v>0</v>
      </c>
      <c r="CZ668" s="2">
        <f t="shared" si="495"/>
        <v>0</v>
      </c>
      <c r="DA668" s="2">
        <f t="shared" si="495"/>
        <v>0</v>
      </c>
      <c r="DB668" s="2">
        <f t="shared" si="495"/>
        <v>0</v>
      </c>
      <c r="DC668" s="2">
        <f t="shared" si="495"/>
        <v>0</v>
      </c>
      <c r="DD668" s="2">
        <f t="shared" si="495"/>
        <v>0</v>
      </c>
      <c r="DE668" s="2">
        <f t="shared" si="495"/>
        <v>0</v>
      </c>
      <c r="DF668" s="2">
        <f t="shared" si="495"/>
        <v>0</v>
      </c>
      <c r="DG668" s="3">
        <f t="shared" ref="DG668:EL668" si="496">DG744</f>
        <v>0</v>
      </c>
      <c r="DH668" s="3">
        <f t="shared" si="496"/>
        <v>0</v>
      </c>
      <c r="DI668" s="3">
        <f t="shared" si="496"/>
        <v>0</v>
      </c>
      <c r="DJ668" s="3">
        <f t="shared" si="496"/>
        <v>0</v>
      </c>
      <c r="DK668" s="3">
        <f t="shared" si="496"/>
        <v>0</v>
      </c>
      <c r="DL668" s="3">
        <f t="shared" si="496"/>
        <v>0</v>
      </c>
      <c r="DM668" s="3">
        <f t="shared" si="496"/>
        <v>0</v>
      </c>
      <c r="DN668" s="3">
        <f t="shared" si="496"/>
        <v>0</v>
      </c>
      <c r="DO668" s="3">
        <f t="shared" si="496"/>
        <v>0</v>
      </c>
      <c r="DP668" s="3">
        <f t="shared" si="496"/>
        <v>0</v>
      </c>
      <c r="DQ668" s="3">
        <f t="shared" si="496"/>
        <v>0</v>
      </c>
      <c r="DR668" s="3">
        <f t="shared" si="496"/>
        <v>0</v>
      </c>
      <c r="DS668" s="3">
        <f t="shared" si="496"/>
        <v>0</v>
      </c>
      <c r="DT668" s="3">
        <f t="shared" si="496"/>
        <v>0</v>
      </c>
      <c r="DU668" s="3">
        <f t="shared" si="496"/>
        <v>0</v>
      </c>
      <c r="DV668" s="3">
        <f t="shared" si="496"/>
        <v>0</v>
      </c>
      <c r="DW668" s="3">
        <f t="shared" si="496"/>
        <v>0</v>
      </c>
      <c r="DX668" s="3">
        <f t="shared" si="496"/>
        <v>0</v>
      </c>
      <c r="DY668" s="3">
        <f t="shared" si="496"/>
        <v>0</v>
      </c>
      <c r="DZ668" s="3">
        <f t="shared" si="496"/>
        <v>0</v>
      </c>
      <c r="EA668" s="3">
        <f t="shared" si="496"/>
        <v>0</v>
      </c>
      <c r="EB668" s="3">
        <f t="shared" si="496"/>
        <v>0</v>
      </c>
      <c r="EC668" s="3">
        <f t="shared" si="496"/>
        <v>0</v>
      </c>
      <c r="ED668" s="3">
        <f t="shared" si="496"/>
        <v>0</v>
      </c>
      <c r="EE668" s="3">
        <f t="shared" si="496"/>
        <v>0</v>
      </c>
      <c r="EF668" s="3">
        <f t="shared" si="496"/>
        <v>0</v>
      </c>
      <c r="EG668" s="3">
        <f t="shared" si="496"/>
        <v>0</v>
      </c>
      <c r="EH668" s="3">
        <f t="shared" si="496"/>
        <v>0</v>
      </c>
      <c r="EI668" s="3">
        <f t="shared" si="496"/>
        <v>0</v>
      </c>
      <c r="EJ668" s="3">
        <f t="shared" si="496"/>
        <v>0</v>
      </c>
      <c r="EK668" s="3">
        <f t="shared" si="496"/>
        <v>0</v>
      </c>
      <c r="EL668" s="3">
        <f t="shared" si="496"/>
        <v>0</v>
      </c>
      <c r="EM668" s="3">
        <f t="shared" ref="EM668:FR668" si="497">EM744</f>
        <v>0</v>
      </c>
      <c r="EN668" s="3">
        <f t="shared" si="497"/>
        <v>0</v>
      </c>
      <c r="EO668" s="3">
        <f t="shared" si="497"/>
        <v>0</v>
      </c>
      <c r="EP668" s="3">
        <f t="shared" si="497"/>
        <v>0</v>
      </c>
      <c r="EQ668" s="3">
        <f t="shared" si="497"/>
        <v>0</v>
      </c>
      <c r="ER668" s="3">
        <f t="shared" si="497"/>
        <v>0</v>
      </c>
      <c r="ES668" s="3">
        <f t="shared" si="497"/>
        <v>0</v>
      </c>
      <c r="ET668" s="3">
        <f t="shared" si="497"/>
        <v>0</v>
      </c>
      <c r="EU668" s="3">
        <f t="shared" si="497"/>
        <v>0</v>
      </c>
      <c r="EV668" s="3">
        <f t="shared" si="497"/>
        <v>0</v>
      </c>
      <c r="EW668" s="3">
        <f t="shared" si="497"/>
        <v>0</v>
      </c>
      <c r="EX668" s="3">
        <f t="shared" si="497"/>
        <v>0</v>
      </c>
      <c r="EY668" s="3">
        <f t="shared" si="497"/>
        <v>0</v>
      </c>
      <c r="EZ668" s="3">
        <f t="shared" si="497"/>
        <v>0</v>
      </c>
      <c r="FA668" s="3">
        <f t="shared" si="497"/>
        <v>0</v>
      </c>
      <c r="FB668" s="3">
        <f t="shared" si="497"/>
        <v>0</v>
      </c>
      <c r="FC668" s="3">
        <f t="shared" si="497"/>
        <v>0</v>
      </c>
      <c r="FD668" s="3">
        <f t="shared" si="497"/>
        <v>0</v>
      </c>
      <c r="FE668" s="3">
        <f t="shared" si="497"/>
        <v>0</v>
      </c>
      <c r="FF668" s="3">
        <f t="shared" si="497"/>
        <v>0</v>
      </c>
      <c r="FG668" s="3">
        <f t="shared" si="497"/>
        <v>0</v>
      </c>
      <c r="FH668" s="3">
        <f t="shared" si="497"/>
        <v>0</v>
      </c>
      <c r="FI668" s="3">
        <f t="shared" si="497"/>
        <v>0</v>
      </c>
      <c r="FJ668" s="3">
        <f t="shared" si="497"/>
        <v>0</v>
      </c>
      <c r="FK668" s="3">
        <f t="shared" si="497"/>
        <v>0</v>
      </c>
      <c r="FL668" s="3">
        <f t="shared" si="497"/>
        <v>0</v>
      </c>
      <c r="FM668" s="3">
        <f t="shared" si="497"/>
        <v>0</v>
      </c>
      <c r="FN668" s="3">
        <f t="shared" si="497"/>
        <v>0</v>
      </c>
      <c r="FO668" s="3">
        <f t="shared" si="497"/>
        <v>0</v>
      </c>
      <c r="FP668" s="3">
        <f t="shared" si="497"/>
        <v>0</v>
      </c>
      <c r="FQ668" s="3">
        <f t="shared" si="497"/>
        <v>0</v>
      </c>
      <c r="FR668" s="3">
        <f t="shared" si="497"/>
        <v>0</v>
      </c>
      <c r="FS668" s="3">
        <f t="shared" ref="FS668:GX668" si="498">FS744</f>
        <v>0</v>
      </c>
      <c r="FT668" s="3">
        <f t="shared" si="498"/>
        <v>0</v>
      </c>
      <c r="FU668" s="3">
        <f t="shared" si="498"/>
        <v>0</v>
      </c>
      <c r="FV668" s="3">
        <f t="shared" si="498"/>
        <v>0</v>
      </c>
      <c r="FW668" s="3">
        <f t="shared" si="498"/>
        <v>0</v>
      </c>
      <c r="FX668" s="3">
        <f t="shared" si="498"/>
        <v>0</v>
      </c>
      <c r="FY668" s="3">
        <f t="shared" si="498"/>
        <v>0</v>
      </c>
      <c r="FZ668" s="3">
        <f t="shared" si="498"/>
        <v>0</v>
      </c>
      <c r="GA668" s="3">
        <f t="shared" si="498"/>
        <v>0</v>
      </c>
      <c r="GB668" s="3">
        <f t="shared" si="498"/>
        <v>0</v>
      </c>
      <c r="GC668" s="3">
        <f t="shared" si="498"/>
        <v>0</v>
      </c>
      <c r="GD668" s="3">
        <f t="shared" si="498"/>
        <v>0</v>
      </c>
      <c r="GE668" s="3">
        <f t="shared" si="498"/>
        <v>0</v>
      </c>
      <c r="GF668" s="3">
        <f t="shared" si="498"/>
        <v>0</v>
      </c>
      <c r="GG668" s="3">
        <f t="shared" si="498"/>
        <v>0</v>
      </c>
      <c r="GH668" s="3">
        <f t="shared" si="498"/>
        <v>0</v>
      </c>
      <c r="GI668" s="3">
        <f t="shared" si="498"/>
        <v>0</v>
      </c>
      <c r="GJ668" s="3">
        <f t="shared" si="498"/>
        <v>0</v>
      </c>
      <c r="GK668" s="3">
        <f t="shared" si="498"/>
        <v>0</v>
      </c>
      <c r="GL668" s="3">
        <f t="shared" si="498"/>
        <v>0</v>
      </c>
      <c r="GM668" s="3">
        <f t="shared" si="498"/>
        <v>0</v>
      </c>
      <c r="GN668" s="3">
        <f t="shared" si="498"/>
        <v>0</v>
      </c>
      <c r="GO668" s="3">
        <f t="shared" si="498"/>
        <v>0</v>
      </c>
      <c r="GP668" s="3">
        <f t="shared" si="498"/>
        <v>0</v>
      </c>
      <c r="GQ668" s="3">
        <f t="shared" si="498"/>
        <v>0</v>
      </c>
      <c r="GR668" s="3">
        <f t="shared" si="498"/>
        <v>0</v>
      </c>
      <c r="GS668" s="3">
        <f t="shared" si="498"/>
        <v>0</v>
      </c>
      <c r="GT668" s="3">
        <f t="shared" si="498"/>
        <v>0</v>
      </c>
      <c r="GU668" s="3">
        <f t="shared" si="498"/>
        <v>0</v>
      </c>
      <c r="GV668" s="3">
        <f t="shared" si="498"/>
        <v>0</v>
      </c>
      <c r="GW668" s="3">
        <f t="shared" si="498"/>
        <v>0</v>
      </c>
      <c r="GX668" s="3">
        <f t="shared" si="498"/>
        <v>0</v>
      </c>
    </row>
    <row r="670" spans="1:206" x14ac:dyDescent="0.25">
      <c r="A670" s="1">
        <v>4</v>
      </c>
      <c r="B670" s="1">
        <v>1</v>
      </c>
      <c r="C670" s="1"/>
      <c r="D670" s="1">
        <f>ROW(A677)</f>
        <v>677</v>
      </c>
      <c r="E670" s="1"/>
      <c r="F670" s="1" t="s">
        <v>16</v>
      </c>
      <c r="G670" s="1" t="s">
        <v>355</v>
      </c>
      <c r="H670" s="1" t="s">
        <v>3</v>
      </c>
      <c r="I670" s="1">
        <v>0</v>
      </c>
      <c r="J670" s="1"/>
      <c r="K670" s="1">
        <v>-1</v>
      </c>
      <c r="L670" s="1"/>
      <c r="M670" s="1" t="s">
        <v>3</v>
      </c>
      <c r="N670" s="1"/>
      <c r="O670" s="1"/>
      <c r="P670" s="1"/>
      <c r="Q670" s="1"/>
      <c r="R670" s="1"/>
      <c r="S670" s="1">
        <v>0</v>
      </c>
      <c r="T670" s="1"/>
      <c r="U670" s="1" t="s">
        <v>3</v>
      </c>
      <c r="V670" s="1">
        <v>0</v>
      </c>
      <c r="W670" s="1"/>
      <c r="X670" s="1"/>
      <c r="Y670" s="1"/>
      <c r="Z670" s="1"/>
      <c r="AA670" s="1"/>
      <c r="AB670" s="1" t="s">
        <v>3</v>
      </c>
      <c r="AC670" s="1" t="s">
        <v>3</v>
      </c>
      <c r="AD670" s="1" t="s">
        <v>3</v>
      </c>
      <c r="AE670" s="1" t="s">
        <v>3</v>
      </c>
      <c r="AF670" s="1" t="s">
        <v>3</v>
      </c>
      <c r="AG670" s="1" t="s">
        <v>3</v>
      </c>
      <c r="AH670" s="1"/>
      <c r="AI670" s="1"/>
      <c r="AJ670" s="1"/>
      <c r="AK670" s="1"/>
      <c r="AL670" s="1"/>
      <c r="AM670" s="1"/>
      <c r="AN670" s="1"/>
      <c r="AO670" s="1"/>
      <c r="AP670" s="1" t="s">
        <v>3</v>
      </c>
      <c r="AQ670" s="1" t="s">
        <v>3</v>
      </c>
      <c r="AR670" s="1" t="s">
        <v>3</v>
      </c>
      <c r="AS670" s="1"/>
      <c r="AT670" s="1"/>
      <c r="AU670" s="1"/>
      <c r="AV670" s="1"/>
      <c r="AW670" s="1"/>
      <c r="AX670" s="1"/>
      <c r="AY670" s="1"/>
      <c r="AZ670" s="1" t="s">
        <v>3</v>
      </c>
      <c r="BA670" s="1"/>
      <c r="BB670" s="1" t="s">
        <v>3</v>
      </c>
      <c r="BC670" s="1" t="s">
        <v>3</v>
      </c>
      <c r="BD670" s="1" t="s">
        <v>3</v>
      </c>
      <c r="BE670" s="1" t="s">
        <v>3</v>
      </c>
      <c r="BF670" s="1" t="s">
        <v>3</v>
      </c>
      <c r="BG670" s="1" t="s">
        <v>3</v>
      </c>
      <c r="BH670" s="1" t="s">
        <v>3</v>
      </c>
      <c r="BI670" s="1" t="s">
        <v>3</v>
      </c>
      <c r="BJ670" s="1" t="s">
        <v>3</v>
      </c>
      <c r="BK670" s="1" t="s">
        <v>3</v>
      </c>
      <c r="BL670" s="1" t="s">
        <v>3</v>
      </c>
      <c r="BM670" s="1" t="s">
        <v>3</v>
      </c>
      <c r="BN670" s="1" t="s">
        <v>3</v>
      </c>
      <c r="BO670" s="1" t="s">
        <v>3</v>
      </c>
      <c r="BP670" s="1" t="s">
        <v>3</v>
      </c>
      <c r="BQ670" s="1"/>
      <c r="BR670" s="1"/>
      <c r="BS670" s="1"/>
      <c r="BT670" s="1"/>
      <c r="BU670" s="1"/>
      <c r="BV670" s="1"/>
      <c r="BW670" s="1"/>
      <c r="BX670" s="1">
        <v>0</v>
      </c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>
        <v>0</v>
      </c>
    </row>
    <row r="672" spans="1:206" x14ac:dyDescent="0.25">
      <c r="A672" s="2">
        <v>52</v>
      </c>
      <c r="B672" s="2">
        <f t="shared" ref="B672:G672" si="499">B677</f>
        <v>1</v>
      </c>
      <c r="C672" s="2">
        <f t="shared" si="499"/>
        <v>4</v>
      </c>
      <c r="D672" s="2">
        <f t="shared" si="499"/>
        <v>670</v>
      </c>
      <c r="E672" s="2">
        <f t="shared" si="499"/>
        <v>0</v>
      </c>
      <c r="F672" s="2" t="str">
        <f t="shared" si="499"/>
        <v>Новый раздел</v>
      </c>
      <c r="G672" s="2" t="str">
        <f t="shared" si="499"/>
        <v>Перевозка грунта (КЛ-10кВ)</v>
      </c>
      <c r="H672" s="2"/>
      <c r="I672" s="2"/>
      <c r="J672" s="2"/>
      <c r="K672" s="2"/>
      <c r="L672" s="2"/>
      <c r="M672" s="2"/>
      <c r="N672" s="2"/>
      <c r="O672" s="2">
        <f t="shared" ref="O672:AT672" si="500">O677</f>
        <v>113137.88</v>
      </c>
      <c r="P672" s="2">
        <f t="shared" si="500"/>
        <v>0</v>
      </c>
      <c r="Q672" s="2">
        <f t="shared" si="500"/>
        <v>113137.88</v>
      </c>
      <c r="R672" s="2">
        <f t="shared" si="500"/>
        <v>0</v>
      </c>
      <c r="S672" s="2">
        <f t="shared" si="500"/>
        <v>0</v>
      </c>
      <c r="T672" s="2">
        <f t="shared" si="500"/>
        <v>0</v>
      </c>
      <c r="U672" s="2">
        <f t="shared" si="500"/>
        <v>0</v>
      </c>
      <c r="V672" s="2">
        <f t="shared" si="500"/>
        <v>0</v>
      </c>
      <c r="W672" s="2">
        <f t="shared" si="500"/>
        <v>0</v>
      </c>
      <c r="X672" s="2">
        <f t="shared" si="500"/>
        <v>0</v>
      </c>
      <c r="Y672" s="2">
        <f t="shared" si="500"/>
        <v>0</v>
      </c>
      <c r="Z672" s="2">
        <f t="shared" si="500"/>
        <v>0</v>
      </c>
      <c r="AA672" s="2">
        <f t="shared" si="500"/>
        <v>0</v>
      </c>
      <c r="AB672" s="2">
        <f t="shared" si="500"/>
        <v>113137.88</v>
      </c>
      <c r="AC672" s="2">
        <f t="shared" si="500"/>
        <v>0</v>
      </c>
      <c r="AD672" s="2">
        <f t="shared" si="500"/>
        <v>113137.88</v>
      </c>
      <c r="AE672" s="2">
        <f t="shared" si="500"/>
        <v>0</v>
      </c>
      <c r="AF672" s="2">
        <f t="shared" si="500"/>
        <v>0</v>
      </c>
      <c r="AG672" s="2">
        <f t="shared" si="500"/>
        <v>0</v>
      </c>
      <c r="AH672" s="2">
        <f t="shared" si="500"/>
        <v>0</v>
      </c>
      <c r="AI672" s="2">
        <f t="shared" si="500"/>
        <v>0</v>
      </c>
      <c r="AJ672" s="2">
        <f t="shared" si="500"/>
        <v>0</v>
      </c>
      <c r="AK672" s="2">
        <f t="shared" si="500"/>
        <v>0</v>
      </c>
      <c r="AL672" s="2">
        <f t="shared" si="500"/>
        <v>0</v>
      </c>
      <c r="AM672" s="2">
        <f t="shared" si="500"/>
        <v>0</v>
      </c>
      <c r="AN672" s="2">
        <f t="shared" si="500"/>
        <v>0</v>
      </c>
      <c r="AO672" s="2">
        <f t="shared" si="500"/>
        <v>0</v>
      </c>
      <c r="AP672" s="2">
        <f t="shared" si="500"/>
        <v>0</v>
      </c>
      <c r="AQ672" s="2">
        <f t="shared" si="500"/>
        <v>0</v>
      </c>
      <c r="AR672" s="2">
        <f t="shared" si="500"/>
        <v>113137.88</v>
      </c>
      <c r="AS672" s="2">
        <f t="shared" si="500"/>
        <v>0</v>
      </c>
      <c r="AT672" s="2">
        <f t="shared" si="500"/>
        <v>0</v>
      </c>
      <c r="AU672" s="2">
        <f t="shared" ref="AU672:BZ672" si="501">AU677</f>
        <v>113137.88</v>
      </c>
      <c r="AV672" s="2">
        <f t="shared" si="501"/>
        <v>0</v>
      </c>
      <c r="AW672" s="2">
        <f t="shared" si="501"/>
        <v>0</v>
      </c>
      <c r="AX672" s="2">
        <f t="shared" si="501"/>
        <v>0</v>
      </c>
      <c r="AY672" s="2">
        <f t="shared" si="501"/>
        <v>0</v>
      </c>
      <c r="AZ672" s="2">
        <f t="shared" si="501"/>
        <v>0</v>
      </c>
      <c r="BA672" s="2">
        <f t="shared" si="501"/>
        <v>0</v>
      </c>
      <c r="BB672" s="2">
        <f t="shared" si="501"/>
        <v>0</v>
      </c>
      <c r="BC672" s="2">
        <f t="shared" si="501"/>
        <v>0</v>
      </c>
      <c r="BD672" s="2">
        <f t="shared" si="501"/>
        <v>0</v>
      </c>
      <c r="BE672" s="2">
        <f t="shared" si="501"/>
        <v>0</v>
      </c>
      <c r="BF672" s="2">
        <f t="shared" si="501"/>
        <v>0</v>
      </c>
      <c r="BG672" s="2">
        <f t="shared" si="501"/>
        <v>0</v>
      </c>
      <c r="BH672" s="2">
        <f t="shared" si="501"/>
        <v>0</v>
      </c>
      <c r="BI672" s="2">
        <f t="shared" si="501"/>
        <v>0</v>
      </c>
      <c r="BJ672" s="2">
        <f t="shared" si="501"/>
        <v>0</v>
      </c>
      <c r="BK672" s="2">
        <f t="shared" si="501"/>
        <v>0</v>
      </c>
      <c r="BL672" s="2">
        <f t="shared" si="501"/>
        <v>0</v>
      </c>
      <c r="BM672" s="2">
        <f t="shared" si="501"/>
        <v>0</v>
      </c>
      <c r="BN672" s="2">
        <f t="shared" si="501"/>
        <v>0</v>
      </c>
      <c r="BO672" s="2">
        <f t="shared" si="501"/>
        <v>0</v>
      </c>
      <c r="BP672" s="2">
        <f t="shared" si="501"/>
        <v>0</v>
      </c>
      <c r="BQ672" s="2">
        <f t="shared" si="501"/>
        <v>0</v>
      </c>
      <c r="BR672" s="2">
        <f t="shared" si="501"/>
        <v>0</v>
      </c>
      <c r="BS672" s="2">
        <f t="shared" si="501"/>
        <v>0</v>
      </c>
      <c r="BT672" s="2">
        <f t="shared" si="501"/>
        <v>0</v>
      </c>
      <c r="BU672" s="2">
        <f t="shared" si="501"/>
        <v>0</v>
      </c>
      <c r="BV672" s="2">
        <f t="shared" si="501"/>
        <v>0</v>
      </c>
      <c r="BW672" s="2">
        <f t="shared" si="501"/>
        <v>0</v>
      </c>
      <c r="BX672" s="2">
        <f t="shared" si="501"/>
        <v>0</v>
      </c>
      <c r="BY672" s="2">
        <f t="shared" si="501"/>
        <v>0</v>
      </c>
      <c r="BZ672" s="2">
        <f t="shared" si="501"/>
        <v>0</v>
      </c>
      <c r="CA672" s="2">
        <f t="shared" ref="CA672:DF672" si="502">CA677</f>
        <v>113137.88</v>
      </c>
      <c r="CB672" s="2">
        <f t="shared" si="502"/>
        <v>0</v>
      </c>
      <c r="CC672" s="2">
        <f t="shared" si="502"/>
        <v>0</v>
      </c>
      <c r="CD672" s="2">
        <f t="shared" si="502"/>
        <v>113137.88</v>
      </c>
      <c r="CE672" s="2">
        <f t="shared" si="502"/>
        <v>0</v>
      </c>
      <c r="CF672" s="2">
        <f t="shared" si="502"/>
        <v>0</v>
      </c>
      <c r="CG672" s="2">
        <f t="shared" si="502"/>
        <v>0</v>
      </c>
      <c r="CH672" s="2">
        <f t="shared" si="502"/>
        <v>0</v>
      </c>
      <c r="CI672" s="2">
        <f t="shared" si="502"/>
        <v>0</v>
      </c>
      <c r="CJ672" s="2">
        <f t="shared" si="502"/>
        <v>0</v>
      </c>
      <c r="CK672" s="2">
        <f t="shared" si="502"/>
        <v>0</v>
      </c>
      <c r="CL672" s="2">
        <f t="shared" si="502"/>
        <v>0</v>
      </c>
      <c r="CM672" s="2">
        <f t="shared" si="502"/>
        <v>0</v>
      </c>
      <c r="CN672" s="2">
        <f t="shared" si="502"/>
        <v>0</v>
      </c>
      <c r="CO672" s="2">
        <f t="shared" si="502"/>
        <v>0</v>
      </c>
      <c r="CP672" s="2">
        <f t="shared" si="502"/>
        <v>0</v>
      </c>
      <c r="CQ672" s="2">
        <f t="shared" si="502"/>
        <v>0</v>
      </c>
      <c r="CR672" s="2">
        <f t="shared" si="502"/>
        <v>0</v>
      </c>
      <c r="CS672" s="2">
        <f t="shared" si="502"/>
        <v>0</v>
      </c>
      <c r="CT672" s="2">
        <f t="shared" si="502"/>
        <v>0</v>
      </c>
      <c r="CU672" s="2">
        <f t="shared" si="502"/>
        <v>0</v>
      </c>
      <c r="CV672" s="2">
        <f t="shared" si="502"/>
        <v>0</v>
      </c>
      <c r="CW672" s="2">
        <f t="shared" si="502"/>
        <v>0</v>
      </c>
      <c r="CX672" s="2">
        <f t="shared" si="502"/>
        <v>0</v>
      </c>
      <c r="CY672" s="2">
        <f t="shared" si="502"/>
        <v>0</v>
      </c>
      <c r="CZ672" s="2">
        <f t="shared" si="502"/>
        <v>0</v>
      </c>
      <c r="DA672" s="2">
        <f t="shared" si="502"/>
        <v>0</v>
      </c>
      <c r="DB672" s="2">
        <f t="shared" si="502"/>
        <v>0</v>
      </c>
      <c r="DC672" s="2">
        <f t="shared" si="502"/>
        <v>0</v>
      </c>
      <c r="DD672" s="2">
        <f t="shared" si="502"/>
        <v>0</v>
      </c>
      <c r="DE672" s="2">
        <f t="shared" si="502"/>
        <v>0</v>
      </c>
      <c r="DF672" s="2">
        <f t="shared" si="502"/>
        <v>0</v>
      </c>
      <c r="DG672" s="3">
        <f t="shared" ref="DG672:EL672" si="503">DG677</f>
        <v>0</v>
      </c>
      <c r="DH672" s="3">
        <f t="shared" si="503"/>
        <v>0</v>
      </c>
      <c r="DI672" s="3">
        <f t="shared" si="503"/>
        <v>0</v>
      </c>
      <c r="DJ672" s="3">
        <f t="shared" si="503"/>
        <v>0</v>
      </c>
      <c r="DK672" s="3">
        <f t="shared" si="503"/>
        <v>0</v>
      </c>
      <c r="DL672" s="3">
        <f t="shared" si="503"/>
        <v>0</v>
      </c>
      <c r="DM672" s="3">
        <f t="shared" si="503"/>
        <v>0</v>
      </c>
      <c r="DN672" s="3">
        <f t="shared" si="503"/>
        <v>0</v>
      </c>
      <c r="DO672" s="3">
        <f t="shared" si="503"/>
        <v>0</v>
      </c>
      <c r="DP672" s="3">
        <f t="shared" si="503"/>
        <v>0</v>
      </c>
      <c r="DQ672" s="3">
        <f t="shared" si="503"/>
        <v>0</v>
      </c>
      <c r="DR672" s="3">
        <f t="shared" si="503"/>
        <v>0</v>
      </c>
      <c r="DS672" s="3">
        <f t="shared" si="503"/>
        <v>0</v>
      </c>
      <c r="DT672" s="3">
        <f t="shared" si="503"/>
        <v>0</v>
      </c>
      <c r="DU672" s="3">
        <f t="shared" si="503"/>
        <v>0</v>
      </c>
      <c r="DV672" s="3">
        <f t="shared" si="503"/>
        <v>0</v>
      </c>
      <c r="DW672" s="3">
        <f t="shared" si="503"/>
        <v>0</v>
      </c>
      <c r="DX672" s="3">
        <f t="shared" si="503"/>
        <v>0</v>
      </c>
      <c r="DY672" s="3">
        <f t="shared" si="503"/>
        <v>0</v>
      </c>
      <c r="DZ672" s="3">
        <f t="shared" si="503"/>
        <v>0</v>
      </c>
      <c r="EA672" s="3">
        <f t="shared" si="503"/>
        <v>0</v>
      </c>
      <c r="EB672" s="3">
        <f t="shared" si="503"/>
        <v>0</v>
      </c>
      <c r="EC672" s="3">
        <f t="shared" si="503"/>
        <v>0</v>
      </c>
      <c r="ED672" s="3">
        <f t="shared" si="503"/>
        <v>0</v>
      </c>
      <c r="EE672" s="3">
        <f t="shared" si="503"/>
        <v>0</v>
      </c>
      <c r="EF672" s="3">
        <f t="shared" si="503"/>
        <v>0</v>
      </c>
      <c r="EG672" s="3">
        <f t="shared" si="503"/>
        <v>0</v>
      </c>
      <c r="EH672" s="3">
        <f t="shared" si="503"/>
        <v>0</v>
      </c>
      <c r="EI672" s="3">
        <f t="shared" si="503"/>
        <v>0</v>
      </c>
      <c r="EJ672" s="3">
        <f t="shared" si="503"/>
        <v>0</v>
      </c>
      <c r="EK672" s="3">
        <f t="shared" si="503"/>
        <v>0</v>
      </c>
      <c r="EL672" s="3">
        <f t="shared" si="503"/>
        <v>0</v>
      </c>
      <c r="EM672" s="3">
        <f t="shared" ref="EM672:FR672" si="504">EM677</f>
        <v>0</v>
      </c>
      <c r="EN672" s="3">
        <f t="shared" si="504"/>
        <v>0</v>
      </c>
      <c r="EO672" s="3">
        <f t="shared" si="504"/>
        <v>0</v>
      </c>
      <c r="EP672" s="3">
        <f t="shared" si="504"/>
        <v>0</v>
      </c>
      <c r="EQ672" s="3">
        <f t="shared" si="504"/>
        <v>0</v>
      </c>
      <c r="ER672" s="3">
        <f t="shared" si="504"/>
        <v>0</v>
      </c>
      <c r="ES672" s="3">
        <f t="shared" si="504"/>
        <v>0</v>
      </c>
      <c r="ET672" s="3">
        <f t="shared" si="504"/>
        <v>0</v>
      </c>
      <c r="EU672" s="3">
        <f t="shared" si="504"/>
        <v>0</v>
      </c>
      <c r="EV672" s="3">
        <f t="shared" si="504"/>
        <v>0</v>
      </c>
      <c r="EW672" s="3">
        <f t="shared" si="504"/>
        <v>0</v>
      </c>
      <c r="EX672" s="3">
        <f t="shared" si="504"/>
        <v>0</v>
      </c>
      <c r="EY672" s="3">
        <f t="shared" si="504"/>
        <v>0</v>
      </c>
      <c r="EZ672" s="3">
        <f t="shared" si="504"/>
        <v>0</v>
      </c>
      <c r="FA672" s="3">
        <f t="shared" si="504"/>
        <v>0</v>
      </c>
      <c r="FB672" s="3">
        <f t="shared" si="504"/>
        <v>0</v>
      </c>
      <c r="FC672" s="3">
        <f t="shared" si="504"/>
        <v>0</v>
      </c>
      <c r="FD672" s="3">
        <f t="shared" si="504"/>
        <v>0</v>
      </c>
      <c r="FE672" s="3">
        <f t="shared" si="504"/>
        <v>0</v>
      </c>
      <c r="FF672" s="3">
        <f t="shared" si="504"/>
        <v>0</v>
      </c>
      <c r="FG672" s="3">
        <f t="shared" si="504"/>
        <v>0</v>
      </c>
      <c r="FH672" s="3">
        <f t="shared" si="504"/>
        <v>0</v>
      </c>
      <c r="FI672" s="3">
        <f t="shared" si="504"/>
        <v>0</v>
      </c>
      <c r="FJ672" s="3">
        <f t="shared" si="504"/>
        <v>0</v>
      </c>
      <c r="FK672" s="3">
        <f t="shared" si="504"/>
        <v>0</v>
      </c>
      <c r="FL672" s="3">
        <f t="shared" si="504"/>
        <v>0</v>
      </c>
      <c r="FM672" s="3">
        <f t="shared" si="504"/>
        <v>0</v>
      </c>
      <c r="FN672" s="3">
        <f t="shared" si="504"/>
        <v>0</v>
      </c>
      <c r="FO672" s="3">
        <f t="shared" si="504"/>
        <v>0</v>
      </c>
      <c r="FP672" s="3">
        <f t="shared" si="504"/>
        <v>0</v>
      </c>
      <c r="FQ672" s="3">
        <f t="shared" si="504"/>
        <v>0</v>
      </c>
      <c r="FR672" s="3">
        <f t="shared" si="504"/>
        <v>0</v>
      </c>
      <c r="FS672" s="3">
        <f t="shared" ref="FS672:GX672" si="505">FS677</f>
        <v>0</v>
      </c>
      <c r="FT672" s="3">
        <f t="shared" si="505"/>
        <v>0</v>
      </c>
      <c r="FU672" s="3">
        <f t="shared" si="505"/>
        <v>0</v>
      </c>
      <c r="FV672" s="3">
        <f t="shared" si="505"/>
        <v>0</v>
      </c>
      <c r="FW672" s="3">
        <f t="shared" si="505"/>
        <v>0</v>
      </c>
      <c r="FX672" s="3">
        <f t="shared" si="505"/>
        <v>0</v>
      </c>
      <c r="FY672" s="3">
        <f t="shared" si="505"/>
        <v>0</v>
      </c>
      <c r="FZ672" s="3">
        <f t="shared" si="505"/>
        <v>0</v>
      </c>
      <c r="GA672" s="3">
        <f t="shared" si="505"/>
        <v>0</v>
      </c>
      <c r="GB672" s="3">
        <f t="shared" si="505"/>
        <v>0</v>
      </c>
      <c r="GC672" s="3">
        <f t="shared" si="505"/>
        <v>0</v>
      </c>
      <c r="GD672" s="3">
        <f t="shared" si="505"/>
        <v>0</v>
      </c>
      <c r="GE672" s="3">
        <f t="shared" si="505"/>
        <v>0</v>
      </c>
      <c r="GF672" s="3">
        <f t="shared" si="505"/>
        <v>0</v>
      </c>
      <c r="GG672" s="3">
        <f t="shared" si="505"/>
        <v>0</v>
      </c>
      <c r="GH672" s="3">
        <f t="shared" si="505"/>
        <v>0</v>
      </c>
      <c r="GI672" s="3">
        <f t="shared" si="505"/>
        <v>0</v>
      </c>
      <c r="GJ672" s="3">
        <f t="shared" si="505"/>
        <v>0</v>
      </c>
      <c r="GK672" s="3">
        <f t="shared" si="505"/>
        <v>0</v>
      </c>
      <c r="GL672" s="3">
        <f t="shared" si="505"/>
        <v>0</v>
      </c>
      <c r="GM672" s="3">
        <f t="shared" si="505"/>
        <v>0</v>
      </c>
      <c r="GN672" s="3">
        <f t="shared" si="505"/>
        <v>0</v>
      </c>
      <c r="GO672" s="3">
        <f t="shared" si="505"/>
        <v>0</v>
      </c>
      <c r="GP672" s="3">
        <f t="shared" si="505"/>
        <v>0</v>
      </c>
      <c r="GQ672" s="3">
        <f t="shared" si="505"/>
        <v>0</v>
      </c>
      <c r="GR672" s="3">
        <f t="shared" si="505"/>
        <v>0</v>
      </c>
      <c r="GS672" s="3">
        <f t="shared" si="505"/>
        <v>0</v>
      </c>
      <c r="GT672" s="3">
        <f t="shared" si="505"/>
        <v>0</v>
      </c>
      <c r="GU672" s="3">
        <f t="shared" si="505"/>
        <v>0</v>
      </c>
      <c r="GV672" s="3">
        <f t="shared" si="505"/>
        <v>0</v>
      </c>
      <c r="GW672" s="3">
        <f t="shared" si="505"/>
        <v>0</v>
      </c>
      <c r="GX672" s="3">
        <f t="shared" si="505"/>
        <v>0</v>
      </c>
    </row>
    <row r="674" spans="1:245" x14ac:dyDescent="0.25">
      <c r="A674">
        <v>17</v>
      </c>
      <c r="B674">
        <v>1</v>
      </c>
      <c r="C674">
        <f>ROW(SmtRes!A114)</f>
        <v>114</v>
      </c>
      <c r="D674">
        <f>ROW(EtalonRes!A120)</f>
        <v>120</v>
      </c>
      <c r="E674" t="s">
        <v>18</v>
      </c>
      <c r="F674" t="s">
        <v>356</v>
      </c>
      <c r="G674" t="s">
        <v>357</v>
      </c>
      <c r="H674" t="s">
        <v>358</v>
      </c>
      <c r="I674">
        <f>ROUND(ROUND((49.03+55.16)*1.75,2),9)</f>
        <v>182.33</v>
      </c>
      <c r="J674">
        <v>0</v>
      </c>
      <c r="K674">
        <f>ROUND(ROUND((49.03+55.16)*1.75,2),9)</f>
        <v>182.33</v>
      </c>
      <c r="O674">
        <f>ROUND(CP674,2)</f>
        <v>95595.14</v>
      </c>
      <c r="P674">
        <f>ROUND((ROUND((AC674*AW674*I674),2)*BC674),2)</f>
        <v>0</v>
      </c>
      <c r="Q674">
        <f>(ROUND((ROUND(((ET674)*AV674*I674),2)*BB674),2)+ROUND((ROUND(((AE674-(EU674))*AV674*I674),2)*BS674),2))</f>
        <v>95595.14</v>
      </c>
      <c r="R674">
        <f>ROUND((ROUND((AE674*AV674*I674),2)*BS674),2)</f>
        <v>0</v>
      </c>
      <c r="S674">
        <f>ROUND((ROUND((AF674*AV674*I674),2)*BA674),2)</f>
        <v>0</v>
      </c>
      <c r="T674">
        <f>ROUND(CU674*I674,2)</f>
        <v>0</v>
      </c>
      <c r="U674">
        <f>CV674*I674</f>
        <v>0</v>
      </c>
      <c r="V674">
        <f>CW674*I674</f>
        <v>0</v>
      </c>
      <c r="W674">
        <f>ROUND(CX674*I674,2)</f>
        <v>0</v>
      </c>
      <c r="X674">
        <f>ROUND(CY674,2)</f>
        <v>0</v>
      </c>
      <c r="Y674">
        <f>ROUND(CZ674,2)</f>
        <v>0</v>
      </c>
      <c r="AA674">
        <v>59294086</v>
      </c>
      <c r="AB674">
        <f>ROUND((AC674+AD674+AF674),6)</f>
        <v>42.94</v>
      </c>
      <c r="AC674">
        <f>ROUND((ES674),6)</f>
        <v>0</v>
      </c>
      <c r="AD674">
        <f>ROUND((((ET674)-(EU674))+AE674),6)</f>
        <v>42.94</v>
      </c>
      <c r="AE674">
        <f>ROUND((EU674),6)</f>
        <v>0</v>
      </c>
      <c r="AF674">
        <f>ROUND((EV674),6)</f>
        <v>0</v>
      </c>
      <c r="AG674">
        <f>ROUND((AP674),6)</f>
        <v>0</v>
      </c>
      <c r="AH674">
        <f>(EW674)</f>
        <v>0</v>
      </c>
      <c r="AI674">
        <f>(EX674)</f>
        <v>0</v>
      </c>
      <c r="AJ674">
        <f>(AS674)</f>
        <v>0</v>
      </c>
      <c r="AK674">
        <v>42.94</v>
      </c>
      <c r="AL674">
        <v>0</v>
      </c>
      <c r="AM674">
        <v>42.94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93</v>
      </c>
      <c r="AU674">
        <v>64</v>
      </c>
      <c r="AV674">
        <v>1</v>
      </c>
      <c r="AW674">
        <v>1</v>
      </c>
      <c r="AZ674">
        <v>1</v>
      </c>
      <c r="BA674">
        <v>1</v>
      </c>
      <c r="BB674">
        <v>12.21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0</v>
      </c>
      <c r="BI674">
        <v>4</v>
      </c>
      <c r="BJ674" t="s">
        <v>359</v>
      </c>
      <c r="BM674">
        <v>1111</v>
      </c>
      <c r="BN674">
        <v>0</v>
      </c>
      <c r="BO674" t="s">
        <v>356</v>
      </c>
      <c r="BP674">
        <v>1</v>
      </c>
      <c r="BQ674">
        <v>150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93</v>
      </c>
      <c r="CA674">
        <v>64</v>
      </c>
      <c r="CB674" t="s">
        <v>3</v>
      </c>
      <c r="CE674">
        <v>30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>(P674+Q674+S674)</f>
        <v>95595.14</v>
      </c>
      <c r="CQ674">
        <f>ROUND((ROUND((AC674*AW674*1),2)*BC674),2)</f>
        <v>0</v>
      </c>
      <c r="CR674">
        <f>(ROUND((ROUND(((ET674)*AV674*1),2)*BB674),2)+ROUND((ROUND(((AE674-(EU674))*AV674*1),2)*BS674),2))</f>
        <v>524.29999999999995</v>
      </c>
      <c r="CS674">
        <f>ROUND((ROUND((AE674*AV674*1),2)*BS674),2)</f>
        <v>0</v>
      </c>
      <c r="CT674">
        <f>ROUND((ROUND((AF674*AV674*1),2)*BA674),2)</f>
        <v>0</v>
      </c>
      <c r="CU674">
        <f>AG674</f>
        <v>0</v>
      </c>
      <c r="CV674">
        <f>(AH674*AV674)</f>
        <v>0</v>
      </c>
      <c r="CW674">
        <f>AI674</f>
        <v>0</v>
      </c>
      <c r="CX674">
        <f>AJ674</f>
        <v>0</v>
      </c>
      <c r="CY674">
        <f>S674*(BZ674/100)</f>
        <v>0</v>
      </c>
      <c r="CZ674">
        <f>S674*(CA674/100)</f>
        <v>0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1009</v>
      </c>
      <c r="DV674" t="s">
        <v>358</v>
      </c>
      <c r="DW674" t="s">
        <v>358</v>
      </c>
      <c r="DX674">
        <v>1000</v>
      </c>
      <c r="DZ674" t="s">
        <v>3</v>
      </c>
      <c r="EA674" t="s">
        <v>3</v>
      </c>
      <c r="EB674" t="s">
        <v>3</v>
      </c>
      <c r="EC674" t="s">
        <v>3</v>
      </c>
      <c r="EE674">
        <v>59521471</v>
      </c>
      <c r="EF674">
        <v>150</v>
      </c>
      <c r="EG674" t="s">
        <v>360</v>
      </c>
      <c r="EH674">
        <v>0</v>
      </c>
      <c r="EI674" t="s">
        <v>3</v>
      </c>
      <c r="EJ674">
        <v>4</v>
      </c>
      <c r="EK674">
        <v>1111</v>
      </c>
      <c r="EL674" t="s">
        <v>361</v>
      </c>
      <c r="EM674" t="s">
        <v>362</v>
      </c>
      <c r="EO674" t="s">
        <v>3</v>
      </c>
      <c r="EQ674">
        <v>0</v>
      </c>
      <c r="ER674">
        <v>42.94</v>
      </c>
      <c r="ES674">
        <v>0</v>
      </c>
      <c r="ET674">
        <v>42.94</v>
      </c>
      <c r="EU674">
        <v>0</v>
      </c>
      <c r="EV674">
        <v>0</v>
      </c>
      <c r="EW674">
        <v>0</v>
      </c>
      <c r="EX674">
        <v>0</v>
      </c>
      <c r="EY674">
        <v>0</v>
      </c>
      <c r="FQ674">
        <v>0</v>
      </c>
      <c r="FR674">
        <v>0</v>
      </c>
      <c r="FS674">
        <v>0</v>
      </c>
      <c r="FX674">
        <v>0</v>
      </c>
      <c r="FY674">
        <v>0</v>
      </c>
      <c r="GA674" t="s">
        <v>3</v>
      </c>
      <c r="GD674">
        <v>0</v>
      </c>
      <c r="GF674">
        <v>-747214553</v>
      </c>
      <c r="GG674">
        <v>2</v>
      </c>
      <c r="GH674">
        <v>1</v>
      </c>
      <c r="GI674">
        <v>2</v>
      </c>
      <c r="GJ674">
        <v>0</v>
      </c>
      <c r="GK674">
        <f>ROUND(R674*(R12)/100,2)</f>
        <v>0</v>
      </c>
      <c r="GL674">
        <f>ROUND(IF(AND(BH674=3,BI674=3,FS674&lt;&gt;0),P674,0),2)</f>
        <v>0</v>
      </c>
      <c r="GM674">
        <f>ROUND(O674+X674+Y674+GK674,2)+GX674</f>
        <v>95595.14</v>
      </c>
      <c r="GN674">
        <f>IF(OR(BI674=0,BI674=1),GM674-GX674,0)</f>
        <v>0</v>
      </c>
      <c r="GO674">
        <f>IF(BI674=2,GM674-GX674,0)</f>
        <v>0</v>
      </c>
      <c r="GP674">
        <f>IF(BI674=4,GM674-GX674,0)</f>
        <v>95595.14</v>
      </c>
      <c r="GR674">
        <v>0</v>
      </c>
      <c r="GS674">
        <v>3</v>
      </c>
      <c r="GT674">
        <v>0</v>
      </c>
      <c r="GU674" t="s">
        <v>3</v>
      </c>
      <c r="GV674">
        <f>ROUND((GT674),6)</f>
        <v>0</v>
      </c>
      <c r="GW674">
        <v>1</v>
      </c>
      <c r="GX674">
        <f>ROUND(HC674*I674,2)</f>
        <v>0</v>
      </c>
      <c r="HA674">
        <v>0</v>
      </c>
      <c r="HB674">
        <v>0</v>
      </c>
      <c r="HC674">
        <f>GV674*GW674</f>
        <v>0</v>
      </c>
      <c r="HE674" t="s">
        <v>3</v>
      </c>
      <c r="HF674" t="s">
        <v>3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HS674">
        <v>0</v>
      </c>
      <c r="IK674">
        <v>0</v>
      </c>
    </row>
    <row r="675" spans="1:245" x14ac:dyDescent="0.25">
      <c r="A675">
        <v>17</v>
      </c>
      <c r="B675">
        <v>1</v>
      </c>
      <c r="E675" t="s">
        <v>26</v>
      </c>
      <c r="F675" t="s">
        <v>363</v>
      </c>
      <c r="G675" t="s">
        <v>364</v>
      </c>
      <c r="H675" t="s">
        <v>365</v>
      </c>
      <c r="I675">
        <f>ROUND(I674,9)</f>
        <v>182.33</v>
      </c>
      <c r="J675">
        <v>0</v>
      </c>
      <c r="K675">
        <f>ROUND(I674,9)</f>
        <v>182.33</v>
      </c>
      <c r="O675">
        <f>ROUND(CP675,2)</f>
        <v>17542.740000000002</v>
      </c>
      <c r="P675">
        <f>ROUND((ROUND((AC675*AW675*I675),2)*BC675),2)</f>
        <v>0</v>
      </c>
      <c r="Q675">
        <f>(ROUND((ROUND(((ET675)*AV675*I675),2)*BB675),2)+ROUND((ROUND(((AE675-(EU675))*AV675*I675),2)*BS675),2))</f>
        <v>17542.740000000002</v>
      </c>
      <c r="R675">
        <f>ROUND((ROUND((AE675*AV675*I675),2)*BS675),2)</f>
        <v>0</v>
      </c>
      <c r="S675">
        <f>ROUND((ROUND((AF675*AV675*I675),2)*BA675),2)</f>
        <v>0</v>
      </c>
      <c r="T675">
        <f>ROUND(CU675*I675,2)</f>
        <v>0</v>
      </c>
      <c r="U675">
        <f>CV675*I675</f>
        <v>0</v>
      </c>
      <c r="V675">
        <f>CW675*I675</f>
        <v>0</v>
      </c>
      <c r="W675">
        <f>ROUND(CX675*I675,2)</f>
        <v>0</v>
      </c>
      <c r="X675">
        <f>ROUND(CY675,2)</f>
        <v>0</v>
      </c>
      <c r="Y675">
        <f>ROUND(CZ675,2)</f>
        <v>0</v>
      </c>
      <c r="AA675">
        <v>59294086</v>
      </c>
      <c r="AB675">
        <f>ROUND((AC675+AD675+AF675),6)</f>
        <v>12.61</v>
      </c>
      <c r="AC675">
        <f>ROUND((ES675),6)</f>
        <v>0</v>
      </c>
      <c r="AD675">
        <f>ROUND((((ET675)-(EU675))+AE675),6)</f>
        <v>12.61</v>
      </c>
      <c r="AE675">
        <f>ROUND((EU675),6)</f>
        <v>0</v>
      </c>
      <c r="AF675">
        <f>ROUND((EV675),6)</f>
        <v>0</v>
      </c>
      <c r="AG675">
        <f>ROUND((AP675),6)</f>
        <v>0</v>
      </c>
      <c r="AH675">
        <f>(EW675)</f>
        <v>0</v>
      </c>
      <c r="AI675">
        <f>(EX675)</f>
        <v>0</v>
      </c>
      <c r="AJ675">
        <f>(AS675)</f>
        <v>0</v>
      </c>
      <c r="AK675">
        <v>12.61</v>
      </c>
      <c r="AL675">
        <v>0</v>
      </c>
      <c r="AM675">
        <v>12.61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93</v>
      </c>
      <c r="AU675">
        <v>64</v>
      </c>
      <c r="AV675">
        <v>1</v>
      </c>
      <c r="AW675">
        <v>1</v>
      </c>
      <c r="AZ675">
        <v>1</v>
      </c>
      <c r="BA675">
        <v>1</v>
      </c>
      <c r="BB675">
        <v>7.63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0</v>
      </c>
      <c r="BI675">
        <v>4</v>
      </c>
      <c r="BJ675" t="s">
        <v>366</v>
      </c>
      <c r="BM675">
        <v>1113</v>
      </c>
      <c r="BN675">
        <v>0</v>
      </c>
      <c r="BO675" t="s">
        <v>363</v>
      </c>
      <c r="BP675">
        <v>1</v>
      </c>
      <c r="BQ675">
        <v>150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93</v>
      </c>
      <c r="CA675">
        <v>64</v>
      </c>
      <c r="CB675" t="s">
        <v>3</v>
      </c>
      <c r="CE675">
        <v>30</v>
      </c>
      <c r="CF675">
        <v>0</v>
      </c>
      <c r="CG675">
        <v>0</v>
      </c>
      <c r="CM675">
        <v>0</v>
      </c>
      <c r="CN675" t="s">
        <v>3</v>
      </c>
      <c r="CO675">
        <v>0</v>
      </c>
      <c r="CP675">
        <f>(P675+Q675+S675)</f>
        <v>17542.740000000002</v>
      </c>
      <c r="CQ675">
        <f>ROUND((ROUND((AC675*AW675*1),2)*BC675),2)</f>
        <v>0</v>
      </c>
      <c r="CR675">
        <f>(ROUND((ROUND(((ET675)*AV675*1),2)*BB675),2)+ROUND((ROUND(((AE675-(EU675))*AV675*1),2)*BS675),2))</f>
        <v>96.21</v>
      </c>
      <c r="CS675">
        <f>ROUND((ROUND((AE675*AV675*1),2)*BS675),2)</f>
        <v>0</v>
      </c>
      <c r="CT675">
        <f>ROUND((ROUND((AF675*AV675*1),2)*BA675),2)</f>
        <v>0</v>
      </c>
      <c r="CU675">
        <f>AG675</f>
        <v>0</v>
      </c>
      <c r="CV675">
        <f>(AH675*AV675)</f>
        <v>0</v>
      </c>
      <c r="CW675">
        <f>AI675</f>
        <v>0</v>
      </c>
      <c r="CX675">
        <f>AJ675</f>
        <v>0</v>
      </c>
      <c r="CY675">
        <f>S675*(BZ675/100)</f>
        <v>0</v>
      </c>
      <c r="CZ675">
        <f>S675*(CA675/100)</f>
        <v>0</v>
      </c>
      <c r="DC675" t="s">
        <v>3</v>
      </c>
      <c r="DD675" t="s">
        <v>3</v>
      </c>
      <c r="DE675" t="s">
        <v>3</v>
      </c>
      <c r="DF675" t="s">
        <v>3</v>
      </c>
      <c r="DG675" t="s">
        <v>3</v>
      </c>
      <c r="DH675" t="s">
        <v>3</v>
      </c>
      <c r="DI675" t="s">
        <v>3</v>
      </c>
      <c r="DJ675" t="s">
        <v>3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1013</v>
      </c>
      <c r="DV675" t="s">
        <v>365</v>
      </c>
      <c r="DW675" t="s">
        <v>365</v>
      </c>
      <c r="DX675">
        <v>1</v>
      </c>
      <c r="DZ675" t="s">
        <v>3</v>
      </c>
      <c r="EA675" t="s">
        <v>3</v>
      </c>
      <c r="EB675" t="s">
        <v>3</v>
      </c>
      <c r="EC675" t="s">
        <v>3</v>
      </c>
      <c r="EE675">
        <v>59521473</v>
      </c>
      <c r="EF675">
        <v>150</v>
      </c>
      <c r="EG675" t="s">
        <v>360</v>
      </c>
      <c r="EH675">
        <v>0</v>
      </c>
      <c r="EI675" t="s">
        <v>3</v>
      </c>
      <c r="EJ675">
        <v>4</v>
      </c>
      <c r="EK675">
        <v>1113</v>
      </c>
      <c r="EL675" t="s">
        <v>367</v>
      </c>
      <c r="EM675" t="s">
        <v>368</v>
      </c>
      <c r="EO675" t="s">
        <v>3</v>
      </c>
      <c r="EQ675">
        <v>0</v>
      </c>
      <c r="ER675">
        <v>12.61</v>
      </c>
      <c r="ES675">
        <v>0</v>
      </c>
      <c r="ET675">
        <v>12.61</v>
      </c>
      <c r="EU675">
        <v>0</v>
      </c>
      <c r="EV675">
        <v>0</v>
      </c>
      <c r="EW675">
        <v>0</v>
      </c>
      <c r="EX675">
        <v>0</v>
      </c>
      <c r="EY675">
        <v>0</v>
      </c>
      <c r="FQ675">
        <v>0</v>
      </c>
      <c r="FR675">
        <v>0</v>
      </c>
      <c r="FS675">
        <v>0</v>
      </c>
      <c r="FX675">
        <v>0</v>
      </c>
      <c r="FY675">
        <v>0</v>
      </c>
      <c r="GA675" t="s">
        <v>3</v>
      </c>
      <c r="GD675">
        <v>0</v>
      </c>
      <c r="GF675">
        <v>1823831914</v>
      </c>
      <c r="GG675">
        <v>2</v>
      </c>
      <c r="GH675">
        <v>1</v>
      </c>
      <c r="GI675">
        <v>2</v>
      </c>
      <c r="GJ675">
        <v>0</v>
      </c>
      <c r="GK675">
        <f>ROUND(R675*(R12)/100,2)</f>
        <v>0</v>
      </c>
      <c r="GL675">
        <f>ROUND(IF(AND(BH675=3,BI675=3,FS675&lt;&gt;0),P675,0),2)</f>
        <v>0</v>
      </c>
      <c r="GM675">
        <f>ROUND(O675+X675+Y675+GK675,2)+GX675</f>
        <v>17542.740000000002</v>
      </c>
      <c r="GN675">
        <f>IF(OR(BI675=0,BI675=1),GM675-GX675,0)</f>
        <v>0</v>
      </c>
      <c r="GO675">
        <f>IF(BI675=2,GM675-GX675,0)</f>
        <v>0</v>
      </c>
      <c r="GP675">
        <f>IF(BI675=4,GM675-GX675,0)</f>
        <v>17542.740000000002</v>
      </c>
      <c r="GR675">
        <v>0</v>
      </c>
      <c r="GS675">
        <v>0</v>
      </c>
      <c r="GT675">
        <v>0</v>
      </c>
      <c r="GU675" t="s">
        <v>3</v>
      </c>
      <c r="GV675">
        <f>ROUND((GT675),6)</f>
        <v>0</v>
      </c>
      <c r="GW675">
        <v>1</v>
      </c>
      <c r="GX675">
        <f>ROUND(HC675*I675,2)</f>
        <v>0</v>
      </c>
      <c r="HA675">
        <v>0</v>
      </c>
      <c r="HB675">
        <v>0</v>
      </c>
      <c r="HC675">
        <f>GV675*GW675</f>
        <v>0</v>
      </c>
      <c r="HE675" t="s">
        <v>3</v>
      </c>
      <c r="HF675" t="s">
        <v>3</v>
      </c>
      <c r="HM675" t="s">
        <v>3</v>
      </c>
      <c r="HN675" t="s">
        <v>3</v>
      </c>
      <c r="HO675" t="s">
        <v>3</v>
      </c>
      <c r="HP675" t="s">
        <v>3</v>
      </c>
      <c r="HQ675" t="s">
        <v>3</v>
      </c>
      <c r="HS675">
        <v>0</v>
      </c>
      <c r="IK675">
        <v>0</v>
      </c>
    </row>
    <row r="677" spans="1:245" x14ac:dyDescent="0.25">
      <c r="A677" s="2">
        <v>51</v>
      </c>
      <c r="B677" s="2">
        <f>B670</f>
        <v>1</v>
      </c>
      <c r="C677" s="2">
        <f>A670</f>
        <v>4</v>
      </c>
      <c r="D677" s="2">
        <f>ROW(A670)</f>
        <v>670</v>
      </c>
      <c r="E677" s="2"/>
      <c r="F677" s="2" t="str">
        <f>IF(F670&lt;&gt;"",F670,"")</f>
        <v>Новый раздел</v>
      </c>
      <c r="G677" s="2" t="str">
        <f>IF(G670&lt;&gt;"",G670,"")</f>
        <v>Перевозка грунта (КЛ-10кВ)</v>
      </c>
      <c r="H677" s="2">
        <v>0</v>
      </c>
      <c r="I677" s="2"/>
      <c r="J677" s="2"/>
      <c r="K677" s="2"/>
      <c r="L677" s="2"/>
      <c r="M677" s="2"/>
      <c r="N677" s="2"/>
      <c r="O677" s="2">
        <f t="shared" ref="O677:T677" si="506">ROUND(AB677,2)</f>
        <v>113137.88</v>
      </c>
      <c r="P677" s="2">
        <f t="shared" si="506"/>
        <v>0</v>
      </c>
      <c r="Q677" s="2">
        <f t="shared" si="506"/>
        <v>113137.88</v>
      </c>
      <c r="R677" s="2">
        <f t="shared" si="506"/>
        <v>0</v>
      </c>
      <c r="S677" s="2">
        <f t="shared" si="506"/>
        <v>0</v>
      </c>
      <c r="T677" s="2">
        <f t="shared" si="506"/>
        <v>0</v>
      </c>
      <c r="U677" s="2">
        <f>AH677</f>
        <v>0</v>
      </c>
      <c r="V677" s="2">
        <f>AI677</f>
        <v>0</v>
      </c>
      <c r="W677" s="2">
        <f>ROUND(AJ677,2)</f>
        <v>0</v>
      </c>
      <c r="X677" s="2">
        <f>ROUND(AK677,2)</f>
        <v>0</v>
      </c>
      <c r="Y677" s="2">
        <f>ROUND(AL677,2)</f>
        <v>0</v>
      </c>
      <c r="Z677" s="2"/>
      <c r="AA677" s="2"/>
      <c r="AB677" s="2">
        <f>ROUND(SUMIF(AA674:AA675,"=59294086",O674:O675),2)</f>
        <v>113137.88</v>
      </c>
      <c r="AC677" s="2">
        <f>ROUND(SUMIF(AA674:AA675,"=59294086",P674:P675),2)</f>
        <v>0</v>
      </c>
      <c r="AD677" s="2">
        <f>ROUND(SUMIF(AA674:AA675,"=59294086",Q674:Q675),2)</f>
        <v>113137.88</v>
      </c>
      <c r="AE677" s="2">
        <f>ROUND(SUMIF(AA674:AA675,"=59294086",R674:R675),2)</f>
        <v>0</v>
      </c>
      <c r="AF677" s="2">
        <f>ROUND(SUMIF(AA674:AA675,"=59294086",S674:S675),2)</f>
        <v>0</v>
      </c>
      <c r="AG677" s="2">
        <f>ROUND(SUMIF(AA674:AA675,"=59294086",T674:T675),2)</f>
        <v>0</v>
      </c>
      <c r="AH677" s="2">
        <f>SUMIF(AA674:AA675,"=59294086",U674:U675)</f>
        <v>0</v>
      </c>
      <c r="AI677" s="2">
        <f>SUMIF(AA674:AA675,"=59294086",V674:V675)</f>
        <v>0</v>
      </c>
      <c r="AJ677" s="2">
        <f>ROUND(SUMIF(AA674:AA675,"=59294086",W674:W675),2)</f>
        <v>0</v>
      </c>
      <c r="AK677" s="2">
        <f>ROUND(SUMIF(AA674:AA675,"=59294086",X674:X675),2)</f>
        <v>0</v>
      </c>
      <c r="AL677" s="2">
        <f>ROUND(SUMIF(AA674:AA675,"=59294086",Y674:Y675),2)</f>
        <v>0</v>
      </c>
      <c r="AM677" s="2"/>
      <c r="AN677" s="2"/>
      <c r="AO677" s="2">
        <f t="shared" ref="AO677:BD677" si="507">ROUND(BX677,2)</f>
        <v>0</v>
      </c>
      <c r="AP677" s="2">
        <f t="shared" si="507"/>
        <v>0</v>
      </c>
      <c r="AQ677" s="2">
        <f t="shared" si="507"/>
        <v>0</v>
      </c>
      <c r="AR677" s="2">
        <f t="shared" si="507"/>
        <v>113137.88</v>
      </c>
      <c r="AS677" s="2">
        <f t="shared" si="507"/>
        <v>0</v>
      </c>
      <c r="AT677" s="2">
        <f t="shared" si="507"/>
        <v>0</v>
      </c>
      <c r="AU677" s="2">
        <f t="shared" si="507"/>
        <v>113137.88</v>
      </c>
      <c r="AV677" s="2">
        <f t="shared" si="507"/>
        <v>0</v>
      </c>
      <c r="AW677" s="2">
        <f t="shared" si="507"/>
        <v>0</v>
      </c>
      <c r="AX677" s="2">
        <f t="shared" si="507"/>
        <v>0</v>
      </c>
      <c r="AY677" s="2">
        <f t="shared" si="507"/>
        <v>0</v>
      </c>
      <c r="AZ677" s="2">
        <f t="shared" si="507"/>
        <v>0</v>
      </c>
      <c r="BA677" s="2">
        <f t="shared" si="507"/>
        <v>0</v>
      </c>
      <c r="BB677" s="2">
        <f t="shared" si="507"/>
        <v>0</v>
      </c>
      <c r="BC677" s="2">
        <f t="shared" si="507"/>
        <v>0</v>
      </c>
      <c r="BD677" s="2">
        <f t="shared" si="507"/>
        <v>0</v>
      </c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>
        <f>ROUND(SUMIF(AA674:AA675,"=59294086",FQ674:FQ675),2)</f>
        <v>0</v>
      </c>
      <c r="BY677" s="2">
        <f>ROUND(SUMIF(AA674:AA675,"=59294086",FR674:FR675),2)</f>
        <v>0</v>
      </c>
      <c r="BZ677" s="2">
        <f>ROUND(SUMIF(AA674:AA675,"=59294086",GL674:GL675),2)</f>
        <v>0</v>
      </c>
      <c r="CA677" s="2">
        <f>ROUND(SUMIF(AA674:AA675,"=59294086",GM674:GM675),2)</f>
        <v>113137.88</v>
      </c>
      <c r="CB677" s="2">
        <f>ROUND(SUMIF(AA674:AA675,"=59294086",GN674:GN675),2)</f>
        <v>0</v>
      </c>
      <c r="CC677" s="2">
        <f>ROUND(SUMIF(AA674:AA675,"=59294086",GO674:GO675),2)</f>
        <v>0</v>
      </c>
      <c r="CD677" s="2">
        <f>ROUND(SUMIF(AA674:AA675,"=59294086",GP674:GP675),2)</f>
        <v>113137.88</v>
      </c>
      <c r="CE677" s="2">
        <f>AC677-BX677</f>
        <v>0</v>
      </c>
      <c r="CF677" s="2">
        <f>AC677-BY677</f>
        <v>0</v>
      </c>
      <c r="CG677" s="2">
        <f>BX677-BZ677</f>
        <v>0</v>
      </c>
      <c r="CH677" s="2">
        <f>AC677-BX677-BY677+BZ677</f>
        <v>0</v>
      </c>
      <c r="CI677" s="2">
        <f>BY677-BZ677</f>
        <v>0</v>
      </c>
      <c r="CJ677" s="2">
        <f>ROUND(SUMIF(AA674:AA675,"=59294086",GX674:GX675),2)</f>
        <v>0</v>
      </c>
      <c r="CK677" s="2">
        <f>ROUND(SUMIF(AA674:AA675,"=59294086",GY674:GY675),2)</f>
        <v>0</v>
      </c>
      <c r="CL677" s="2">
        <f>ROUND(SUMIF(AA674:AA675,"=59294086",GZ674:GZ675),2)</f>
        <v>0</v>
      </c>
      <c r="CM677" s="2">
        <f>ROUND(SUMIF(AA674:AA675,"=59294086",HD674:HD675),2)</f>
        <v>0</v>
      </c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  <c r="ED677" s="3"/>
      <c r="EE677" s="3"/>
      <c r="EF677" s="3"/>
      <c r="EG677" s="3"/>
      <c r="EH677" s="3"/>
      <c r="EI677" s="3"/>
      <c r="EJ677" s="3"/>
      <c r="EK677" s="3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3"/>
      <c r="EW677" s="3"/>
      <c r="EX677" s="3"/>
      <c r="EY677" s="3"/>
      <c r="EZ677" s="3"/>
      <c r="FA677" s="3"/>
      <c r="FB677" s="3"/>
      <c r="FC677" s="3"/>
      <c r="FD677" s="3"/>
      <c r="FE677" s="3"/>
      <c r="FF677" s="3"/>
      <c r="FG677" s="3"/>
      <c r="FH677" s="3"/>
      <c r="FI677" s="3"/>
      <c r="FJ677" s="3"/>
      <c r="FK677" s="3"/>
      <c r="FL677" s="3"/>
      <c r="FM677" s="3"/>
      <c r="FN677" s="3"/>
      <c r="FO677" s="3"/>
      <c r="FP677" s="3"/>
      <c r="FQ677" s="3"/>
      <c r="FR677" s="3"/>
      <c r="FS677" s="3"/>
      <c r="FT677" s="3"/>
      <c r="FU677" s="3"/>
      <c r="FV677" s="3"/>
      <c r="FW677" s="3"/>
      <c r="FX677" s="3"/>
      <c r="FY677" s="3"/>
      <c r="FZ677" s="3"/>
      <c r="GA677" s="3"/>
      <c r="GB677" s="3"/>
      <c r="GC677" s="3"/>
      <c r="GD677" s="3"/>
      <c r="GE677" s="3"/>
      <c r="GF677" s="3"/>
      <c r="GG677" s="3"/>
      <c r="GH677" s="3"/>
      <c r="GI677" s="3"/>
      <c r="GJ677" s="3"/>
      <c r="GK677" s="3"/>
      <c r="GL677" s="3"/>
      <c r="GM677" s="3"/>
      <c r="GN677" s="3"/>
      <c r="GO677" s="3"/>
      <c r="GP677" s="3"/>
      <c r="GQ677" s="3"/>
      <c r="GR677" s="3"/>
      <c r="GS677" s="3"/>
      <c r="GT677" s="3"/>
      <c r="GU677" s="3"/>
      <c r="GV677" s="3"/>
      <c r="GW677" s="3"/>
      <c r="GX677" s="3">
        <v>0</v>
      </c>
    </row>
    <row r="679" spans="1:245" x14ac:dyDescent="0.25">
      <c r="A679" s="4">
        <v>50</v>
      </c>
      <c r="B679" s="4">
        <v>0</v>
      </c>
      <c r="C679" s="4">
        <v>0</v>
      </c>
      <c r="D679" s="4">
        <v>1</v>
      </c>
      <c r="E679" s="4">
        <v>201</v>
      </c>
      <c r="F679" s="4">
        <f>ROUND(Source!O677,O679)</f>
        <v>113137.88</v>
      </c>
      <c r="G679" s="4" t="s">
        <v>48</v>
      </c>
      <c r="H679" s="4" t="s">
        <v>49</v>
      </c>
      <c r="I679" s="4"/>
      <c r="J679" s="4"/>
      <c r="K679" s="4">
        <v>201</v>
      </c>
      <c r="L679" s="4">
        <v>1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113137.88</v>
      </c>
      <c r="X679" s="4">
        <v>1</v>
      </c>
      <c r="Y679" s="4">
        <v>113137.88</v>
      </c>
      <c r="Z679" s="4"/>
      <c r="AA679" s="4"/>
      <c r="AB679" s="4"/>
    </row>
    <row r="680" spans="1:245" x14ac:dyDescent="0.25">
      <c r="A680" s="4">
        <v>50</v>
      </c>
      <c r="B680" s="4">
        <v>0</v>
      </c>
      <c r="C680" s="4">
        <v>0</v>
      </c>
      <c r="D680" s="4">
        <v>1</v>
      </c>
      <c r="E680" s="4">
        <v>202</v>
      </c>
      <c r="F680" s="4">
        <f>ROUND(Source!P677,O680)</f>
        <v>0</v>
      </c>
      <c r="G680" s="4" t="s">
        <v>50</v>
      </c>
      <c r="H680" s="4" t="s">
        <v>51</v>
      </c>
      <c r="I680" s="4"/>
      <c r="J680" s="4"/>
      <c r="K680" s="4">
        <v>202</v>
      </c>
      <c r="L680" s="4">
        <v>2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45" x14ac:dyDescent="0.25">
      <c r="A681" s="4">
        <v>50</v>
      </c>
      <c r="B681" s="4">
        <v>0</v>
      </c>
      <c r="C681" s="4">
        <v>0</v>
      </c>
      <c r="D681" s="4">
        <v>1</v>
      </c>
      <c r="E681" s="4">
        <v>222</v>
      </c>
      <c r="F681" s="4">
        <f>ROUND(Source!AO677,O681)</f>
        <v>0</v>
      </c>
      <c r="G681" s="4" t="s">
        <v>52</v>
      </c>
      <c r="H681" s="4" t="s">
        <v>53</v>
      </c>
      <c r="I681" s="4"/>
      <c r="J681" s="4"/>
      <c r="K681" s="4">
        <v>222</v>
      </c>
      <c r="L681" s="4">
        <v>3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0</v>
      </c>
      <c r="X681" s="4">
        <v>1</v>
      </c>
      <c r="Y681" s="4">
        <v>0</v>
      </c>
      <c r="Z681" s="4"/>
      <c r="AA681" s="4"/>
      <c r="AB681" s="4"/>
    </row>
    <row r="682" spans="1:245" x14ac:dyDescent="0.25">
      <c r="A682" s="4">
        <v>50</v>
      </c>
      <c r="B682" s="4">
        <v>0</v>
      </c>
      <c r="C682" s="4">
        <v>0</v>
      </c>
      <c r="D682" s="4">
        <v>1</v>
      </c>
      <c r="E682" s="4">
        <v>225</v>
      </c>
      <c r="F682" s="4">
        <f>ROUND(Source!AV677,O682)</f>
        <v>0</v>
      </c>
      <c r="G682" s="4" t="s">
        <v>54</v>
      </c>
      <c r="H682" s="4" t="s">
        <v>55</v>
      </c>
      <c r="I682" s="4"/>
      <c r="J682" s="4"/>
      <c r="K682" s="4">
        <v>225</v>
      </c>
      <c r="L682" s="4">
        <v>4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0</v>
      </c>
      <c r="X682" s="4">
        <v>1</v>
      </c>
      <c r="Y682" s="4">
        <v>0</v>
      </c>
      <c r="Z682" s="4"/>
      <c r="AA682" s="4"/>
      <c r="AB682" s="4"/>
    </row>
    <row r="683" spans="1:245" x14ac:dyDescent="0.25">
      <c r="A683" s="4">
        <v>50</v>
      </c>
      <c r="B683" s="4">
        <v>0</v>
      </c>
      <c r="C683" s="4">
        <v>0</v>
      </c>
      <c r="D683" s="4">
        <v>1</v>
      </c>
      <c r="E683" s="4">
        <v>226</v>
      </c>
      <c r="F683" s="4">
        <f>ROUND(Source!AW677,O683)</f>
        <v>0</v>
      </c>
      <c r="G683" s="4" t="s">
        <v>56</v>
      </c>
      <c r="H683" s="4" t="s">
        <v>57</v>
      </c>
      <c r="I683" s="4"/>
      <c r="J683" s="4"/>
      <c r="K683" s="4">
        <v>226</v>
      </c>
      <c r="L683" s="4">
        <v>5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45" x14ac:dyDescent="0.25">
      <c r="A684" s="4">
        <v>50</v>
      </c>
      <c r="B684" s="4">
        <v>0</v>
      </c>
      <c r="C684" s="4">
        <v>0</v>
      </c>
      <c r="D684" s="4">
        <v>1</v>
      </c>
      <c r="E684" s="4">
        <v>227</v>
      </c>
      <c r="F684" s="4">
        <f>ROUND(Source!AX677,O684)</f>
        <v>0</v>
      </c>
      <c r="G684" s="4" t="s">
        <v>58</v>
      </c>
      <c r="H684" s="4" t="s">
        <v>59</v>
      </c>
      <c r="I684" s="4"/>
      <c r="J684" s="4"/>
      <c r="K684" s="4">
        <v>227</v>
      </c>
      <c r="L684" s="4">
        <v>6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45" x14ac:dyDescent="0.25">
      <c r="A685" s="4">
        <v>50</v>
      </c>
      <c r="B685" s="4">
        <v>0</v>
      </c>
      <c r="C685" s="4">
        <v>0</v>
      </c>
      <c r="D685" s="4">
        <v>1</v>
      </c>
      <c r="E685" s="4">
        <v>228</v>
      </c>
      <c r="F685" s="4">
        <f>ROUND(Source!AY677,O685)</f>
        <v>0</v>
      </c>
      <c r="G685" s="4" t="s">
        <v>60</v>
      </c>
      <c r="H685" s="4" t="s">
        <v>61</v>
      </c>
      <c r="I685" s="4"/>
      <c r="J685" s="4"/>
      <c r="K685" s="4">
        <v>228</v>
      </c>
      <c r="L685" s="4">
        <v>7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0</v>
      </c>
      <c r="X685" s="4">
        <v>1</v>
      </c>
      <c r="Y685" s="4">
        <v>0</v>
      </c>
      <c r="Z685" s="4"/>
      <c r="AA685" s="4"/>
      <c r="AB685" s="4"/>
    </row>
    <row r="686" spans="1:245" x14ac:dyDescent="0.25">
      <c r="A686" s="4">
        <v>50</v>
      </c>
      <c r="B686" s="4">
        <v>0</v>
      </c>
      <c r="C686" s="4">
        <v>0</v>
      </c>
      <c r="D686" s="4">
        <v>1</v>
      </c>
      <c r="E686" s="4">
        <v>216</v>
      </c>
      <c r="F686" s="4">
        <f>ROUND(Source!AP677,O686)</f>
        <v>0</v>
      </c>
      <c r="G686" s="4" t="s">
        <v>62</v>
      </c>
      <c r="H686" s="4" t="s">
        <v>63</v>
      </c>
      <c r="I686" s="4"/>
      <c r="J686" s="4"/>
      <c r="K686" s="4">
        <v>216</v>
      </c>
      <c r="L686" s="4">
        <v>8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45" x14ac:dyDescent="0.25">
      <c r="A687" s="4">
        <v>50</v>
      </c>
      <c r="B687" s="4">
        <v>0</v>
      </c>
      <c r="C687" s="4">
        <v>0</v>
      </c>
      <c r="D687" s="4">
        <v>1</v>
      </c>
      <c r="E687" s="4">
        <v>223</v>
      </c>
      <c r="F687" s="4">
        <f>ROUND(Source!AQ677,O687)</f>
        <v>0</v>
      </c>
      <c r="G687" s="4" t="s">
        <v>64</v>
      </c>
      <c r="H687" s="4" t="s">
        <v>65</v>
      </c>
      <c r="I687" s="4"/>
      <c r="J687" s="4"/>
      <c r="K687" s="4">
        <v>223</v>
      </c>
      <c r="L687" s="4">
        <v>9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45" x14ac:dyDescent="0.25">
      <c r="A688" s="4">
        <v>50</v>
      </c>
      <c r="B688" s="4">
        <v>0</v>
      </c>
      <c r="C688" s="4">
        <v>0</v>
      </c>
      <c r="D688" s="4">
        <v>1</v>
      </c>
      <c r="E688" s="4">
        <v>229</v>
      </c>
      <c r="F688" s="4">
        <f>ROUND(Source!AZ677,O688)</f>
        <v>0</v>
      </c>
      <c r="G688" s="4" t="s">
        <v>66</v>
      </c>
      <c r="H688" s="4" t="s">
        <v>67</v>
      </c>
      <c r="I688" s="4"/>
      <c r="J688" s="4"/>
      <c r="K688" s="4">
        <v>229</v>
      </c>
      <c r="L688" s="4">
        <v>10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5">
      <c r="A689" s="4">
        <v>50</v>
      </c>
      <c r="B689" s="4">
        <v>0</v>
      </c>
      <c r="C689" s="4">
        <v>0</v>
      </c>
      <c r="D689" s="4">
        <v>1</v>
      </c>
      <c r="E689" s="4">
        <v>203</v>
      </c>
      <c r="F689" s="4">
        <f>ROUND(Source!Q677,O689)</f>
        <v>113137.88</v>
      </c>
      <c r="G689" s="4" t="s">
        <v>68</v>
      </c>
      <c r="H689" s="4" t="s">
        <v>69</v>
      </c>
      <c r="I689" s="4"/>
      <c r="J689" s="4"/>
      <c r="K689" s="4">
        <v>203</v>
      </c>
      <c r="L689" s="4">
        <v>11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113137.88</v>
      </c>
      <c r="X689" s="4">
        <v>1</v>
      </c>
      <c r="Y689" s="4">
        <v>113137.88</v>
      </c>
      <c r="Z689" s="4"/>
      <c r="AA689" s="4"/>
      <c r="AB689" s="4"/>
    </row>
    <row r="690" spans="1:28" x14ac:dyDescent="0.25">
      <c r="A690" s="4">
        <v>50</v>
      </c>
      <c r="B690" s="4">
        <v>0</v>
      </c>
      <c r="C690" s="4">
        <v>0</v>
      </c>
      <c r="D690" s="4">
        <v>1</v>
      </c>
      <c r="E690" s="4">
        <v>231</v>
      </c>
      <c r="F690" s="4">
        <f>ROUND(Source!BB677,O690)</f>
        <v>0</v>
      </c>
      <c r="G690" s="4" t="s">
        <v>70</v>
      </c>
      <c r="H690" s="4" t="s">
        <v>71</v>
      </c>
      <c r="I690" s="4"/>
      <c r="J690" s="4"/>
      <c r="K690" s="4">
        <v>231</v>
      </c>
      <c r="L690" s="4">
        <v>12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x14ac:dyDescent="0.25">
      <c r="A691" s="4">
        <v>50</v>
      </c>
      <c r="B691" s="4">
        <v>0</v>
      </c>
      <c r="C691" s="4">
        <v>0</v>
      </c>
      <c r="D691" s="4">
        <v>1</v>
      </c>
      <c r="E691" s="4">
        <v>204</v>
      </c>
      <c r="F691" s="4">
        <f>ROUND(Source!R677,O691)</f>
        <v>0</v>
      </c>
      <c r="G691" s="4" t="s">
        <v>72</v>
      </c>
      <c r="H691" s="4" t="s">
        <v>73</v>
      </c>
      <c r="I691" s="4"/>
      <c r="J691" s="4"/>
      <c r="K691" s="4">
        <v>204</v>
      </c>
      <c r="L691" s="4">
        <v>13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5">
      <c r="A692" s="4">
        <v>50</v>
      </c>
      <c r="B692" s="4">
        <v>0</v>
      </c>
      <c r="C692" s="4">
        <v>0</v>
      </c>
      <c r="D692" s="4">
        <v>1</v>
      </c>
      <c r="E692" s="4">
        <v>205</v>
      </c>
      <c r="F692" s="4">
        <f>ROUND(Source!S677,O692)</f>
        <v>0</v>
      </c>
      <c r="G692" s="4" t="s">
        <v>74</v>
      </c>
      <c r="H692" s="4" t="s">
        <v>75</v>
      </c>
      <c r="I692" s="4"/>
      <c r="J692" s="4"/>
      <c r="K692" s="4">
        <v>205</v>
      </c>
      <c r="L692" s="4">
        <v>14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 x14ac:dyDescent="0.25">
      <c r="A693" s="4">
        <v>50</v>
      </c>
      <c r="B693" s="4">
        <v>0</v>
      </c>
      <c r="C693" s="4">
        <v>0</v>
      </c>
      <c r="D693" s="4">
        <v>1</v>
      </c>
      <c r="E693" s="4">
        <v>232</v>
      </c>
      <c r="F693" s="4">
        <f>ROUND(Source!BC677,O693)</f>
        <v>0</v>
      </c>
      <c r="G693" s="4" t="s">
        <v>76</v>
      </c>
      <c r="H693" s="4" t="s">
        <v>77</v>
      </c>
      <c r="I693" s="4"/>
      <c r="J693" s="4"/>
      <c r="K693" s="4">
        <v>232</v>
      </c>
      <c r="L693" s="4">
        <v>15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x14ac:dyDescent="0.25">
      <c r="A694" s="4">
        <v>50</v>
      </c>
      <c r="B694" s="4">
        <v>0</v>
      </c>
      <c r="C694" s="4">
        <v>0</v>
      </c>
      <c r="D694" s="4">
        <v>1</v>
      </c>
      <c r="E694" s="4">
        <v>214</v>
      </c>
      <c r="F694" s="4">
        <f>ROUND(Source!AS677,O694)</f>
        <v>0</v>
      </c>
      <c r="G694" s="4" t="s">
        <v>78</v>
      </c>
      <c r="H694" s="4" t="s">
        <v>79</v>
      </c>
      <c r="I694" s="4"/>
      <c r="J694" s="4"/>
      <c r="K694" s="4">
        <v>214</v>
      </c>
      <c r="L694" s="4">
        <v>16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5">
      <c r="A695" s="4">
        <v>50</v>
      </c>
      <c r="B695" s="4">
        <v>0</v>
      </c>
      <c r="C695" s="4">
        <v>0</v>
      </c>
      <c r="D695" s="4">
        <v>1</v>
      </c>
      <c r="E695" s="4">
        <v>215</v>
      </c>
      <c r="F695" s="4">
        <f>ROUND(Source!AT677,O695)</f>
        <v>0</v>
      </c>
      <c r="G695" s="4" t="s">
        <v>80</v>
      </c>
      <c r="H695" s="4" t="s">
        <v>81</v>
      </c>
      <c r="I695" s="4"/>
      <c r="J695" s="4"/>
      <c r="K695" s="4">
        <v>215</v>
      </c>
      <c r="L695" s="4">
        <v>17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8" x14ac:dyDescent="0.25">
      <c r="A696" s="4">
        <v>50</v>
      </c>
      <c r="B696" s="4">
        <v>0</v>
      </c>
      <c r="C696" s="4">
        <v>0</v>
      </c>
      <c r="D696" s="4">
        <v>1</v>
      </c>
      <c r="E696" s="4">
        <v>217</v>
      </c>
      <c r="F696" s="4">
        <f>ROUND(Source!AU677,O696)</f>
        <v>113137.88</v>
      </c>
      <c r="G696" s="4" t="s">
        <v>82</v>
      </c>
      <c r="H696" s="4" t="s">
        <v>83</v>
      </c>
      <c r="I696" s="4"/>
      <c r="J696" s="4"/>
      <c r="K696" s="4">
        <v>217</v>
      </c>
      <c r="L696" s="4">
        <v>18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113137.88</v>
      </c>
      <c r="X696" s="4">
        <v>1</v>
      </c>
      <c r="Y696" s="4">
        <v>113137.88</v>
      </c>
      <c r="Z696" s="4"/>
      <c r="AA696" s="4"/>
      <c r="AB696" s="4"/>
    </row>
    <row r="697" spans="1:28" x14ac:dyDescent="0.25">
      <c r="A697" s="4">
        <v>50</v>
      </c>
      <c r="B697" s="4">
        <v>0</v>
      </c>
      <c r="C697" s="4">
        <v>0</v>
      </c>
      <c r="D697" s="4">
        <v>1</v>
      </c>
      <c r="E697" s="4">
        <v>230</v>
      </c>
      <c r="F697" s="4">
        <f>ROUND(Source!BA677,O697)</f>
        <v>0</v>
      </c>
      <c r="G697" s="4" t="s">
        <v>84</v>
      </c>
      <c r="H697" s="4" t="s">
        <v>85</v>
      </c>
      <c r="I697" s="4"/>
      <c r="J697" s="4"/>
      <c r="K697" s="4">
        <v>230</v>
      </c>
      <c r="L697" s="4">
        <v>19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5">
      <c r="A698" s="4">
        <v>50</v>
      </c>
      <c r="B698" s="4">
        <v>0</v>
      </c>
      <c r="C698" s="4">
        <v>0</v>
      </c>
      <c r="D698" s="4">
        <v>1</v>
      </c>
      <c r="E698" s="4">
        <v>206</v>
      </c>
      <c r="F698" s="4">
        <f>ROUND(Source!T677,O698)</f>
        <v>0</v>
      </c>
      <c r="G698" s="4" t="s">
        <v>86</v>
      </c>
      <c r="H698" s="4" t="s">
        <v>87</v>
      </c>
      <c r="I698" s="4"/>
      <c r="J698" s="4"/>
      <c r="K698" s="4">
        <v>206</v>
      </c>
      <c r="L698" s="4">
        <v>20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8" x14ac:dyDescent="0.25">
      <c r="A699" s="4">
        <v>50</v>
      </c>
      <c r="B699" s="4">
        <v>0</v>
      </c>
      <c r="C699" s="4">
        <v>0</v>
      </c>
      <c r="D699" s="4">
        <v>1</v>
      </c>
      <c r="E699" s="4">
        <v>207</v>
      </c>
      <c r="F699" s="4">
        <f>Source!U677</f>
        <v>0</v>
      </c>
      <c r="G699" s="4" t="s">
        <v>88</v>
      </c>
      <c r="H699" s="4" t="s">
        <v>89</v>
      </c>
      <c r="I699" s="4"/>
      <c r="J699" s="4"/>
      <c r="K699" s="4">
        <v>207</v>
      </c>
      <c r="L699" s="4">
        <v>21</v>
      </c>
      <c r="M699" s="4">
        <v>3</v>
      </c>
      <c r="N699" s="4" t="s">
        <v>3</v>
      </c>
      <c r="O699" s="4">
        <v>-1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x14ac:dyDescent="0.25">
      <c r="A700" s="4">
        <v>50</v>
      </c>
      <c r="B700" s="4">
        <v>0</v>
      </c>
      <c r="C700" s="4">
        <v>0</v>
      </c>
      <c r="D700" s="4">
        <v>1</v>
      </c>
      <c r="E700" s="4">
        <v>208</v>
      </c>
      <c r="F700" s="4">
        <f>Source!V677</f>
        <v>0</v>
      </c>
      <c r="G700" s="4" t="s">
        <v>90</v>
      </c>
      <c r="H700" s="4" t="s">
        <v>91</v>
      </c>
      <c r="I700" s="4"/>
      <c r="J700" s="4"/>
      <c r="K700" s="4">
        <v>208</v>
      </c>
      <c r="L700" s="4">
        <v>22</v>
      </c>
      <c r="M700" s="4">
        <v>3</v>
      </c>
      <c r="N700" s="4" t="s">
        <v>3</v>
      </c>
      <c r="O700" s="4">
        <v>-1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5">
      <c r="A701" s="4">
        <v>50</v>
      </c>
      <c r="B701" s="4">
        <v>0</v>
      </c>
      <c r="C701" s="4">
        <v>0</v>
      </c>
      <c r="D701" s="4">
        <v>1</v>
      </c>
      <c r="E701" s="4">
        <v>209</v>
      </c>
      <c r="F701" s="4">
        <f>ROUND(Source!W677,O701)</f>
        <v>0</v>
      </c>
      <c r="G701" s="4" t="s">
        <v>92</v>
      </c>
      <c r="H701" s="4" t="s">
        <v>93</v>
      </c>
      <c r="I701" s="4"/>
      <c r="J701" s="4"/>
      <c r="K701" s="4">
        <v>209</v>
      </c>
      <c r="L701" s="4">
        <v>23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8" x14ac:dyDescent="0.25">
      <c r="A702" s="4">
        <v>50</v>
      </c>
      <c r="B702" s="4">
        <v>0</v>
      </c>
      <c r="C702" s="4">
        <v>0</v>
      </c>
      <c r="D702" s="4">
        <v>1</v>
      </c>
      <c r="E702" s="4">
        <v>233</v>
      </c>
      <c r="F702" s="4">
        <f>ROUND(Source!BD677,O702)</f>
        <v>0</v>
      </c>
      <c r="G702" s="4" t="s">
        <v>94</v>
      </c>
      <c r="H702" s="4" t="s">
        <v>95</v>
      </c>
      <c r="I702" s="4"/>
      <c r="J702" s="4"/>
      <c r="K702" s="4">
        <v>233</v>
      </c>
      <c r="L702" s="4">
        <v>24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 x14ac:dyDescent="0.25">
      <c r="A703" s="4">
        <v>50</v>
      </c>
      <c r="B703" s="4">
        <v>0</v>
      </c>
      <c r="C703" s="4">
        <v>0</v>
      </c>
      <c r="D703" s="4">
        <v>1</v>
      </c>
      <c r="E703" s="4">
        <v>210</v>
      </c>
      <c r="F703" s="4">
        <f>ROUND(Source!X677,O703)</f>
        <v>0</v>
      </c>
      <c r="G703" s="4" t="s">
        <v>96</v>
      </c>
      <c r="H703" s="4" t="s">
        <v>97</v>
      </c>
      <c r="I703" s="4"/>
      <c r="J703" s="4"/>
      <c r="K703" s="4">
        <v>210</v>
      </c>
      <c r="L703" s="4">
        <v>25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8" x14ac:dyDescent="0.25">
      <c r="A704" s="4">
        <v>50</v>
      </c>
      <c r="B704" s="4">
        <v>0</v>
      </c>
      <c r="C704" s="4">
        <v>0</v>
      </c>
      <c r="D704" s="4">
        <v>1</v>
      </c>
      <c r="E704" s="4">
        <v>211</v>
      </c>
      <c r="F704" s="4">
        <f>ROUND(Source!Y677,O704)</f>
        <v>0</v>
      </c>
      <c r="G704" s="4" t="s">
        <v>98</v>
      </c>
      <c r="H704" s="4" t="s">
        <v>99</v>
      </c>
      <c r="I704" s="4"/>
      <c r="J704" s="4"/>
      <c r="K704" s="4">
        <v>211</v>
      </c>
      <c r="L704" s="4">
        <v>26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45" x14ac:dyDescent="0.25">
      <c r="A705" s="4">
        <v>50</v>
      </c>
      <c r="B705" s="4">
        <v>0</v>
      </c>
      <c r="C705" s="4">
        <v>0</v>
      </c>
      <c r="D705" s="4">
        <v>1</v>
      </c>
      <c r="E705" s="4">
        <v>224</v>
      </c>
      <c r="F705" s="4">
        <f>ROUND(Source!AR677,O705)</f>
        <v>113137.88</v>
      </c>
      <c r="G705" s="4" t="s">
        <v>100</v>
      </c>
      <c r="H705" s="4" t="s">
        <v>101</v>
      </c>
      <c r="I705" s="4"/>
      <c r="J705" s="4"/>
      <c r="K705" s="4">
        <v>224</v>
      </c>
      <c r="L705" s="4">
        <v>27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113137.88</v>
      </c>
      <c r="X705" s="4">
        <v>1</v>
      </c>
      <c r="Y705" s="4">
        <v>113137.88</v>
      </c>
      <c r="Z705" s="4"/>
      <c r="AA705" s="4"/>
      <c r="AB705" s="4"/>
    </row>
    <row r="707" spans="1:245" x14ac:dyDescent="0.25">
      <c r="A707" s="1">
        <v>4</v>
      </c>
      <c r="B707" s="1">
        <v>1</v>
      </c>
      <c r="C707" s="1"/>
      <c r="D707" s="1">
        <f>ROW(A714)</f>
        <v>714</v>
      </c>
      <c r="E707" s="1"/>
      <c r="F707" s="1" t="s">
        <v>16</v>
      </c>
      <c r="G707" s="1" t="s">
        <v>369</v>
      </c>
      <c r="H707" s="1" t="s">
        <v>3</v>
      </c>
      <c r="I707" s="1">
        <v>0</v>
      </c>
      <c r="J707" s="1"/>
      <c r="K707" s="1">
        <v>-1</v>
      </c>
      <c r="L707" s="1"/>
      <c r="M707" s="1" t="s">
        <v>3</v>
      </c>
      <c r="N707" s="1"/>
      <c r="O707" s="1"/>
      <c r="P707" s="1"/>
      <c r="Q707" s="1"/>
      <c r="R707" s="1"/>
      <c r="S707" s="1">
        <v>0</v>
      </c>
      <c r="T707" s="1"/>
      <c r="U707" s="1" t="s">
        <v>3</v>
      </c>
      <c r="V707" s="1">
        <v>0</v>
      </c>
      <c r="W707" s="1"/>
      <c r="X707" s="1"/>
      <c r="Y707" s="1"/>
      <c r="Z707" s="1"/>
      <c r="AA707" s="1"/>
      <c r="AB707" s="1" t="s">
        <v>3</v>
      </c>
      <c r="AC707" s="1" t="s">
        <v>3</v>
      </c>
      <c r="AD707" s="1" t="s">
        <v>3</v>
      </c>
      <c r="AE707" s="1" t="s">
        <v>3</v>
      </c>
      <c r="AF707" s="1" t="s">
        <v>3</v>
      </c>
      <c r="AG707" s="1" t="s">
        <v>3</v>
      </c>
      <c r="AH707" s="1"/>
      <c r="AI707" s="1"/>
      <c r="AJ707" s="1"/>
      <c r="AK707" s="1"/>
      <c r="AL707" s="1"/>
      <c r="AM707" s="1"/>
      <c r="AN707" s="1"/>
      <c r="AO707" s="1"/>
      <c r="AP707" s="1" t="s">
        <v>3</v>
      </c>
      <c r="AQ707" s="1" t="s">
        <v>3</v>
      </c>
      <c r="AR707" s="1" t="s">
        <v>3</v>
      </c>
      <c r="AS707" s="1"/>
      <c r="AT707" s="1"/>
      <c r="AU707" s="1"/>
      <c r="AV707" s="1"/>
      <c r="AW707" s="1"/>
      <c r="AX707" s="1"/>
      <c r="AY707" s="1"/>
      <c r="AZ707" s="1" t="s">
        <v>3</v>
      </c>
      <c r="BA707" s="1"/>
      <c r="BB707" s="1" t="s">
        <v>3</v>
      </c>
      <c r="BC707" s="1" t="s">
        <v>3</v>
      </c>
      <c r="BD707" s="1" t="s">
        <v>3</v>
      </c>
      <c r="BE707" s="1" t="s">
        <v>3</v>
      </c>
      <c r="BF707" s="1" t="s">
        <v>3</v>
      </c>
      <c r="BG707" s="1" t="s">
        <v>3</v>
      </c>
      <c r="BH707" s="1" t="s">
        <v>3</v>
      </c>
      <c r="BI707" s="1" t="s">
        <v>3</v>
      </c>
      <c r="BJ707" s="1" t="s">
        <v>3</v>
      </c>
      <c r="BK707" s="1" t="s">
        <v>3</v>
      </c>
      <c r="BL707" s="1" t="s">
        <v>3</v>
      </c>
      <c r="BM707" s="1" t="s">
        <v>3</v>
      </c>
      <c r="BN707" s="1" t="s">
        <v>3</v>
      </c>
      <c r="BO707" s="1" t="s">
        <v>3</v>
      </c>
      <c r="BP707" s="1" t="s">
        <v>3</v>
      </c>
      <c r="BQ707" s="1"/>
      <c r="BR707" s="1"/>
      <c r="BS707" s="1"/>
      <c r="BT707" s="1"/>
      <c r="BU707" s="1"/>
      <c r="BV707" s="1"/>
      <c r="BW707" s="1"/>
      <c r="BX707" s="1">
        <v>0</v>
      </c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>
        <v>0</v>
      </c>
    </row>
    <row r="709" spans="1:245" x14ac:dyDescent="0.25">
      <c r="A709" s="2">
        <v>52</v>
      </c>
      <c r="B709" s="2">
        <f t="shared" ref="B709:G709" si="508">B714</f>
        <v>1</v>
      </c>
      <c r="C709" s="2">
        <f t="shared" si="508"/>
        <v>4</v>
      </c>
      <c r="D709" s="2">
        <f t="shared" si="508"/>
        <v>707</v>
      </c>
      <c r="E709" s="2">
        <f t="shared" si="508"/>
        <v>0</v>
      </c>
      <c r="F709" s="2" t="str">
        <f t="shared" si="508"/>
        <v>Новый раздел</v>
      </c>
      <c r="G709" s="2" t="str">
        <f t="shared" si="508"/>
        <v>Перевозка грунта (РТП)</v>
      </c>
      <c r="H709" s="2"/>
      <c r="I709" s="2"/>
      <c r="J709" s="2"/>
      <c r="K709" s="2"/>
      <c r="L709" s="2"/>
      <c r="M709" s="2"/>
      <c r="N709" s="2"/>
      <c r="O709" s="2">
        <f t="shared" ref="O709:AT709" si="509">O714</f>
        <v>67964.649999999994</v>
      </c>
      <c r="P709" s="2">
        <f t="shared" si="509"/>
        <v>0</v>
      </c>
      <c r="Q709" s="2">
        <f t="shared" si="509"/>
        <v>67964.649999999994</v>
      </c>
      <c r="R709" s="2">
        <f t="shared" si="509"/>
        <v>0</v>
      </c>
      <c r="S709" s="2">
        <f t="shared" si="509"/>
        <v>0</v>
      </c>
      <c r="T709" s="2">
        <f t="shared" si="509"/>
        <v>0</v>
      </c>
      <c r="U709" s="2">
        <f t="shared" si="509"/>
        <v>0</v>
      </c>
      <c r="V709" s="2">
        <f t="shared" si="509"/>
        <v>0</v>
      </c>
      <c r="W709" s="2">
        <f t="shared" si="509"/>
        <v>0</v>
      </c>
      <c r="X709" s="2">
        <f t="shared" si="509"/>
        <v>0</v>
      </c>
      <c r="Y709" s="2">
        <f t="shared" si="509"/>
        <v>0</v>
      </c>
      <c r="Z709" s="2">
        <f t="shared" si="509"/>
        <v>0</v>
      </c>
      <c r="AA709" s="2">
        <f t="shared" si="509"/>
        <v>0</v>
      </c>
      <c r="AB709" s="2">
        <f t="shared" si="509"/>
        <v>67964.649999999994</v>
      </c>
      <c r="AC709" s="2">
        <f t="shared" si="509"/>
        <v>0</v>
      </c>
      <c r="AD709" s="2">
        <f t="shared" si="509"/>
        <v>67964.649999999994</v>
      </c>
      <c r="AE709" s="2">
        <f t="shared" si="509"/>
        <v>0</v>
      </c>
      <c r="AF709" s="2">
        <f t="shared" si="509"/>
        <v>0</v>
      </c>
      <c r="AG709" s="2">
        <f t="shared" si="509"/>
        <v>0</v>
      </c>
      <c r="AH709" s="2">
        <f t="shared" si="509"/>
        <v>0</v>
      </c>
      <c r="AI709" s="2">
        <f t="shared" si="509"/>
        <v>0</v>
      </c>
      <c r="AJ709" s="2">
        <f t="shared" si="509"/>
        <v>0</v>
      </c>
      <c r="AK709" s="2">
        <f t="shared" si="509"/>
        <v>0</v>
      </c>
      <c r="AL709" s="2">
        <f t="shared" si="509"/>
        <v>0</v>
      </c>
      <c r="AM709" s="2">
        <f t="shared" si="509"/>
        <v>0</v>
      </c>
      <c r="AN709" s="2">
        <f t="shared" si="509"/>
        <v>0</v>
      </c>
      <c r="AO709" s="2">
        <f t="shared" si="509"/>
        <v>0</v>
      </c>
      <c r="AP709" s="2">
        <f t="shared" si="509"/>
        <v>0</v>
      </c>
      <c r="AQ709" s="2">
        <f t="shared" si="509"/>
        <v>0</v>
      </c>
      <c r="AR709" s="2">
        <f t="shared" si="509"/>
        <v>67964.649999999994</v>
      </c>
      <c r="AS709" s="2">
        <f t="shared" si="509"/>
        <v>0</v>
      </c>
      <c r="AT709" s="2">
        <f t="shared" si="509"/>
        <v>0</v>
      </c>
      <c r="AU709" s="2">
        <f t="shared" ref="AU709:BZ709" si="510">AU714</f>
        <v>67964.649999999994</v>
      </c>
      <c r="AV709" s="2">
        <f t="shared" si="510"/>
        <v>0</v>
      </c>
      <c r="AW709" s="2">
        <f t="shared" si="510"/>
        <v>0</v>
      </c>
      <c r="AX709" s="2">
        <f t="shared" si="510"/>
        <v>0</v>
      </c>
      <c r="AY709" s="2">
        <f t="shared" si="510"/>
        <v>0</v>
      </c>
      <c r="AZ709" s="2">
        <f t="shared" si="510"/>
        <v>0</v>
      </c>
      <c r="BA709" s="2">
        <f t="shared" si="510"/>
        <v>0</v>
      </c>
      <c r="BB709" s="2">
        <f t="shared" si="510"/>
        <v>0</v>
      </c>
      <c r="BC709" s="2">
        <f t="shared" si="510"/>
        <v>0</v>
      </c>
      <c r="BD709" s="2">
        <f t="shared" si="510"/>
        <v>0</v>
      </c>
      <c r="BE709" s="2">
        <f t="shared" si="510"/>
        <v>0</v>
      </c>
      <c r="BF709" s="2">
        <f t="shared" si="510"/>
        <v>0</v>
      </c>
      <c r="BG709" s="2">
        <f t="shared" si="510"/>
        <v>0</v>
      </c>
      <c r="BH709" s="2">
        <f t="shared" si="510"/>
        <v>0</v>
      </c>
      <c r="BI709" s="2">
        <f t="shared" si="510"/>
        <v>0</v>
      </c>
      <c r="BJ709" s="2">
        <f t="shared" si="510"/>
        <v>0</v>
      </c>
      <c r="BK709" s="2">
        <f t="shared" si="510"/>
        <v>0</v>
      </c>
      <c r="BL709" s="2">
        <f t="shared" si="510"/>
        <v>0</v>
      </c>
      <c r="BM709" s="2">
        <f t="shared" si="510"/>
        <v>0</v>
      </c>
      <c r="BN709" s="2">
        <f t="shared" si="510"/>
        <v>0</v>
      </c>
      <c r="BO709" s="2">
        <f t="shared" si="510"/>
        <v>0</v>
      </c>
      <c r="BP709" s="2">
        <f t="shared" si="510"/>
        <v>0</v>
      </c>
      <c r="BQ709" s="2">
        <f t="shared" si="510"/>
        <v>0</v>
      </c>
      <c r="BR709" s="2">
        <f t="shared" si="510"/>
        <v>0</v>
      </c>
      <c r="BS709" s="2">
        <f t="shared" si="510"/>
        <v>0</v>
      </c>
      <c r="BT709" s="2">
        <f t="shared" si="510"/>
        <v>0</v>
      </c>
      <c r="BU709" s="2">
        <f t="shared" si="510"/>
        <v>0</v>
      </c>
      <c r="BV709" s="2">
        <f t="shared" si="510"/>
        <v>0</v>
      </c>
      <c r="BW709" s="2">
        <f t="shared" si="510"/>
        <v>0</v>
      </c>
      <c r="BX709" s="2">
        <f t="shared" si="510"/>
        <v>0</v>
      </c>
      <c r="BY709" s="2">
        <f t="shared" si="510"/>
        <v>0</v>
      </c>
      <c r="BZ709" s="2">
        <f t="shared" si="510"/>
        <v>0</v>
      </c>
      <c r="CA709" s="2">
        <f t="shared" ref="CA709:DF709" si="511">CA714</f>
        <v>67964.649999999994</v>
      </c>
      <c r="CB709" s="2">
        <f t="shared" si="511"/>
        <v>0</v>
      </c>
      <c r="CC709" s="2">
        <f t="shared" si="511"/>
        <v>0</v>
      </c>
      <c r="CD709" s="2">
        <f t="shared" si="511"/>
        <v>67964.649999999994</v>
      </c>
      <c r="CE709" s="2">
        <f t="shared" si="511"/>
        <v>0</v>
      </c>
      <c r="CF709" s="2">
        <f t="shared" si="511"/>
        <v>0</v>
      </c>
      <c r="CG709" s="2">
        <f t="shared" si="511"/>
        <v>0</v>
      </c>
      <c r="CH709" s="2">
        <f t="shared" si="511"/>
        <v>0</v>
      </c>
      <c r="CI709" s="2">
        <f t="shared" si="511"/>
        <v>0</v>
      </c>
      <c r="CJ709" s="2">
        <f t="shared" si="511"/>
        <v>0</v>
      </c>
      <c r="CK709" s="2">
        <f t="shared" si="511"/>
        <v>0</v>
      </c>
      <c r="CL709" s="2">
        <f t="shared" si="511"/>
        <v>0</v>
      </c>
      <c r="CM709" s="2">
        <f t="shared" si="511"/>
        <v>0</v>
      </c>
      <c r="CN709" s="2">
        <f t="shared" si="511"/>
        <v>0</v>
      </c>
      <c r="CO709" s="2">
        <f t="shared" si="511"/>
        <v>0</v>
      </c>
      <c r="CP709" s="2">
        <f t="shared" si="511"/>
        <v>0</v>
      </c>
      <c r="CQ709" s="2">
        <f t="shared" si="511"/>
        <v>0</v>
      </c>
      <c r="CR709" s="2">
        <f t="shared" si="511"/>
        <v>0</v>
      </c>
      <c r="CS709" s="2">
        <f t="shared" si="511"/>
        <v>0</v>
      </c>
      <c r="CT709" s="2">
        <f t="shared" si="511"/>
        <v>0</v>
      </c>
      <c r="CU709" s="2">
        <f t="shared" si="511"/>
        <v>0</v>
      </c>
      <c r="CV709" s="2">
        <f t="shared" si="511"/>
        <v>0</v>
      </c>
      <c r="CW709" s="2">
        <f t="shared" si="511"/>
        <v>0</v>
      </c>
      <c r="CX709" s="2">
        <f t="shared" si="511"/>
        <v>0</v>
      </c>
      <c r="CY709" s="2">
        <f t="shared" si="511"/>
        <v>0</v>
      </c>
      <c r="CZ709" s="2">
        <f t="shared" si="511"/>
        <v>0</v>
      </c>
      <c r="DA709" s="2">
        <f t="shared" si="511"/>
        <v>0</v>
      </c>
      <c r="DB709" s="2">
        <f t="shared" si="511"/>
        <v>0</v>
      </c>
      <c r="DC709" s="2">
        <f t="shared" si="511"/>
        <v>0</v>
      </c>
      <c r="DD709" s="2">
        <f t="shared" si="511"/>
        <v>0</v>
      </c>
      <c r="DE709" s="2">
        <f t="shared" si="511"/>
        <v>0</v>
      </c>
      <c r="DF709" s="2">
        <f t="shared" si="511"/>
        <v>0</v>
      </c>
      <c r="DG709" s="3">
        <f t="shared" ref="DG709:EL709" si="512">DG714</f>
        <v>0</v>
      </c>
      <c r="DH709" s="3">
        <f t="shared" si="512"/>
        <v>0</v>
      </c>
      <c r="DI709" s="3">
        <f t="shared" si="512"/>
        <v>0</v>
      </c>
      <c r="DJ709" s="3">
        <f t="shared" si="512"/>
        <v>0</v>
      </c>
      <c r="DK709" s="3">
        <f t="shared" si="512"/>
        <v>0</v>
      </c>
      <c r="DL709" s="3">
        <f t="shared" si="512"/>
        <v>0</v>
      </c>
      <c r="DM709" s="3">
        <f t="shared" si="512"/>
        <v>0</v>
      </c>
      <c r="DN709" s="3">
        <f t="shared" si="512"/>
        <v>0</v>
      </c>
      <c r="DO709" s="3">
        <f t="shared" si="512"/>
        <v>0</v>
      </c>
      <c r="DP709" s="3">
        <f t="shared" si="512"/>
        <v>0</v>
      </c>
      <c r="DQ709" s="3">
        <f t="shared" si="512"/>
        <v>0</v>
      </c>
      <c r="DR709" s="3">
        <f t="shared" si="512"/>
        <v>0</v>
      </c>
      <c r="DS709" s="3">
        <f t="shared" si="512"/>
        <v>0</v>
      </c>
      <c r="DT709" s="3">
        <f t="shared" si="512"/>
        <v>0</v>
      </c>
      <c r="DU709" s="3">
        <f t="shared" si="512"/>
        <v>0</v>
      </c>
      <c r="DV709" s="3">
        <f t="shared" si="512"/>
        <v>0</v>
      </c>
      <c r="DW709" s="3">
        <f t="shared" si="512"/>
        <v>0</v>
      </c>
      <c r="DX709" s="3">
        <f t="shared" si="512"/>
        <v>0</v>
      </c>
      <c r="DY709" s="3">
        <f t="shared" si="512"/>
        <v>0</v>
      </c>
      <c r="DZ709" s="3">
        <f t="shared" si="512"/>
        <v>0</v>
      </c>
      <c r="EA709" s="3">
        <f t="shared" si="512"/>
        <v>0</v>
      </c>
      <c r="EB709" s="3">
        <f t="shared" si="512"/>
        <v>0</v>
      </c>
      <c r="EC709" s="3">
        <f t="shared" si="512"/>
        <v>0</v>
      </c>
      <c r="ED709" s="3">
        <f t="shared" si="512"/>
        <v>0</v>
      </c>
      <c r="EE709" s="3">
        <f t="shared" si="512"/>
        <v>0</v>
      </c>
      <c r="EF709" s="3">
        <f t="shared" si="512"/>
        <v>0</v>
      </c>
      <c r="EG709" s="3">
        <f t="shared" si="512"/>
        <v>0</v>
      </c>
      <c r="EH709" s="3">
        <f t="shared" si="512"/>
        <v>0</v>
      </c>
      <c r="EI709" s="3">
        <f t="shared" si="512"/>
        <v>0</v>
      </c>
      <c r="EJ709" s="3">
        <f t="shared" si="512"/>
        <v>0</v>
      </c>
      <c r="EK709" s="3">
        <f t="shared" si="512"/>
        <v>0</v>
      </c>
      <c r="EL709" s="3">
        <f t="shared" si="512"/>
        <v>0</v>
      </c>
      <c r="EM709" s="3">
        <f t="shared" ref="EM709:FR709" si="513">EM714</f>
        <v>0</v>
      </c>
      <c r="EN709" s="3">
        <f t="shared" si="513"/>
        <v>0</v>
      </c>
      <c r="EO709" s="3">
        <f t="shared" si="513"/>
        <v>0</v>
      </c>
      <c r="EP709" s="3">
        <f t="shared" si="513"/>
        <v>0</v>
      </c>
      <c r="EQ709" s="3">
        <f t="shared" si="513"/>
        <v>0</v>
      </c>
      <c r="ER709" s="3">
        <f t="shared" si="513"/>
        <v>0</v>
      </c>
      <c r="ES709" s="3">
        <f t="shared" si="513"/>
        <v>0</v>
      </c>
      <c r="ET709" s="3">
        <f t="shared" si="513"/>
        <v>0</v>
      </c>
      <c r="EU709" s="3">
        <f t="shared" si="513"/>
        <v>0</v>
      </c>
      <c r="EV709" s="3">
        <f t="shared" si="513"/>
        <v>0</v>
      </c>
      <c r="EW709" s="3">
        <f t="shared" si="513"/>
        <v>0</v>
      </c>
      <c r="EX709" s="3">
        <f t="shared" si="513"/>
        <v>0</v>
      </c>
      <c r="EY709" s="3">
        <f t="shared" si="513"/>
        <v>0</v>
      </c>
      <c r="EZ709" s="3">
        <f t="shared" si="513"/>
        <v>0</v>
      </c>
      <c r="FA709" s="3">
        <f t="shared" si="513"/>
        <v>0</v>
      </c>
      <c r="FB709" s="3">
        <f t="shared" si="513"/>
        <v>0</v>
      </c>
      <c r="FC709" s="3">
        <f t="shared" si="513"/>
        <v>0</v>
      </c>
      <c r="FD709" s="3">
        <f t="shared" si="513"/>
        <v>0</v>
      </c>
      <c r="FE709" s="3">
        <f t="shared" si="513"/>
        <v>0</v>
      </c>
      <c r="FF709" s="3">
        <f t="shared" si="513"/>
        <v>0</v>
      </c>
      <c r="FG709" s="3">
        <f t="shared" si="513"/>
        <v>0</v>
      </c>
      <c r="FH709" s="3">
        <f t="shared" si="513"/>
        <v>0</v>
      </c>
      <c r="FI709" s="3">
        <f t="shared" si="513"/>
        <v>0</v>
      </c>
      <c r="FJ709" s="3">
        <f t="shared" si="513"/>
        <v>0</v>
      </c>
      <c r="FK709" s="3">
        <f t="shared" si="513"/>
        <v>0</v>
      </c>
      <c r="FL709" s="3">
        <f t="shared" si="513"/>
        <v>0</v>
      </c>
      <c r="FM709" s="3">
        <f t="shared" si="513"/>
        <v>0</v>
      </c>
      <c r="FN709" s="3">
        <f t="shared" si="513"/>
        <v>0</v>
      </c>
      <c r="FO709" s="3">
        <f t="shared" si="513"/>
        <v>0</v>
      </c>
      <c r="FP709" s="3">
        <f t="shared" si="513"/>
        <v>0</v>
      </c>
      <c r="FQ709" s="3">
        <f t="shared" si="513"/>
        <v>0</v>
      </c>
      <c r="FR709" s="3">
        <f t="shared" si="513"/>
        <v>0</v>
      </c>
      <c r="FS709" s="3">
        <f t="shared" ref="FS709:GX709" si="514">FS714</f>
        <v>0</v>
      </c>
      <c r="FT709" s="3">
        <f t="shared" si="514"/>
        <v>0</v>
      </c>
      <c r="FU709" s="3">
        <f t="shared" si="514"/>
        <v>0</v>
      </c>
      <c r="FV709" s="3">
        <f t="shared" si="514"/>
        <v>0</v>
      </c>
      <c r="FW709" s="3">
        <f t="shared" si="514"/>
        <v>0</v>
      </c>
      <c r="FX709" s="3">
        <f t="shared" si="514"/>
        <v>0</v>
      </c>
      <c r="FY709" s="3">
        <f t="shared" si="514"/>
        <v>0</v>
      </c>
      <c r="FZ709" s="3">
        <f t="shared" si="514"/>
        <v>0</v>
      </c>
      <c r="GA709" s="3">
        <f t="shared" si="514"/>
        <v>0</v>
      </c>
      <c r="GB709" s="3">
        <f t="shared" si="514"/>
        <v>0</v>
      </c>
      <c r="GC709" s="3">
        <f t="shared" si="514"/>
        <v>0</v>
      </c>
      <c r="GD709" s="3">
        <f t="shared" si="514"/>
        <v>0</v>
      </c>
      <c r="GE709" s="3">
        <f t="shared" si="514"/>
        <v>0</v>
      </c>
      <c r="GF709" s="3">
        <f t="shared" si="514"/>
        <v>0</v>
      </c>
      <c r="GG709" s="3">
        <f t="shared" si="514"/>
        <v>0</v>
      </c>
      <c r="GH709" s="3">
        <f t="shared" si="514"/>
        <v>0</v>
      </c>
      <c r="GI709" s="3">
        <f t="shared" si="514"/>
        <v>0</v>
      </c>
      <c r="GJ709" s="3">
        <f t="shared" si="514"/>
        <v>0</v>
      </c>
      <c r="GK709" s="3">
        <f t="shared" si="514"/>
        <v>0</v>
      </c>
      <c r="GL709" s="3">
        <f t="shared" si="514"/>
        <v>0</v>
      </c>
      <c r="GM709" s="3">
        <f t="shared" si="514"/>
        <v>0</v>
      </c>
      <c r="GN709" s="3">
        <f t="shared" si="514"/>
        <v>0</v>
      </c>
      <c r="GO709" s="3">
        <f t="shared" si="514"/>
        <v>0</v>
      </c>
      <c r="GP709" s="3">
        <f t="shared" si="514"/>
        <v>0</v>
      </c>
      <c r="GQ709" s="3">
        <f t="shared" si="514"/>
        <v>0</v>
      </c>
      <c r="GR709" s="3">
        <f t="shared" si="514"/>
        <v>0</v>
      </c>
      <c r="GS709" s="3">
        <f t="shared" si="514"/>
        <v>0</v>
      </c>
      <c r="GT709" s="3">
        <f t="shared" si="514"/>
        <v>0</v>
      </c>
      <c r="GU709" s="3">
        <f t="shared" si="514"/>
        <v>0</v>
      </c>
      <c r="GV709" s="3">
        <f t="shared" si="514"/>
        <v>0</v>
      </c>
      <c r="GW709" s="3">
        <f t="shared" si="514"/>
        <v>0</v>
      </c>
      <c r="GX709" s="3">
        <f t="shared" si="514"/>
        <v>0</v>
      </c>
    </row>
    <row r="711" spans="1:245" x14ac:dyDescent="0.25">
      <c r="A711">
        <v>17</v>
      </c>
      <c r="B711">
        <v>1</v>
      </c>
      <c r="C711">
        <f>ROW(SmtRes!A115)</f>
        <v>115</v>
      </c>
      <c r="D711">
        <f>ROW(EtalonRes!A121)</f>
        <v>121</v>
      </c>
      <c r="E711" t="s">
        <v>30</v>
      </c>
      <c r="F711" t="s">
        <v>356</v>
      </c>
      <c r="G711" t="s">
        <v>357</v>
      </c>
      <c r="H711" t="s">
        <v>358</v>
      </c>
      <c r="I711">
        <f>ROUND(ROUND((163.8)*1.75,2),9)-177.12</f>
        <v>109.52999999999997</v>
      </c>
      <c r="J711">
        <v>0</v>
      </c>
      <c r="K711">
        <f>ROUND(ROUND((163.8)*1.75,2),9)</f>
        <v>286.64999999999998</v>
      </c>
      <c r="O711">
        <f>ROUND(CP711,2)</f>
        <v>57426.32</v>
      </c>
      <c r="P711">
        <f>ROUND((ROUND((AC711*AW711*I711),2)*BC711),2)</f>
        <v>0</v>
      </c>
      <c r="Q711">
        <f>(ROUND((ROUND(((ET711)*AV711*I711),2)*BB711),2)+ROUND((ROUND(((AE711-(EU711))*AV711*I711),2)*BS711),2))</f>
        <v>57426.32</v>
      </c>
      <c r="R711">
        <f>ROUND((ROUND((AE711*AV711*I711),2)*BS711),2)</f>
        <v>0</v>
      </c>
      <c r="S711">
        <f>ROUND((ROUND((AF711*AV711*I711),2)*BA711),2)</f>
        <v>0</v>
      </c>
      <c r="T711">
        <f>ROUND(CU711*I711,2)</f>
        <v>0</v>
      </c>
      <c r="U711">
        <f>CV711*I711</f>
        <v>0</v>
      </c>
      <c r="V711">
        <f>CW711*I711</f>
        <v>0</v>
      </c>
      <c r="W711">
        <f>ROUND(CX711*I711,2)</f>
        <v>0</v>
      </c>
      <c r="X711">
        <f>ROUND(CY711,2)</f>
        <v>0</v>
      </c>
      <c r="Y711">
        <f>ROUND(CZ711,2)</f>
        <v>0</v>
      </c>
      <c r="AA711">
        <v>59294086</v>
      </c>
      <c r="AB711">
        <f>ROUND((AC711+AD711+AF711),6)</f>
        <v>42.94</v>
      </c>
      <c r="AC711">
        <f>ROUND((ES711),6)</f>
        <v>0</v>
      </c>
      <c r="AD711">
        <f>ROUND((((ET711)-(EU711))+AE711),6)</f>
        <v>42.94</v>
      </c>
      <c r="AE711">
        <f>ROUND((EU711),6)</f>
        <v>0</v>
      </c>
      <c r="AF711">
        <f>ROUND((EV711),6)</f>
        <v>0</v>
      </c>
      <c r="AG711">
        <f>ROUND((AP711),6)</f>
        <v>0</v>
      </c>
      <c r="AH711">
        <f>(EW711)</f>
        <v>0</v>
      </c>
      <c r="AI711">
        <f>(EX711)</f>
        <v>0</v>
      </c>
      <c r="AJ711">
        <f>(AS711)</f>
        <v>0</v>
      </c>
      <c r="AK711">
        <v>42.94</v>
      </c>
      <c r="AL711">
        <v>0</v>
      </c>
      <c r="AM711">
        <v>42.94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93</v>
      </c>
      <c r="AU711">
        <v>64</v>
      </c>
      <c r="AV711">
        <v>1</v>
      </c>
      <c r="AW711">
        <v>1</v>
      </c>
      <c r="AZ711">
        <v>1</v>
      </c>
      <c r="BA711">
        <v>1</v>
      </c>
      <c r="BB711">
        <v>12.21</v>
      </c>
      <c r="BC711">
        <v>1</v>
      </c>
      <c r="BD711" t="s">
        <v>3</v>
      </c>
      <c r="BE711" t="s">
        <v>3</v>
      </c>
      <c r="BF711" t="s">
        <v>3</v>
      </c>
      <c r="BG711" t="s">
        <v>3</v>
      </c>
      <c r="BH711">
        <v>0</v>
      </c>
      <c r="BI711">
        <v>4</v>
      </c>
      <c r="BJ711" t="s">
        <v>359</v>
      </c>
      <c r="BM711">
        <v>1111</v>
      </c>
      <c r="BN711">
        <v>0</v>
      </c>
      <c r="BO711" t="s">
        <v>356</v>
      </c>
      <c r="BP711">
        <v>1</v>
      </c>
      <c r="BQ711">
        <v>150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93</v>
      </c>
      <c r="CA711">
        <v>64</v>
      </c>
      <c r="CB711" t="s">
        <v>3</v>
      </c>
      <c r="CE711">
        <v>30</v>
      </c>
      <c r="CF711">
        <v>0</v>
      </c>
      <c r="CG711">
        <v>0</v>
      </c>
      <c r="CM711">
        <v>0</v>
      </c>
      <c r="CN711" t="s">
        <v>3</v>
      </c>
      <c r="CO711">
        <v>0</v>
      </c>
      <c r="CP711">
        <f>(P711+Q711+S711)</f>
        <v>57426.32</v>
      </c>
      <c r="CQ711">
        <f>ROUND((ROUND((AC711*AW711*1),2)*BC711),2)</f>
        <v>0</v>
      </c>
      <c r="CR711">
        <f>(ROUND((ROUND(((ET711)*AV711*1),2)*BB711),2)+ROUND((ROUND(((AE711-(EU711))*AV711*1),2)*BS711),2))</f>
        <v>524.29999999999995</v>
      </c>
      <c r="CS711">
        <f>ROUND((ROUND((AE711*AV711*1),2)*BS711),2)</f>
        <v>0</v>
      </c>
      <c r="CT711">
        <f>ROUND((ROUND((AF711*AV711*1),2)*BA711),2)</f>
        <v>0</v>
      </c>
      <c r="CU711">
        <f>AG711</f>
        <v>0</v>
      </c>
      <c r="CV711">
        <f>(AH711*AV711)</f>
        <v>0</v>
      </c>
      <c r="CW711">
        <f>AI711</f>
        <v>0</v>
      </c>
      <c r="CX711">
        <f>AJ711</f>
        <v>0</v>
      </c>
      <c r="CY711">
        <f>S711*(BZ711/100)</f>
        <v>0</v>
      </c>
      <c r="CZ711">
        <f>S711*(CA711/100)</f>
        <v>0</v>
      </c>
      <c r="DC711" t="s">
        <v>3</v>
      </c>
      <c r="DD711" t="s">
        <v>3</v>
      </c>
      <c r="DE711" t="s">
        <v>3</v>
      </c>
      <c r="DF711" t="s">
        <v>3</v>
      </c>
      <c r="DG711" t="s">
        <v>3</v>
      </c>
      <c r="DH711" t="s">
        <v>3</v>
      </c>
      <c r="DI711" t="s">
        <v>3</v>
      </c>
      <c r="DJ711" t="s">
        <v>3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1009</v>
      </c>
      <c r="DV711" t="s">
        <v>358</v>
      </c>
      <c r="DW711" t="s">
        <v>358</v>
      </c>
      <c r="DX711">
        <v>1000</v>
      </c>
      <c r="DZ711" t="s">
        <v>3</v>
      </c>
      <c r="EA711" t="s">
        <v>3</v>
      </c>
      <c r="EB711" t="s">
        <v>3</v>
      </c>
      <c r="EC711" t="s">
        <v>3</v>
      </c>
      <c r="EE711">
        <v>59521471</v>
      </c>
      <c r="EF711">
        <v>150</v>
      </c>
      <c r="EG711" t="s">
        <v>360</v>
      </c>
      <c r="EH711">
        <v>0</v>
      </c>
      <c r="EI711" t="s">
        <v>3</v>
      </c>
      <c r="EJ711">
        <v>4</v>
      </c>
      <c r="EK711">
        <v>1111</v>
      </c>
      <c r="EL711" t="s">
        <v>361</v>
      </c>
      <c r="EM711" t="s">
        <v>362</v>
      </c>
      <c r="EO711" t="s">
        <v>3</v>
      </c>
      <c r="EQ711">
        <v>0</v>
      </c>
      <c r="ER711">
        <v>42.94</v>
      </c>
      <c r="ES711">
        <v>0</v>
      </c>
      <c r="ET711">
        <v>42.94</v>
      </c>
      <c r="EU711">
        <v>0</v>
      </c>
      <c r="EV711">
        <v>0</v>
      </c>
      <c r="EW711">
        <v>0</v>
      </c>
      <c r="EX711">
        <v>0</v>
      </c>
      <c r="EY711">
        <v>0</v>
      </c>
      <c r="FQ711">
        <v>0</v>
      </c>
      <c r="FR711">
        <v>0</v>
      </c>
      <c r="FS711">
        <v>0</v>
      </c>
      <c r="FX711">
        <v>0</v>
      </c>
      <c r="FY711">
        <v>0</v>
      </c>
      <c r="GA711" t="s">
        <v>3</v>
      </c>
      <c r="GD711">
        <v>0</v>
      </c>
      <c r="GF711">
        <v>-747214553</v>
      </c>
      <c r="GG711">
        <v>2</v>
      </c>
      <c r="GH711">
        <v>1</v>
      </c>
      <c r="GI711">
        <v>2</v>
      </c>
      <c r="GJ711">
        <v>0</v>
      </c>
      <c r="GK711">
        <f>ROUND(R711*(R12)/100,2)</f>
        <v>0</v>
      </c>
      <c r="GL711">
        <f>ROUND(IF(AND(BH711=3,BI711=3,FS711&lt;&gt;0),P711,0),2)</f>
        <v>0</v>
      </c>
      <c r="GM711">
        <f>ROUND(O711+X711+Y711+GK711,2)+GX711</f>
        <v>57426.32</v>
      </c>
      <c r="GN711">
        <f>IF(OR(BI711=0,BI711=1),GM711-GX711,0)</f>
        <v>0</v>
      </c>
      <c r="GO711">
        <f>IF(BI711=2,GM711-GX711,0)</f>
        <v>0</v>
      </c>
      <c r="GP711">
        <f>IF(BI711=4,GM711-GX711,0)</f>
        <v>57426.32</v>
      </c>
      <c r="GR711">
        <v>0</v>
      </c>
      <c r="GS711">
        <v>3</v>
      </c>
      <c r="GT711">
        <v>0</v>
      </c>
      <c r="GU711" t="s">
        <v>3</v>
      </c>
      <c r="GV711">
        <f>ROUND((GT711),6)</f>
        <v>0</v>
      </c>
      <c r="GW711">
        <v>1</v>
      </c>
      <c r="GX711">
        <f>ROUND(HC711*I711,2)</f>
        <v>0</v>
      </c>
      <c r="HA711">
        <v>0</v>
      </c>
      <c r="HB711">
        <v>0</v>
      </c>
      <c r="HC711">
        <f>GV711*GW711</f>
        <v>0</v>
      </c>
      <c r="HE711" t="s">
        <v>3</v>
      </c>
      <c r="HF711" t="s">
        <v>3</v>
      </c>
      <c r="HM711" t="s">
        <v>3</v>
      </c>
      <c r="HN711" t="s">
        <v>3</v>
      </c>
      <c r="HO711" t="s">
        <v>3</v>
      </c>
      <c r="HP711" t="s">
        <v>3</v>
      </c>
      <c r="HQ711" t="s">
        <v>3</v>
      </c>
      <c r="HS711">
        <v>0</v>
      </c>
      <c r="IK711">
        <v>0</v>
      </c>
    </row>
    <row r="712" spans="1:245" x14ac:dyDescent="0.25">
      <c r="A712">
        <v>17</v>
      </c>
      <c r="B712">
        <v>1</v>
      </c>
      <c r="E712" t="s">
        <v>31</v>
      </c>
      <c r="F712" t="s">
        <v>363</v>
      </c>
      <c r="G712" t="s">
        <v>364</v>
      </c>
      <c r="H712" t="s">
        <v>365</v>
      </c>
      <c r="I712">
        <f>ROUND(I711,9)</f>
        <v>109.53</v>
      </c>
      <c r="J712">
        <v>0</v>
      </c>
      <c r="K712">
        <f>ROUND(I711,9)</f>
        <v>109.53</v>
      </c>
      <c r="O712">
        <f>ROUND(CP712,2)</f>
        <v>10538.33</v>
      </c>
      <c r="P712">
        <f>ROUND((ROUND((AC712*AW712*I712),2)*BC712),2)</f>
        <v>0</v>
      </c>
      <c r="Q712">
        <f>(ROUND((ROUND(((ET712)*AV712*I712),2)*BB712),2)+ROUND((ROUND(((AE712-(EU712))*AV712*I712),2)*BS712),2))</f>
        <v>10538.33</v>
      </c>
      <c r="R712">
        <f>ROUND((ROUND((AE712*AV712*I712),2)*BS712),2)</f>
        <v>0</v>
      </c>
      <c r="S712">
        <f>ROUND((ROUND((AF712*AV712*I712),2)*BA712),2)</f>
        <v>0</v>
      </c>
      <c r="T712">
        <f>ROUND(CU712*I712,2)</f>
        <v>0</v>
      </c>
      <c r="U712">
        <f>CV712*I712</f>
        <v>0</v>
      </c>
      <c r="V712">
        <f>CW712*I712</f>
        <v>0</v>
      </c>
      <c r="W712">
        <f>ROUND(CX712*I712,2)</f>
        <v>0</v>
      </c>
      <c r="X712">
        <f>ROUND(CY712,2)</f>
        <v>0</v>
      </c>
      <c r="Y712">
        <f>ROUND(CZ712,2)</f>
        <v>0</v>
      </c>
      <c r="AA712">
        <v>59294086</v>
      </c>
      <c r="AB712">
        <f>ROUND((AC712+AD712+AF712),6)</f>
        <v>12.61</v>
      </c>
      <c r="AC712">
        <f>ROUND((ES712),6)</f>
        <v>0</v>
      </c>
      <c r="AD712">
        <f>ROUND((((ET712)-(EU712))+AE712),6)</f>
        <v>12.61</v>
      </c>
      <c r="AE712">
        <f>ROUND((EU712),6)</f>
        <v>0</v>
      </c>
      <c r="AF712">
        <f>ROUND((EV712),6)</f>
        <v>0</v>
      </c>
      <c r="AG712">
        <f>ROUND((AP712),6)</f>
        <v>0</v>
      </c>
      <c r="AH712">
        <f>(EW712)</f>
        <v>0</v>
      </c>
      <c r="AI712">
        <f>(EX712)</f>
        <v>0</v>
      </c>
      <c r="AJ712">
        <f>(AS712)</f>
        <v>0</v>
      </c>
      <c r="AK712">
        <v>12.61</v>
      </c>
      <c r="AL712">
        <v>0</v>
      </c>
      <c r="AM712">
        <v>12.61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93</v>
      </c>
      <c r="AU712">
        <v>64</v>
      </c>
      <c r="AV712">
        <v>1</v>
      </c>
      <c r="AW712">
        <v>1</v>
      </c>
      <c r="AZ712">
        <v>1</v>
      </c>
      <c r="BA712">
        <v>1</v>
      </c>
      <c r="BB712">
        <v>7.63</v>
      </c>
      <c r="BC712">
        <v>1</v>
      </c>
      <c r="BD712" t="s">
        <v>3</v>
      </c>
      <c r="BE712" t="s">
        <v>3</v>
      </c>
      <c r="BF712" t="s">
        <v>3</v>
      </c>
      <c r="BG712" t="s">
        <v>3</v>
      </c>
      <c r="BH712">
        <v>0</v>
      </c>
      <c r="BI712">
        <v>4</v>
      </c>
      <c r="BJ712" t="s">
        <v>366</v>
      </c>
      <c r="BM712">
        <v>1113</v>
      </c>
      <c r="BN712">
        <v>0</v>
      </c>
      <c r="BO712" t="s">
        <v>363</v>
      </c>
      <c r="BP712">
        <v>1</v>
      </c>
      <c r="BQ712">
        <v>150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93</v>
      </c>
      <c r="CA712">
        <v>64</v>
      </c>
      <c r="CB712" t="s">
        <v>3</v>
      </c>
      <c r="CE712">
        <v>30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>(P712+Q712+S712)</f>
        <v>10538.33</v>
      </c>
      <c r="CQ712">
        <f>ROUND((ROUND((AC712*AW712*1),2)*BC712),2)</f>
        <v>0</v>
      </c>
      <c r="CR712">
        <f>(ROUND((ROUND(((ET712)*AV712*1),2)*BB712),2)+ROUND((ROUND(((AE712-(EU712))*AV712*1),2)*BS712),2))</f>
        <v>96.21</v>
      </c>
      <c r="CS712">
        <f>ROUND((ROUND((AE712*AV712*1),2)*BS712),2)</f>
        <v>0</v>
      </c>
      <c r="CT712">
        <f>ROUND((ROUND((AF712*AV712*1),2)*BA712),2)</f>
        <v>0</v>
      </c>
      <c r="CU712">
        <f>AG712</f>
        <v>0</v>
      </c>
      <c r="CV712">
        <f>(AH712*AV712)</f>
        <v>0</v>
      </c>
      <c r="CW712">
        <f>AI712</f>
        <v>0</v>
      </c>
      <c r="CX712">
        <f>AJ712</f>
        <v>0</v>
      </c>
      <c r="CY712">
        <f>S712*(BZ712/100)</f>
        <v>0</v>
      </c>
      <c r="CZ712">
        <f>S712*(CA712/100)</f>
        <v>0</v>
      </c>
      <c r="DC712" t="s">
        <v>3</v>
      </c>
      <c r="DD712" t="s">
        <v>3</v>
      </c>
      <c r="DE712" t="s">
        <v>3</v>
      </c>
      <c r="DF712" t="s">
        <v>3</v>
      </c>
      <c r="DG712" t="s">
        <v>3</v>
      </c>
      <c r="DH712" t="s">
        <v>3</v>
      </c>
      <c r="DI712" t="s">
        <v>3</v>
      </c>
      <c r="DJ712" t="s">
        <v>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1013</v>
      </c>
      <c r="DV712" t="s">
        <v>365</v>
      </c>
      <c r="DW712" t="s">
        <v>365</v>
      </c>
      <c r="DX712">
        <v>1</v>
      </c>
      <c r="DZ712" t="s">
        <v>3</v>
      </c>
      <c r="EA712" t="s">
        <v>3</v>
      </c>
      <c r="EB712" t="s">
        <v>3</v>
      </c>
      <c r="EC712" t="s">
        <v>3</v>
      </c>
      <c r="EE712">
        <v>59521473</v>
      </c>
      <c r="EF712">
        <v>150</v>
      </c>
      <c r="EG712" t="s">
        <v>360</v>
      </c>
      <c r="EH712">
        <v>0</v>
      </c>
      <c r="EI712" t="s">
        <v>3</v>
      </c>
      <c r="EJ712">
        <v>4</v>
      </c>
      <c r="EK712">
        <v>1113</v>
      </c>
      <c r="EL712" t="s">
        <v>367</v>
      </c>
      <c r="EM712" t="s">
        <v>368</v>
      </c>
      <c r="EO712" t="s">
        <v>3</v>
      </c>
      <c r="EQ712">
        <v>0</v>
      </c>
      <c r="ER712">
        <v>12.61</v>
      </c>
      <c r="ES712">
        <v>0</v>
      </c>
      <c r="ET712">
        <v>12.61</v>
      </c>
      <c r="EU712">
        <v>0</v>
      </c>
      <c r="EV712">
        <v>0</v>
      </c>
      <c r="EW712">
        <v>0</v>
      </c>
      <c r="EX712">
        <v>0</v>
      </c>
      <c r="EY712">
        <v>0</v>
      </c>
      <c r="FQ712">
        <v>0</v>
      </c>
      <c r="FR712">
        <v>0</v>
      </c>
      <c r="FS712">
        <v>0</v>
      </c>
      <c r="FX712">
        <v>0</v>
      </c>
      <c r="FY712">
        <v>0</v>
      </c>
      <c r="GA712" t="s">
        <v>3</v>
      </c>
      <c r="GD712">
        <v>0</v>
      </c>
      <c r="GF712">
        <v>1823831914</v>
      </c>
      <c r="GG712">
        <v>2</v>
      </c>
      <c r="GH712">
        <v>1</v>
      </c>
      <c r="GI712">
        <v>2</v>
      </c>
      <c r="GJ712">
        <v>0</v>
      </c>
      <c r="GK712">
        <f>ROUND(R712*(R12)/100,2)</f>
        <v>0</v>
      </c>
      <c r="GL712">
        <f>ROUND(IF(AND(BH712=3,BI712=3,FS712&lt;&gt;0),P712,0),2)</f>
        <v>0</v>
      </c>
      <c r="GM712">
        <f>ROUND(O712+X712+Y712+GK712,2)+GX712</f>
        <v>10538.33</v>
      </c>
      <c r="GN712">
        <f>IF(OR(BI712=0,BI712=1),GM712-GX712,0)</f>
        <v>0</v>
      </c>
      <c r="GO712">
        <f>IF(BI712=2,GM712-GX712,0)</f>
        <v>0</v>
      </c>
      <c r="GP712">
        <f>IF(BI712=4,GM712-GX712,0)</f>
        <v>10538.33</v>
      </c>
      <c r="GR712">
        <v>0</v>
      </c>
      <c r="GS712">
        <v>0</v>
      </c>
      <c r="GT712">
        <v>0</v>
      </c>
      <c r="GU712" t="s">
        <v>3</v>
      </c>
      <c r="GV712">
        <f>ROUND((GT712),6)</f>
        <v>0</v>
      </c>
      <c r="GW712">
        <v>1</v>
      </c>
      <c r="GX712">
        <f>ROUND(HC712*I712,2)</f>
        <v>0</v>
      </c>
      <c r="HA712">
        <v>0</v>
      </c>
      <c r="HB712">
        <v>0</v>
      </c>
      <c r="HC712">
        <f>GV712*GW712</f>
        <v>0</v>
      </c>
      <c r="HE712" t="s">
        <v>3</v>
      </c>
      <c r="HF712" t="s">
        <v>3</v>
      </c>
      <c r="HM712" t="s">
        <v>3</v>
      </c>
      <c r="HN712" t="s">
        <v>3</v>
      </c>
      <c r="HO712" t="s">
        <v>3</v>
      </c>
      <c r="HP712" t="s">
        <v>3</v>
      </c>
      <c r="HQ712" t="s">
        <v>3</v>
      </c>
      <c r="HS712">
        <v>0</v>
      </c>
      <c r="IK712">
        <v>0</v>
      </c>
    </row>
    <row r="714" spans="1:245" x14ac:dyDescent="0.25">
      <c r="A714" s="2">
        <v>51</v>
      </c>
      <c r="B714" s="2">
        <f>B707</f>
        <v>1</v>
      </c>
      <c r="C714" s="2">
        <f>A707</f>
        <v>4</v>
      </c>
      <c r="D714" s="2">
        <f>ROW(A707)</f>
        <v>707</v>
      </c>
      <c r="E714" s="2"/>
      <c r="F714" s="2" t="str">
        <f>IF(F707&lt;&gt;"",F707,"")</f>
        <v>Новый раздел</v>
      </c>
      <c r="G714" s="2" t="str">
        <f>IF(G707&lt;&gt;"",G707,"")</f>
        <v>Перевозка грунта (РТП)</v>
      </c>
      <c r="H714" s="2">
        <v>0</v>
      </c>
      <c r="I714" s="2"/>
      <c r="J714" s="2"/>
      <c r="K714" s="2"/>
      <c r="L714" s="2"/>
      <c r="M714" s="2"/>
      <c r="N714" s="2"/>
      <c r="O714" s="2">
        <f t="shared" ref="O714:T714" si="515">ROUND(AB714,2)</f>
        <v>67964.649999999994</v>
      </c>
      <c r="P714" s="2">
        <f t="shared" si="515"/>
        <v>0</v>
      </c>
      <c r="Q714" s="2">
        <f t="shared" si="515"/>
        <v>67964.649999999994</v>
      </c>
      <c r="R714" s="2">
        <f t="shared" si="515"/>
        <v>0</v>
      </c>
      <c r="S714" s="2">
        <f t="shared" si="515"/>
        <v>0</v>
      </c>
      <c r="T714" s="2">
        <f t="shared" si="515"/>
        <v>0</v>
      </c>
      <c r="U714" s="2">
        <f>AH714</f>
        <v>0</v>
      </c>
      <c r="V714" s="2">
        <f>AI714</f>
        <v>0</v>
      </c>
      <c r="W714" s="2">
        <f>ROUND(AJ714,2)</f>
        <v>0</v>
      </c>
      <c r="X714" s="2">
        <f>ROUND(AK714,2)</f>
        <v>0</v>
      </c>
      <c r="Y714" s="2">
        <f>ROUND(AL714,2)</f>
        <v>0</v>
      </c>
      <c r="Z714" s="2"/>
      <c r="AA714" s="2"/>
      <c r="AB714" s="2">
        <f>ROUND(SUMIF(AA711:AA712,"=59294086",O711:O712),2)</f>
        <v>67964.649999999994</v>
      </c>
      <c r="AC714" s="2">
        <f>ROUND(SUMIF(AA711:AA712,"=59294086",P711:P712),2)</f>
        <v>0</v>
      </c>
      <c r="AD714" s="2">
        <f>ROUND(SUMIF(AA711:AA712,"=59294086",Q711:Q712),2)</f>
        <v>67964.649999999994</v>
      </c>
      <c r="AE714" s="2">
        <f>ROUND(SUMIF(AA711:AA712,"=59294086",R711:R712),2)</f>
        <v>0</v>
      </c>
      <c r="AF714" s="2">
        <f>ROUND(SUMIF(AA711:AA712,"=59294086",S711:S712),2)</f>
        <v>0</v>
      </c>
      <c r="AG714" s="2">
        <f>ROUND(SUMIF(AA711:AA712,"=59294086",T711:T712),2)</f>
        <v>0</v>
      </c>
      <c r="AH714" s="2">
        <f>SUMIF(AA711:AA712,"=59294086",U711:U712)</f>
        <v>0</v>
      </c>
      <c r="AI714" s="2">
        <f>SUMIF(AA711:AA712,"=59294086",V711:V712)</f>
        <v>0</v>
      </c>
      <c r="AJ714" s="2">
        <f>ROUND(SUMIF(AA711:AA712,"=59294086",W711:W712),2)</f>
        <v>0</v>
      </c>
      <c r="AK714" s="2">
        <f>ROUND(SUMIF(AA711:AA712,"=59294086",X711:X712),2)</f>
        <v>0</v>
      </c>
      <c r="AL714" s="2">
        <f>ROUND(SUMIF(AA711:AA712,"=59294086",Y711:Y712),2)</f>
        <v>0</v>
      </c>
      <c r="AM714" s="2"/>
      <c r="AN714" s="2"/>
      <c r="AO714" s="2">
        <f t="shared" ref="AO714:BD714" si="516">ROUND(BX714,2)</f>
        <v>0</v>
      </c>
      <c r="AP714" s="2">
        <f t="shared" si="516"/>
        <v>0</v>
      </c>
      <c r="AQ714" s="2">
        <f t="shared" si="516"/>
        <v>0</v>
      </c>
      <c r="AR714" s="2">
        <f t="shared" si="516"/>
        <v>67964.649999999994</v>
      </c>
      <c r="AS714" s="2">
        <f t="shared" si="516"/>
        <v>0</v>
      </c>
      <c r="AT714" s="2">
        <f t="shared" si="516"/>
        <v>0</v>
      </c>
      <c r="AU714" s="2">
        <f t="shared" si="516"/>
        <v>67964.649999999994</v>
      </c>
      <c r="AV714" s="2">
        <f t="shared" si="516"/>
        <v>0</v>
      </c>
      <c r="AW714" s="2">
        <f t="shared" si="516"/>
        <v>0</v>
      </c>
      <c r="AX714" s="2">
        <f t="shared" si="516"/>
        <v>0</v>
      </c>
      <c r="AY714" s="2">
        <f t="shared" si="516"/>
        <v>0</v>
      </c>
      <c r="AZ714" s="2">
        <f t="shared" si="516"/>
        <v>0</v>
      </c>
      <c r="BA714" s="2">
        <f t="shared" si="516"/>
        <v>0</v>
      </c>
      <c r="BB714" s="2">
        <f t="shared" si="516"/>
        <v>0</v>
      </c>
      <c r="BC714" s="2">
        <f t="shared" si="516"/>
        <v>0</v>
      </c>
      <c r="BD714" s="2">
        <f t="shared" si="516"/>
        <v>0</v>
      </c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>
        <f>ROUND(SUMIF(AA711:AA712,"=59294086",FQ711:FQ712),2)</f>
        <v>0</v>
      </c>
      <c r="BY714" s="2">
        <f>ROUND(SUMIF(AA711:AA712,"=59294086",FR711:FR712),2)</f>
        <v>0</v>
      </c>
      <c r="BZ714" s="2">
        <f>ROUND(SUMIF(AA711:AA712,"=59294086",GL711:GL712),2)</f>
        <v>0</v>
      </c>
      <c r="CA714" s="2">
        <f>ROUND(SUMIF(AA711:AA712,"=59294086",GM711:GM712),2)</f>
        <v>67964.649999999994</v>
      </c>
      <c r="CB714" s="2">
        <f>ROUND(SUMIF(AA711:AA712,"=59294086",GN711:GN712),2)</f>
        <v>0</v>
      </c>
      <c r="CC714" s="2">
        <f>ROUND(SUMIF(AA711:AA712,"=59294086",GO711:GO712),2)</f>
        <v>0</v>
      </c>
      <c r="CD714" s="2">
        <f>ROUND(SUMIF(AA711:AA712,"=59294086",GP711:GP712),2)</f>
        <v>67964.649999999994</v>
      </c>
      <c r="CE714" s="2">
        <f>AC714-BX714</f>
        <v>0</v>
      </c>
      <c r="CF714" s="2">
        <f>AC714-BY714</f>
        <v>0</v>
      </c>
      <c r="CG714" s="2">
        <f>BX714-BZ714</f>
        <v>0</v>
      </c>
      <c r="CH714" s="2">
        <f>AC714-BX714-BY714+BZ714</f>
        <v>0</v>
      </c>
      <c r="CI714" s="2">
        <f>BY714-BZ714</f>
        <v>0</v>
      </c>
      <c r="CJ714" s="2">
        <f>ROUND(SUMIF(AA711:AA712,"=59294086",GX711:GX712),2)</f>
        <v>0</v>
      </c>
      <c r="CK714" s="2">
        <f>ROUND(SUMIF(AA711:AA712,"=59294086",GY711:GY712),2)</f>
        <v>0</v>
      </c>
      <c r="CL714" s="2">
        <f>ROUND(SUMIF(AA711:AA712,"=59294086",GZ711:GZ712),2)</f>
        <v>0</v>
      </c>
      <c r="CM714" s="2">
        <f>ROUND(SUMIF(AA711:AA712,"=59294086",HD711:HD712),2)</f>
        <v>0</v>
      </c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>
        <v>0</v>
      </c>
    </row>
    <row r="716" spans="1:245" x14ac:dyDescent="0.25">
      <c r="A716" s="4">
        <v>50</v>
      </c>
      <c r="B716" s="4">
        <v>0</v>
      </c>
      <c r="C716" s="4">
        <v>0</v>
      </c>
      <c r="D716" s="4">
        <v>1</v>
      </c>
      <c r="E716" s="4">
        <v>201</v>
      </c>
      <c r="F716" s="4">
        <f>ROUND(Source!O714,O716)</f>
        <v>67964.649999999994</v>
      </c>
      <c r="G716" s="4" t="s">
        <v>48</v>
      </c>
      <c r="H716" s="4" t="s">
        <v>49</v>
      </c>
      <c r="I716" s="4"/>
      <c r="J716" s="4"/>
      <c r="K716" s="4">
        <v>201</v>
      </c>
      <c r="L716" s="4">
        <v>1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177869.7</v>
      </c>
      <c r="X716" s="4">
        <v>1</v>
      </c>
      <c r="Y716" s="4">
        <v>177869.7</v>
      </c>
      <c r="Z716" s="4"/>
      <c r="AA716" s="4"/>
      <c r="AB716" s="4"/>
    </row>
    <row r="717" spans="1:245" x14ac:dyDescent="0.25">
      <c r="A717" s="4">
        <v>50</v>
      </c>
      <c r="B717" s="4">
        <v>0</v>
      </c>
      <c r="C717" s="4">
        <v>0</v>
      </c>
      <c r="D717" s="4">
        <v>1</v>
      </c>
      <c r="E717" s="4">
        <v>202</v>
      </c>
      <c r="F717" s="4">
        <f>ROUND(Source!P714,O717)</f>
        <v>0</v>
      </c>
      <c r="G717" s="4" t="s">
        <v>50</v>
      </c>
      <c r="H717" s="4" t="s">
        <v>51</v>
      </c>
      <c r="I717" s="4"/>
      <c r="J717" s="4"/>
      <c r="K717" s="4">
        <v>202</v>
      </c>
      <c r="L717" s="4">
        <v>2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45" x14ac:dyDescent="0.25">
      <c r="A718" s="4">
        <v>50</v>
      </c>
      <c r="B718" s="4">
        <v>0</v>
      </c>
      <c r="C718" s="4">
        <v>0</v>
      </c>
      <c r="D718" s="4">
        <v>1</v>
      </c>
      <c r="E718" s="4">
        <v>222</v>
      </c>
      <c r="F718" s="4">
        <f>ROUND(Source!AO714,O718)</f>
        <v>0</v>
      </c>
      <c r="G718" s="4" t="s">
        <v>52</v>
      </c>
      <c r="H718" s="4" t="s">
        <v>53</v>
      </c>
      <c r="I718" s="4"/>
      <c r="J718" s="4"/>
      <c r="K718" s="4">
        <v>222</v>
      </c>
      <c r="L718" s="4">
        <v>3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45" x14ac:dyDescent="0.25">
      <c r="A719" s="4">
        <v>50</v>
      </c>
      <c r="B719" s="4">
        <v>0</v>
      </c>
      <c r="C719" s="4">
        <v>0</v>
      </c>
      <c r="D719" s="4">
        <v>1</v>
      </c>
      <c r="E719" s="4">
        <v>225</v>
      </c>
      <c r="F719" s="4">
        <f>ROUND(Source!AV714,O719)</f>
        <v>0</v>
      </c>
      <c r="G719" s="4" t="s">
        <v>54</v>
      </c>
      <c r="H719" s="4" t="s">
        <v>55</v>
      </c>
      <c r="I719" s="4"/>
      <c r="J719" s="4"/>
      <c r="K719" s="4">
        <v>225</v>
      </c>
      <c r="L719" s="4">
        <v>4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45" x14ac:dyDescent="0.25">
      <c r="A720" s="4">
        <v>50</v>
      </c>
      <c r="B720" s="4">
        <v>0</v>
      </c>
      <c r="C720" s="4">
        <v>0</v>
      </c>
      <c r="D720" s="4">
        <v>1</v>
      </c>
      <c r="E720" s="4">
        <v>226</v>
      </c>
      <c r="F720" s="4">
        <f>ROUND(Source!AW714,O720)</f>
        <v>0</v>
      </c>
      <c r="G720" s="4" t="s">
        <v>56</v>
      </c>
      <c r="H720" s="4" t="s">
        <v>57</v>
      </c>
      <c r="I720" s="4"/>
      <c r="J720" s="4"/>
      <c r="K720" s="4">
        <v>226</v>
      </c>
      <c r="L720" s="4">
        <v>5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8" x14ac:dyDescent="0.25">
      <c r="A721" s="4">
        <v>50</v>
      </c>
      <c r="B721" s="4">
        <v>0</v>
      </c>
      <c r="C721" s="4">
        <v>0</v>
      </c>
      <c r="D721" s="4">
        <v>1</v>
      </c>
      <c r="E721" s="4">
        <v>227</v>
      </c>
      <c r="F721" s="4">
        <f>ROUND(Source!AX714,O721)</f>
        <v>0</v>
      </c>
      <c r="G721" s="4" t="s">
        <v>58</v>
      </c>
      <c r="H721" s="4" t="s">
        <v>59</v>
      </c>
      <c r="I721" s="4"/>
      <c r="J721" s="4"/>
      <c r="K721" s="4">
        <v>227</v>
      </c>
      <c r="L721" s="4">
        <v>6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5">
      <c r="A722" s="4">
        <v>50</v>
      </c>
      <c r="B722" s="4">
        <v>0</v>
      </c>
      <c r="C722" s="4">
        <v>0</v>
      </c>
      <c r="D722" s="4">
        <v>1</v>
      </c>
      <c r="E722" s="4">
        <v>228</v>
      </c>
      <c r="F722" s="4">
        <f>ROUND(Source!AY714,O722)</f>
        <v>0</v>
      </c>
      <c r="G722" s="4" t="s">
        <v>60</v>
      </c>
      <c r="H722" s="4" t="s">
        <v>61</v>
      </c>
      <c r="I722" s="4"/>
      <c r="J722" s="4"/>
      <c r="K722" s="4">
        <v>228</v>
      </c>
      <c r="L722" s="4">
        <v>7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8" x14ac:dyDescent="0.25">
      <c r="A723" s="4">
        <v>50</v>
      </c>
      <c r="B723" s="4">
        <v>0</v>
      </c>
      <c r="C723" s="4">
        <v>0</v>
      </c>
      <c r="D723" s="4">
        <v>1</v>
      </c>
      <c r="E723" s="4">
        <v>216</v>
      </c>
      <c r="F723" s="4">
        <f>ROUND(Source!AP714,O723)</f>
        <v>0</v>
      </c>
      <c r="G723" s="4" t="s">
        <v>62</v>
      </c>
      <c r="H723" s="4" t="s">
        <v>63</v>
      </c>
      <c r="I723" s="4"/>
      <c r="J723" s="4"/>
      <c r="K723" s="4">
        <v>216</v>
      </c>
      <c r="L723" s="4">
        <v>8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5">
      <c r="A724" s="4">
        <v>50</v>
      </c>
      <c r="B724" s="4">
        <v>0</v>
      </c>
      <c r="C724" s="4">
        <v>0</v>
      </c>
      <c r="D724" s="4">
        <v>1</v>
      </c>
      <c r="E724" s="4">
        <v>223</v>
      </c>
      <c r="F724" s="4">
        <f>ROUND(Source!AQ714,O724)</f>
        <v>0</v>
      </c>
      <c r="G724" s="4" t="s">
        <v>64</v>
      </c>
      <c r="H724" s="4" t="s">
        <v>65</v>
      </c>
      <c r="I724" s="4"/>
      <c r="J724" s="4"/>
      <c r="K724" s="4">
        <v>223</v>
      </c>
      <c r="L724" s="4">
        <v>9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 x14ac:dyDescent="0.25">
      <c r="A725" s="4">
        <v>50</v>
      </c>
      <c r="B725" s="4">
        <v>0</v>
      </c>
      <c r="C725" s="4">
        <v>0</v>
      </c>
      <c r="D725" s="4">
        <v>1</v>
      </c>
      <c r="E725" s="4">
        <v>229</v>
      </c>
      <c r="F725" s="4">
        <f>ROUND(Source!AZ714,O725)</f>
        <v>0</v>
      </c>
      <c r="G725" s="4" t="s">
        <v>66</v>
      </c>
      <c r="H725" s="4" t="s">
        <v>67</v>
      </c>
      <c r="I725" s="4"/>
      <c r="J725" s="4"/>
      <c r="K725" s="4">
        <v>229</v>
      </c>
      <c r="L725" s="4">
        <v>10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8" x14ac:dyDescent="0.25">
      <c r="A726" s="4">
        <v>50</v>
      </c>
      <c r="B726" s="4">
        <v>0</v>
      </c>
      <c r="C726" s="4">
        <v>0</v>
      </c>
      <c r="D726" s="4">
        <v>1</v>
      </c>
      <c r="E726" s="4">
        <v>203</v>
      </c>
      <c r="F726" s="4">
        <f>ROUND(Source!Q714,O726)</f>
        <v>67964.649999999994</v>
      </c>
      <c r="G726" s="4" t="s">
        <v>68</v>
      </c>
      <c r="H726" s="4" t="s">
        <v>69</v>
      </c>
      <c r="I726" s="4"/>
      <c r="J726" s="4"/>
      <c r="K726" s="4">
        <v>203</v>
      </c>
      <c r="L726" s="4">
        <v>11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177869.7</v>
      </c>
      <c r="X726" s="4">
        <v>1</v>
      </c>
      <c r="Y726" s="4">
        <v>177869.7</v>
      </c>
      <c r="Z726" s="4"/>
      <c r="AA726" s="4"/>
      <c r="AB726" s="4"/>
    </row>
    <row r="727" spans="1:28" x14ac:dyDescent="0.25">
      <c r="A727" s="4">
        <v>50</v>
      </c>
      <c r="B727" s="4">
        <v>0</v>
      </c>
      <c r="C727" s="4">
        <v>0</v>
      </c>
      <c r="D727" s="4">
        <v>1</v>
      </c>
      <c r="E727" s="4">
        <v>231</v>
      </c>
      <c r="F727" s="4">
        <f>ROUND(Source!BB714,O727)</f>
        <v>0</v>
      </c>
      <c r="G727" s="4" t="s">
        <v>70</v>
      </c>
      <c r="H727" s="4" t="s">
        <v>71</v>
      </c>
      <c r="I727" s="4"/>
      <c r="J727" s="4"/>
      <c r="K727" s="4">
        <v>231</v>
      </c>
      <c r="L727" s="4">
        <v>12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 x14ac:dyDescent="0.25">
      <c r="A728" s="4">
        <v>50</v>
      </c>
      <c r="B728" s="4">
        <v>0</v>
      </c>
      <c r="C728" s="4">
        <v>0</v>
      </c>
      <c r="D728" s="4">
        <v>1</v>
      </c>
      <c r="E728" s="4">
        <v>204</v>
      </c>
      <c r="F728" s="4">
        <f>ROUND(Source!R714,O728)</f>
        <v>0</v>
      </c>
      <c r="G728" s="4" t="s">
        <v>72</v>
      </c>
      <c r="H728" s="4" t="s">
        <v>73</v>
      </c>
      <c r="I728" s="4"/>
      <c r="J728" s="4"/>
      <c r="K728" s="4">
        <v>204</v>
      </c>
      <c r="L728" s="4">
        <v>13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5">
      <c r="A729" s="4">
        <v>50</v>
      </c>
      <c r="B729" s="4">
        <v>0</v>
      </c>
      <c r="C729" s="4">
        <v>0</v>
      </c>
      <c r="D729" s="4">
        <v>1</v>
      </c>
      <c r="E729" s="4">
        <v>205</v>
      </c>
      <c r="F729" s="4">
        <f>ROUND(Source!S714,O729)</f>
        <v>0</v>
      </c>
      <c r="G729" s="4" t="s">
        <v>74</v>
      </c>
      <c r="H729" s="4" t="s">
        <v>75</v>
      </c>
      <c r="I729" s="4"/>
      <c r="J729" s="4"/>
      <c r="K729" s="4">
        <v>205</v>
      </c>
      <c r="L729" s="4">
        <v>14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x14ac:dyDescent="0.25">
      <c r="A730" s="4">
        <v>50</v>
      </c>
      <c r="B730" s="4">
        <v>0</v>
      </c>
      <c r="C730" s="4">
        <v>0</v>
      </c>
      <c r="D730" s="4">
        <v>1</v>
      </c>
      <c r="E730" s="4">
        <v>232</v>
      </c>
      <c r="F730" s="4">
        <f>ROUND(Source!BC714,O730)</f>
        <v>0</v>
      </c>
      <c r="G730" s="4" t="s">
        <v>76</v>
      </c>
      <c r="H730" s="4" t="s">
        <v>77</v>
      </c>
      <c r="I730" s="4"/>
      <c r="J730" s="4"/>
      <c r="K730" s="4">
        <v>232</v>
      </c>
      <c r="L730" s="4">
        <v>15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5">
      <c r="A731" s="4">
        <v>50</v>
      </c>
      <c r="B731" s="4">
        <v>0</v>
      </c>
      <c r="C731" s="4">
        <v>0</v>
      </c>
      <c r="D731" s="4">
        <v>1</v>
      </c>
      <c r="E731" s="4">
        <v>214</v>
      </c>
      <c r="F731" s="4">
        <f>ROUND(Source!AS714,O731)</f>
        <v>0</v>
      </c>
      <c r="G731" s="4" t="s">
        <v>78</v>
      </c>
      <c r="H731" s="4" t="s">
        <v>79</v>
      </c>
      <c r="I731" s="4"/>
      <c r="J731" s="4"/>
      <c r="K731" s="4">
        <v>214</v>
      </c>
      <c r="L731" s="4">
        <v>16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x14ac:dyDescent="0.25">
      <c r="A732" s="4">
        <v>50</v>
      </c>
      <c r="B732" s="4">
        <v>0</v>
      </c>
      <c r="C732" s="4">
        <v>0</v>
      </c>
      <c r="D732" s="4">
        <v>1</v>
      </c>
      <c r="E732" s="4">
        <v>215</v>
      </c>
      <c r="F732" s="4">
        <f>ROUND(Source!AT714,O732)</f>
        <v>0</v>
      </c>
      <c r="G732" s="4" t="s">
        <v>80</v>
      </c>
      <c r="H732" s="4" t="s">
        <v>81</v>
      </c>
      <c r="I732" s="4"/>
      <c r="J732" s="4"/>
      <c r="K732" s="4">
        <v>215</v>
      </c>
      <c r="L732" s="4">
        <v>17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8" x14ac:dyDescent="0.25">
      <c r="A733" s="4">
        <v>50</v>
      </c>
      <c r="B733" s="4">
        <v>0</v>
      </c>
      <c r="C733" s="4">
        <v>0</v>
      </c>
      <c r="D733" s="4">
        <v>1</v>
      </c>
      <c r="E733" s="4">
        <v>217</v>
      </c>
      <c r="F733" s="4">
        <f>ROUND(Source!AU714,O733)</f>
        <v>67964.649999999994</v>
      </c>
      <c r="G733" s="4" t="s">
        <v>82</v>
      </c>
      <c r="H733" s="4" t="s">
        <v>83</v>
      </c>
      <c r="I733" s="4"/>
      <c r="J733" s="4"/>
      <c r="K733" s="4">
        <v>217</v>
      </c>
      <c r="L733" s="4">
        <v>18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177869.7</v>
      </c>
      <c r="X733" s="4">
        <v>1</v>
      </c>
      <c r="Y733" s="4">
        <v>177869.7</v>
      </c>
      <c r="Z733" s="4"/>
      <c r="AA733" s="4"/>
      <c r="AB733" s="4"/>
    </row>
    <row r="734" spans="1:28" x14ac:dyDescent="0.25">
      <c r="A734" s="4">
        <v>50</v>
      </c>
      <c r="B734" s="4">
        <v>0</v>
      </c>
      <c r="C734" s="4">
        <v>0</v>
      </c>
      <c r="D734" s="4">
        <v>1</v>
      </c>
      <c r="E734" s="4">
        <v>230</v>
      </c>
      <c r="F734" s="4">
        <f>ROUND(Source!BA714,O734)</f>
        <v>0</v>
      </c>
      <c r="G734" s="4" t="s">
        <v>84</v>
      </c>
      <c r="H734" s="4" t="s">
        <v>85</v>
      </c>
      <c r="I734" s="4"/>
      <c r="J734" s="4"/>
      <c r="K734" s="4">
        <v>230</v>
      </c>
      <c r="L734" s="4">
        <v>19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 x14ac:dyDescent="0.25">
      <c r="A735" s="4">
        <v>50</v>
      </c>
      <c r="B735" s="4">
        <v>0</v>
      </c>
      <c r="C735" s="4">
        <v>0</v>
      </c>
      <c r="D735" s="4">
        <v>1</v>
      </c>
      <c r="E735" s="4">
        <v>206</v>
      </c>
      <c r="F735" s="4">
        <f>ROUND(Source!T714,O735)</f>
        <v>0</v>
      </c>
      <c r="G735" s="4" t="s">
        <v>86</v>
      </c>
      <c r="H735" s="4" t="s">
        <v>87</v>
      </c>
      <c r="I735" s="4"/>
      <c r="J735" s="4"/>
      <c r="K735" s="4">
        <v>206</v>
      </c>
      <c r="L735" s="4">
        <v>20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8" x14ac:dyDescent="0.25">
      <c r="A736" s="4">
        <v>50</v>
      </c>
      <c r="B736" s="4">
        <v>0</v>
      </c>
      <c r="C736" s="4">
        <v>0</v>
      </c>
      <c r="D736" s="4">
        <v>1</v>
      </c>
      <c r="E736" s="4">
        <v>207</v>
      </c>
      <c r="F736" s="4">
        <f>Source!U714</f>
        <v>0</v>
      </c>
      <c r="G736" s="4" t="s">
        <v>88</v>
      </c>
      <c r="H736" s="4" t="s">
        <v>89</v>
      </c>
      <c r="I736" s="4"/>
      <c r="J736" s="4"/>
      <c r="K736" s="4">
        <v>207</v>
      </c>
      <c r="L736" s="4">
        <v>21</v>
      </c>
      <c r="M736" s="4">
        <v>3</v>
      </c>
      <c r="N736" s="4" t="s">
        <v>3</v>
      </c>
      <c r="O736" s="4">
        <v>-1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06" x14ac:dyDescent="0.25">
      <c r="A737" s="4">
        <v>50</v>
      </c>
      <c r="B737" s="4">
        <v>0</v>
      </c>
      <c r="C737" s="4">
        <v>0</v>
      </c>
      <c r="D737" s="4">
        <v>1</v>
      </c>
      <c r="E737" s="4">
        <v>208</v>
      </c>
      <c r="F737" s="4">
        <f>Source!V714</f>
        <v>0</v>
      </c>
      <c r="G737" s="4" t="s">
        <v>90</v>
      </c>
      <c r="H737" s="4" t="s">
        <v>91</v>
      </c>
      <c r="I737" s="4"/>
      <c r="J737" s="4"/>
      <c r="K737" s="4">
        <v>208</v>
      </c>
      <c r="L737" s="4">
        <v>22</v>
      </c>
      <c r="M737" s="4">
        <v>3</v>
      </c>
      <c r="N737" s="4" t="s">
        <v>3</v>
      </c>
      <c r="O737" s="4">
        <v>-1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06" x14ac:dyDescent="0.25">
      <c r="A738" s="4">
        <v>50</v>
      </c>
      <c r="B738" s="4">
        <v>0</v>
      </c>
      <c r="C738" s="4">
        <v>0</v>
      </c>
      <c r="D738" s="4">
        <v>1</v>
      </c>
      <c r="E738" s="4">
        <v>209</v>
      </c>
      <c r="F738" s="4">
        <f>ROUND(Source!W714,O738)</f>
        <v>0</v>
      </c>
      <c r="G738" s="4" t="s">
        <v>92</v>
      </c>
      <c r="H738" s="4" t="s">
        <v>93</v>
      </c>
      <c r="I738" s="4"/>
      <c r="J738" s="4"/>
      <c r="K738" s="4">
        <v>209</v>
      </c>
      <c r="L738" s="4">
        <v>23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06" x14ac:dyDescent="0.25">
      <c r="A739" s="4">
        <v>50</v>
      </c>
      <c r="B739" s="4">
        <v>0</v>
      </c>
      <c r="C739" s="4">
        <v>0</v>
      </c>
      <c r="D739" s="4">
        <v>1</v>
      </c>
      <c r="E739" s="4">
        <v>233</v>
      </c>
      <c r="F739" s="4">
        <f>ROUND(Source!BD714,O739)</f>
        <v>0</v>
      </c>
      <c r="G739" s="4" t="s">
        <v>94</v>
      </c>
      <c r="H739" s="4" t="s">
        <v>95</v>
      </c>
      <c r="I739" s="4"/>
      <c r="J739" s="4"/>
      <c r="K739" s="4">
        <v>233</v>
      </c>
      <c r="L739" s="4">
        <v>24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06" x14ac:dyDescent="0.25">
      <c r="A740" s="4">
        <v>50</v>
      </c>
      <c r="B740" s="4">
        <v>0</v>
      </c>
      <c r="C740" s="4">
        <v>0</v>
      </c>
      <c r="D740" s="4">
        <v>1</v>
      </c>
      <c r="E740" s="4">
        <v>210</v>
      </c>
      <c r="F740" s="4">
        <f>ROUND(Source!X714,O740)</f>
        <v>0</v>
      </c>
      <c r="G740" s="4" t="s">
        <v>96</v>
      </c>
      <c r="H740" s="4" t="s">
        <v>97</v>
      </c>
      <c r="I740" s="4"/>
      <c r="J740" s="4"/>
      <c r="K740" s="4">
        <v>210</v>
      </c>
      <c r="L740" s="4">
        <v>25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06" x14ac:dyDescent="0.25">
      <c r="A741" s="4">
        <v>50</v>
      </c>
      <c r="B741" s="4">
        <v>0</v>
      </c>
      <c r="C741" s="4">
        <v>0</v>
      </c>
      <c r="D741" s="4">
        <v>1</v>
      </c>
      <c r="E741" s="4">
        <v>211</v>
      </c>
      <c r="F741" s="4">
        <f>ROUND(Source!Y714,O741)</f>
        <v>0</v>
      </c>
      <c r="G741" s="4" t="s">
        <v>98</v>
      </c>
      <c r="H741" s="4" t="s">
        <v>99</v>
      </c>
      <c r="I741" s="4"/>
      <c r="J741" s="4"/>
      <c r="K741" s="4">
        <v>211</v>
      </c>
      <c r="L741" s="4">
        <v>26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06" x14ac:dyDescent="0.25">
      <c r="A742" s="4">
        <v>50</v>
      </c>
      <c r="B742" s="4">
        <v>0</v>
      </c>
      <c r="C742" s="4">
        <v>0</v>
      </c>
      <c r="D742" s="4">
        <v>1</v>
      </c>
      <c r="E742" s="4">
        <v>224</v>
      </c>
      <c r="F742" s="4">
        <f>ROUND(Source!AR714,O742)</f>
        <v>67964.649999999994</v>
      </c>
      <c r="G742" s="4" t="s">
        <v>100</v>
      </c>
      <c r="H742" s="4" t="s">
        <v>101</v>
      </c>
      <c r="I742" s="4"/>
      <c r="J742" s="4"/>
      <c r="K742" s="4">
        <v>224</v>
      </c>
      <c r="L742" s="4">
        <v>27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177869.7</v>
      </c>
      <c r="X742" s="4">
        <v>1</v>
      </c>
      <c r="Y742" s="4">
        <v>177869.7</v>
      </c>
      <c r="Z742" s="4"/>
      <c r="AA742" s="4"/>
      <c r="AB742" s="4"/>
    </row>
    <row r="744" spans="1:206" x14ac:dyDescent="0.25">
      <c r="A744" s="2">
        <v>51</v>
      </c>
      <c r="B744" s="2">
        <f>B666</f>
        <v>1</v>
      </c>
      <c r="C744" s="2">
        <f>A666</f>
        <v>3</v>
      </c>
      <c r="D744" s="2">
        <f>ROW(A666)</f>
        <v>666</v>
      </c>
      <c r="E744" s="2"/>
      <c r="F744" s="2" t="str">
        <f>IF(F666&lt;&gt;"",F666,"")</f>
        <v>09-02-02</v>
      </c>
      <c r="G744" s="2" t="str">
        <f>IF(G666&lt;&gt;"",G666,"")</f>
        <v>Прочие</v>
      </c>
      <c r="H744" s="2">
        <v>0</v>
      </c>
      <c r="I744" s="2"/>
      <c r="J744" s="2"/>
      <c r="K744" s="2"/>
      <c r="L744" s="2"/>
      <c r="M744" s="2"/>
      <c r="N744" s="2"/>
      <c r="O744" s="2">
        <f t="shared" ref="O744:T744" si="517">ROUND(O677+O714+AB744,2)</f>
        <v>181102.53</v>
      </c>
      <c r="P744" s="2">
        <f t="shared" si="517"/>
        <v>0</v>
      </c>
      <c r="Q744" s="2">
        <f t="shared" si="517"/>
        <v>181102.53</v>
      </c>
      <c r="R744" s="2">
        <f t="shared" si="517"/>
        <v>0</v>
      </c>
      <c r="S744" s="2">
        <f t="shared" si="517"/>
        <v>0</v>
      </c>
      <c r="T744" s="2">
        <f t="shared" si="517"/>
        <v>0</v>
      </c>
      <c r="U744" s="2">
        <f>U677+U714+AH744</f>
        <v>0</v>
      </c>
      <c r="V744" s="2">
        <f>V677+V714+AI744</f>
        <v>0</v>
      </c>
      <c r="W744" s="2">
        <f>ROUND(W677+W714+AJ744,2)</f>
        <v>0</v>
      </c>
      <c r="X744" s="2">
        <f>ROUND(X677+X714+AK744,2)</f>
        <v>0</v>
      </c>
      <c r="Y744" s="2">
        <f>ROUND(Y677+Y714+AL744,2)</f>
        <v>0</v>
      </c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>
        <f t="shared" ref="AO744:BD744" si="518">ROUND(AO677+AO714+BX744,2)</f>
        <v>0</v>
      </c>
      <c r="AP744" s="2">
        <f t="shared" si="518"/>
        <v>0</v>
      </c>
      <c r="AQ744" s="2">
        <f t="shared" si="518"/>
        <v>0</v>
      </c>
      <c r="AR744" s="2">
        <f t="shared" si="518"/>
        <v>181102.53</v>
      </c>
      <c r="AS744" s="2">
        <f t="shared" si="518"/>
        <v>0</v>
      </c>
      <c r="AT744" s="2">
        <f t="shared" si="518"/>
        <v>0</v>
      </c>
      <c r="AU744" s="2">
        <f t="shared" si="518"/>
        <v>181102.53</v>
      </c>
      <c r="AV744" s="2">
        <f t="shared" si="518"/>
        <v>0</v>
      </c>
      <c r="AW744" s="2">
        <f t="shared" si="518"/>
        <v>0</v>
      </c>
      <c r="AX744" s="2">
        <f t="shared" si="518"/>
        <v>0</v>
      </c>
      <c r="AY744" s="2">
        <f t="shared" si="518"/>
        <v>0</v>
      </c>
      <c r="AZ744" s="2">
        <f t="shared" si="518"/>
        <v>0</v>
      </c>
      <c r="BA744" s="2">
        <f t="shared" si="518"/>
        <v>0</v>
      </c>
      <c r="BB744" s="2">
        <f t="shared" si="518"/>
        <v>0</v>
      </c>
      <c r="BC744" s="2">
        <f t="shared" si="518"/>
        <v>0</v>
      </c>
      <c r="BD744" s="2">
        <f t="shared" si="518"/>
        <v>0</v>
      </c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>
        <v>0</v>
      </c>
    </row>
    <row r="746" spans="1:206" x14ac:dyDescent="0.25">
      <c r="A746" s="4">
        <v>50</v>
      </c>
      <c r="B746" s="4">
        <v>0</v>
      </c>
      <c r="C746" s="4">
        <v>0</v>
      </c>
      <c r="D746" s="4">
        <v>1</v>
      </c>
      <c r="E746" s="4">
        <v>201</v>
      </c>
      <c r="F746" s="4">
        <f>ROUND(Source!O744,O746)</f>
        <v>181102.53</v>
      </c>
      <c r="G746" s="4" t="s">
        <v>48</v>
      </c>
      <c r="H746" s="4" t="s">
        <v>49</v>
      </c>
      <c r="I746" s="4"/>
      <c r="J746" s="4"/>
      <c r="K746" s="4">
        <v>201</v>
      </c>
      <c r="L746" s="4">
        <v>1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291007.58</v>
      </c>
      <c r="X746" s="4">
        <v>1</v>
      </c>
      <c r="Y746" s="4">
        <v>291007.58</v>
      </c>
      <c r="Z746" s="4"/>
      <c r="AA746" s="4"/>
      <c r="AB746" s="4"/>
    </row>
    <row r="747" spans="1:206" x14ac:dyDescent="0.25">
      <c r="A747" s="4">
        <v>50</v>
      </c>
      <c r="B747" s="4">
        <v>0</v>
      </c>
      <c r="C747" s="4">
        <v>0</v>
      </c>
      <c r="D747" s="4">
        <v>1</v>
      </c>
      <c r="E747" s="4">
        <v>202</v>
      </c>
      <c r="F747" s="4">
        <f>ROUND(Source!P744,O747)</f>
        <v>0</v>
      </c>
      <c r="G747" s="4" t="s">
        <v>50</v>
      </c>
      <c r="H747" s="4" t="s">
        <v>51</v>
      </c>
      <c r="I747" s="4"/>
      <c r="J747" s="4"/>
      <c r="K747" s="4">
        <v>202</v>
      </c>
      <c r="L747" s="4">
        <v>2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06" x14ac:dyDescent="0.25">
      <c r="A748" s="4">
        <v>50</v>
      </c>
      <c r="B748" s="4">
        <v>0</v>
      </c>
      <c r="C748" s="4">
        <v>0</v>
      </c>
      <c r="D748" s="4">
        <v>1</v>
      </c>
      <c r="E748" s="4">
        <v>222</v>
      </c>
      <c r="F748" s="4">
        <f>ROUND(Source!AO744,O748)</f>
        <v>0</v>
      </c>
      <c r="G748" s="4" t="s">
        <v>52</v>
      </c>
      <c r="H748" s="4" t="s">
        <v>53</v>
      </c>
      <c r="I748" s="4"/>
      <c r="J748" s="4"/>
      <c r="K748" s="4">
        <v>222</v>
      </c>
      <c r="L748" s="4">
        <v>3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06" x14ac:dyDescent="0.25">
      <c r="A749" s="4">
        <v>50</v>
      </c>
      <c r="B749" s="4">
        <v>0</v>
      </c>
      <c r="C749" s="4">
        <v>0</v>
      </c>
      <c r="D749" s="4">
        <v>1</v>
      </c>
      <c r="E749" s="4">
        <v>225</v>
      </c>
      <c r="F749" s="4">
        <f>ROUND(Source!AV744,O749)</f>
        <v>0</v>
      </c>
      <c r="G749" s="4" t="s">
        <v>54</v>
      </c>
      <c r="H749" s="4" t="s">
        <v>55</v>
      </c>
      <c r="I749" s="4"/>
      <c r="J749" s="4"/>
      <c r="K749" s="4">
        <v>225</v>
      </c>
      <c r="L749" s="4">
        <v>4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06" x14ac:dyDescent="0.25">
      <c r="A750" s="4">
        <v>50</v>
      </c>
      <c r="B750" s="4">
        <v>0</v>
      </c>
      <c r="C750" s="4">
        <v>0</v>
      </c>
      <c r="D750" s="4">
        <v>1</v>
      </c>
      <c r="E750" s="4">
        <v>226</v>
      </c>
      <c r="F750" s="4">
        <f>ROUND(Source!AW744,O750)</f>
        <v>0</v>
      </c>
      <c r="G750" s="4" t="s">
        <v>56</v>
      </c>
      <c r="H750" s="4" t="s">
        <v>57</v>
      </c>
      <c r="I750" s="4"/>
      <c r="J750" s="4"/>
      <c r="K750" s="4">
        <v>226</v>
      </c>
      <c r="L750" s="4">
        <v>5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06" x14ac:dyDescent="0.25">
      <c r="A751" s="4">
        <v>50</v>
      </c>
      <c r="B751" s="4">
        <v>0</v>
      </c>
      <c r="C751" s="4">
        <v>0</v>
      </c>
      <c r="D751" s="4">
        <v>1</v>
      </c>
      <c r="E751" s="4">
        <v>227</v>
      </c>
      <c r="F751" s="4">
        <f>ROUND(Source!AX744,O751)</f>
        <v>0</v>
      </c>
      <c r="G751" s="4" t="s">
        <v>58</v>
      </c>
      <c r="H751" s="4" t="s">
        <v>59</v>
      </c>
      <c r="I751" s="4"/>
      <c r="J751" s="4"/>
      <c r="K751" s="4">
        <v>227</v>
      </c>
      <c r="L751" s="4">
        <v>6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06" x14ac:dyDescent="0.25">
      <c r="A752" s="4">
        <v>50</v>
      </c>
      <c r="B752" s="4">
        <v>0</v>
      </c>
      <c r="C752" s="4">
        <v>0</v>
      </c>
      <c r="D752" s="4">
        <v>1</v>
      </c>
      <c r="E752" s="4">
        <v>228</v>
      </c>
      <c r="F752" s="4">
        <f>ROUND(Source!AY744,O752)</f>
        <v>0</v>
      </c>
      <c r="G752" s="4" t="s">
        <v>60</v>
      </c>
      <c r="H752" s="4" t="s">
        <v>61</v>
      </c>
      <c r="I752" s="4"/>
      <c r="J752" s="4"/>
      <c r="K752" s="4">
        <v>228</v>
      </c>
      <c r="L752" s="4">
        <v>7</v>
      </c>
      <c r="M752" s="4">
        <v>3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8" x14ac:dyDescent="0.25">
      <c r="A753" s="4">
        <v>50</v>
      </c>
      <c r="B753" s="4">
        <v>0</v>
      </c>
      <c r="C753" s="4">
        <v>0</v>
      </c>
      <c r="D753" s="4">
        <v>1</v>
      </c>
      <c r="E753" s="4">
        <v>216</v>
      </c>
      <c r="F753" s="4">
        <f>ROUND(Source!AP744,O753)</f>
        <v>0</v>
      </c>
      <c r="G753" s="4" t="s">
        <v>62</v>
      </c>
      <c r="H753" s="4" t="s">
        <v>63</v>
      </c>
      <c r="I753" s="4"/>
      <c r="J753" s="4"/>
      <c r="K753" s="4">
        <v>216</v>
      </c>
      <c r="L753" s="4">
        <v>8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8" x14ac:dyDescent="0.25">
      <c r="A754" s="4">
        <v>50</v>
      </c>
      <c r="B754" s="4">
        <v>0</v>
      </c>
      <c r="C754" s="4">
        <v>0</v>
      </c>
      <c r="D754" s="4">
        <v>1</v>
      </c>
      <c r="E754" s="4">
        <v>223</v>
      </c>
      <c r="F754" s="4">
        <f>ROUND(Source!AQ744,O754)</f>
        <v>0</v>
      </c>
      <c r="G754" s="4" t="s">
        <v>64</v>
      </c>
      <c r="H754" s="4" t="s">
        <v>65</v>
      </c>
      <c r="I754" s="4"/>
      <c r="J754" s="4"/>
      <c r="K754" s="4">
        <v>223</v>
      </c>
      <c r="L754" s="4">
        <v>9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8" x14ac:dyDescent="0.25">
      <c r="A755" s="4">
        <v>50</v>
      </c>
      <c r="B755" s="4">
        <v>0</v>
      </c>
      <c r="C755" s="4">
        <v>0</v>
      </c>
      <c r="D755" s="4">
        <v>1</v>
      </c>
      <c r="E755" s="4">
        <v>229</v>
      </c>
      <c r="F755" s="4">
        <f>ROUND(Source!AZ744,O755)</f>
        <v>0</v>
      </c>
      <c r="G755" s="4" t="s">
        <v>66</v>
      </c>
      <c r="H755" s="4" t="s">
        <v>67</v>
      </c>
      <c r="I755" s="4"/>
      <c r="J755" s="4"/>
      <c r="K755" s="4">
        <v>229</v>
      </c>
      <c r="L755" s="4">
        <v>10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8" x14ac:dyDescent="0.25">
      <c r="A756" s="4">
        <v>50</v>
      </c>
      <c r="B756" s="4">
        <v>0</v>
      </c>
      <c r="C756" s="4">
        <v>0</v>
      </c>
      <c r="D756" s="4">
        <v>1</v>
      </c>
      <c r="E756" s="4">
        <v>203</v>
      </c>
      <c r="F756" s="4">
        <f>ROUND(Source!Q744,O756)</f>
        <v>181102.53</v>
      </c>
      <c r="G756" s="4" t="s">
        <v>68</v>
      </c>
      <c r="H756" s="4" t="s">
        <v>69</v>
      </c>
      <c r="I756" s="4"/>
      <c r="J756" s="4"/>
      <c r="K756" s="4">
        <v>203</v>
      </c>
      <c r="L756" s="4">
        <v>11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291007.58</v>
      </c>
      <c r="X756" s="4">
        <v>1</v>
      </c>
      <c r="Y756" s="4">
        <v>291007.58</v>
      </c>
      <c r="Z756" s="4"/>
      <c r="AA756" s="4"/>
      <c r="AB756" s="4"/>
    </row>
    <row r="757" spans="1:28" x14ac:dyDescent="0.25">
      <c r="A757" s="4">
        <v>50</v>
      </c>
      <c r="B757" s="4">
        <v>0</v>
      </c>
      <c r="C757" s="4">
        <v>0</v>
      </c>
      <c r="D757" s="4">
        <v>1</v>
      </c>
      <c r="E757" s="4">
        <v>231</v>
      </c>
      <c r="F757" s="4">
        <f>ROUND(Source!BB744,O757)</f>
        <v>0</v>
      </c>
      <c r="G757" s="4" t="s">
        <v>70</v>
      </c>
      <c r="H757" s="4" t="s">
        <v>71</v>
      </c>
      <c r="I757" s="4"/>
      <c r="J757" s="4"/>
      <c r="K757" s="4">
        <v>231</v>
      </c>
      <c r="L757" s="4">
        <v>12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8" x14ac:dyDescent="0.25">
      <c r="A758" s="4">
        <v>50</v>
      </c>
      <c r="B758" s="4">
        <v>0</v>
      </c>
      <c r="C758" s="4">
        <v>0</v>
      </c>
      <c r="D758" s="4">
        <v>1</v>
      </c>
      <c r="E758" s="4">
        <v>204</v>
      </c>
      <c r="F758" s="4">
        <f>ROUND(Source!R744,O758)</f>
        <v>0</v>
      </c>
      <c r="G758" s="4" t="s">
        <v>72</v>
      </c>
      <c r="H758" s="4" t="s">
        <v>73</v>
      </c>
      <c r="I758" s="4"/>
      <c r="J758" s="4"/>
      <c r="K758" s="4">
        <v>204</v>
      </c>
      <c r="L758" s="4">
        <v>13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5">
      <c r="A759" s="4">
        <v>50</v>
      </c>
      <c r="B759" s="4">
        <v>0</v>
      </c>
      <c r="C759" s="4">
        <v>0</v>
      </c>
      <c r="D759" s="4">
        <v>1</v>
      </c>
      <c r="E759" s="4">
        <v>205</v>
      </c>
      <c r="F759" s="4">
        <f>ROUND(Source!S744,O759)</f>
        <v>0</v>
      </c>
      <c r="G759" s="4" t="s">
        <v>74</v>
      </c>
      <c r="H759" s="4" t="s">
        <v>75</v>
      </c>
      <c r="I759" s="4"/>
      <c r="J759" s="4"/>
      <c r="K759" s="4">
        <v>205</v>
      </c>
      <c r="L759" s="4">
        <v>14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0" spans="1:28" x14ac:dyDescent="0.25">
      <c r="A760" s="4">
        <v>50</v>
      </c>
      <c r="B760" s="4">
        <v>0</v>
      </c>
      <c r="C760" s="4">
        <v>0</v>
      </c>
      <c r="D760" s="4">
        <v>1</v>
      </c>
      <c r="E760" s="4">
        <v>232</v>
      </c>
      <c r="F760" s="4">
        <f>ROUND(Source!BC744,O760)</f>
        <v>0</v>
      </c>
      <c r="G760" s="4" t="s">
        <v>76</v>
      </c>
      <c r="H760" s="4" t="s">
        <v>77</v>
      </c>
      <c r="I760" s="4"/>
      <c r="J760" s="4"/>
      <c r="K760" s="4">
        <v>232</v>
      </c>
      <c r="L760" s="4">
        <v>15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8" x14ac:dyDescent="0.25">
      <c r="A761" s="4">
        <v>50</v>
      </c>
      <c r="B761" s="4">
        <v>0</v>
      </c>
      <c r="C761" s="4">
        <v>0</v>
      </c>
      <c r="D761" s="4">
        <v>1</v>
      </c>
      <c r="E761" s="4">
        <v>214</v>
      </c>
      <c r="F761" s="4">
        <f>ROUND(Source!AS744,O761)</f>
        <v>0</v>
      </c>
      <c r="G761" s="4" t="s">
        <v>78</v>
      </c>
      <c r="H761" s="4" t="s">
        <v>79</v>
      </c>
      <c r="I761" s="4"/>
      <c r="J761" s="4"/>
      <c r="K761" s="4">
        <v>214</v>
      </c>
      <c r="L761" s="4">
        <v>16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8" x14ac:dyDescent="0.25">
      <c r="A762" s="4">
        <v>50</v>
      </c>
      <c r="B762" s="4">
        <v>0</v>
      </c>
      <c r="C762" s="4">
        <v>0</v>
      </c>
      <c r="D762" s="4">
        <v>1</v>
      </c>
      <c r="E762" s="4">
        <v>215</v>
      </c>
      <c r="F762" s="4">
        <f>ROUND(Source!AT744,O762)</f>
        <v>0</v>
      </c>
      <c r="G762" s="4" t="s">
        <v>80</v>
      </c>
      <c r="H762" s="4" t="s">
        <v>81</v>
      </c>
      <c r="I762" s="4"/>
      <c r="J762" s="4"/>
      <c r="K762" s="4">
        <v>215</v>
      </c>
      <c r="L762" s="4">
        <v>17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8" x14ac:dyDescent="0.25">
      <c r="A763" s="4">
        <v>50</v>
      </c>
      <c r="B763" s="4">
        <v>0</v>
      </c>
      <c r="C763" s="4">
        <v>0</v>
      </c>
      <c r="D763" s="4">
        <v>1</v>
      </c>
      <c r="E763" s="4">
        <v>217</v>
      </c>
      <c r="F763" s="4">
        <f>ROUND(Source!AU744,O763)</f>
        <v>181102.53</v>
      </c>
      <c r="G763" s="4" t="s">
        <v>82</v>
      </c>
      <c r="H763" s="4" t="s">
        <v>83</v>
      </c>
      <c r="I763" s="4"/>
      <c r="J763" s="4"/>
      <c r="K763" s="4">
        <v>217</v>
      </c>
      <c r="L763" s="4">
        <v>18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291007.58</v>
      </c>
      <c r="X763" s="4">
        <v>1</v>
      </c>
      <c r="Y763" s="4">
        <v>291007.58</v>
      </c>
      <c r="Z763" s="4"/>
      <c r="AA763" s="4"/>
      <c r="AB763" s="4"/>
    </row>
    <row r="764" spans="1:28" x14ac:dyDescent="0.25">
      <c r="A764" s="4">
        <v>50</v>
      </c>
      <c r="B764" s="4">
        <v>0</v>
      </c>
      <c r="C764" s="4">
        <v>0</v>
      </c>
      <c r="D764" s="4">
        <v>1</v>
      </c>
      <c r="E764" s="4">
        <v>230</v>
      </c>
      <c r="F764" s="4">
        <f>ROUND(Source!BA744,O764)</f>
        <v>0</v>
      </c>
      <c r="G764" s="4" t="s">
        <v>84</v>
      </c>
      <c r="H764" s="4" t="s">
        <v>85</v>
      </c>
      <c r="I764" s="4"/>
      <c r="J764" s="4"/>
      <c r="K764" s="4">
        <v>230</v>
      </c>
      <c r="L764" s="4">
        <v>19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8" x14ac:dyDescent="0.25">
      <c r="A765" s="4">
        <v>50</v>
      </c>
      <c r="B765" s="4">
        <v>0</v>
      </c>
      <c r="C765" s="4">
        <v>0</v>
      </c>
      <c r="D765" s="4">
        <v>1</v>
      </c>
      <c r="E765" s="4">
        <v>206</v>
      </c>
      <c r="F765" s="4">
        <f>ROUND(Source!T744,O765)</f>
        <v>0</v>
      </c>
      <c r="G765" s="4" t="s">
        <v>86</v>
      </c>
      <c r="H765" s="4" t="s">
        <v>87</v>
      </c>
      <c r="I765" s="4"/>
      <c r="J765" s="4"/>
      <c r="K765" s="4">
        <v>206</v>
      </c>
      <c r="L765" s="4">
        <v>20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8" x14ac:dyDescent="0.25">
      <c r="A766" s="4">
        <v>50</v>
      </c>
      <c r="B766" s="4">
        <v>0</v>
      </c>
      <c r="C766" s="4">
        <v>0</v>
      </c>
      <c r="D766" s="4">
        <v>1</v>
      </c>
      <c r="E766" s="4">
        <v>207</v>
      </c>
      <c r="F766" s="4">
        <f>Source!U744</f>
        <v>0</v>
      </c>
      <c r="G766" s="4" t="s">
        <v>88</v>
      </c>
      <c r="H766" s="4" t="s">
        <v>89</v>
      </c>
      <c r="I766" s="4"/>
      <c r="J766" s="4"/>
      <c r="K766" s="4">
        <v>207</v>
      </c>
      <c r="L766" s="4">
        <v>21</v>
      </c>
      <c r="M766" s="4">
        <v>3</v>
      </c>
      <c r="N766" s="4" t="s">
        <v>3</v>
      </c>
      <c r="O766" s="4">
        <v>-1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8" x14ac:dyDescent="0.25">
      <c r="A767" s="4">
        <v>50</v>
      </c>
      <c r="B767" s="4">
        <v>0</v>
      </c>
      <c r="C767" s="4">
        <v>0</v>
      </c>
      <c r="D767" s="4">
        <v>1</v>
      </c>
      <c r="E767" s="4">
        <v>208</v>
      </c>
      <c r="F767" s="4">
        <f>Source!V744</f>
        <v>0</v>
      </c>
      <c r="G767" s="4" t="s">
        <v>90</v>
      </c>
      <c r="H767" s="4" t="s">
        <v>91</v>
      </c>
      <c r="I767" s="4"/>
      <c r="J767" s="4"/>
      <c r="K767" s="4">
        <v>208</v>
      </c>
      <c r="L767" s="4">
        <v>22</v>
      </c>
      <c r="M767" s="4">
        <v>3</v>
      </c>
      <c r="N767" s="4" t="s">
        <v>3</v>
      </c>
      <c r="O767" s="4">
        <v>-1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8" x14ac:dyDescent="0.25">
      <c r="A768" s="4">
        <v>50</v>
      </c>
      <c r="B768" s="4">
        <v>0</v>
      </c>
      <c r="C768" s="4">
        <v>0</v>
      </c>
      <c r="D768" s="4">
        <v>1</v>
      </c>
      <c r="E768" s="4">
        <v>209</v>
      </c>
      <c r="F768" s="4">
        <f>ROUND(Source!W744,O768)</f>
        <v>0</v>
      </c>
      <c r="G768" s="4" t="s">
        <v>92</v>
      </c>
      <c r="H768" s="4" t="s">
        <v>93</v>
      </c>
      <c r="I768" s="4"/>
      <c r="J768" s="4"/>
      <c r="K768" s="4">
        <v>209</v>
      </c>
      <c r="L768" s="4">
        <v>23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45" x14ac:dyDescent="0.25">
      <c r="A769" s="4">
        <v>50</v>
      </c>
      <c r="B769" s="4">
        <v>0</v>
      </c>
      <c r="C769" s="4">
        <v>0</v>
      </c>
      <c r="D769" s="4">
        <v>1</v>
      </c>
      <c r="E769" s="4">
        <v>233</v>
      </c>
      <c r="F769" s="4">
        <f>ROUND(Source!BD744,O769)</f>
        <v>0</v>
      </c>
      <c r="G769" s="4" t="s">
        <v>94</v>
      </c>
      <c r="H769" s="4" t="s">
        <v>95</v>
      </c>
      <c r="I769" s="4"/>
      <c r="J769" s="4"/>
      <c r="K769" s="4">
        <v>233</v>
      </c>
      <c r="L769" s="4">
        <v>24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45" x14ac:dyDescent="0.25">
      <c r="A770" s="4">
        <v>50</v>
      </c>
      <c r="B770" s="4">
        <v>0</v>
      </c>
      <c r="C770" s="4">
        <v>0</v>
      </c>
      <c r="D770" s="4">
        <v>1</v>
      </c>
      <c r="E770" s="4">
        <v>210</v>
      </c>
      <c r="F770" s="4">
        <f>ROUND(Source!X744,O770)</f>
        <v>0</v>
      </c>
      <c r="G770" s="4" t="s">
        <v>96</v>
      </c>
      <c r="H770" s="4" t="s">
        <v>97</v>
      </c>
      <c r="I770" s="4"/>
      <c r="J770" s="4"/>
      <c r="K770" s="4">
        <v>210</v>
      </c>
      <c r="L770" s="4">
        <v>25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45" x14ac:dyDescent="0.25">
      <c r="A771" s="4">
        <v>50</v>
      </c>
      <c r="B771" s="4">
        <v>0</v>
      </c>
      <c r="C771" s="4">
        <v>0</v>
      </c>
      <c r="D771" s="4">
        <v>1</v>
      </c>
      <c r="E771" s="4">
        <v>211</v>
      </c>
      <c r="F771" s="4">
        <f>ROUND(Source!Y744,O771)</f>
        <v>0</v>
      </c>
      <c r="G771" s="4" t="s">
        <v>98</v>
      </c>
      <c r="H771" s="4" t="s">
        <v>99</v>
      </c>
      <c r="I771" s="4"/>
      <c r="J771" s="4"/>
      <c r="K771" s="4">
        <v>211</v>
      </c>
      <c r="L771" s="4">
        <v>26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45" x14ac:dyDescent="0.25">
      <c r="A772" s="4">
        <v>50</v>
      </c>
      <c r="B772" s="4">
        <v>0</v>
      </c>
      <c r="C772" s="4">
        <v>0</v>
      </c>
      <c r="D772" s="4">
        <v>1</v>
      </c>
      <c r="E772" s="4">
        <v>224</v>
      </c>
      <c r="F772" s="4">
        <f>ROUND(Source!AR744,O772)</f>
        <v>181102.53</v>
      </c>
      <c r="G772" s="4" t="s">
        <v>100</v>
      </c>
      <c r="H772" s="4" t="s">
        <v>101</v>
      </c>
      <c r="I772" s="4"/>
      <c r="J772" s="4"/>
      <c r="K772" s="4">
        <v>224</v>
      </c>
      <c r="L772" s="4">
        <v>27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291007.58</v>
      </c>
      <c r="X772" s="4">
        <v>1</v>
      </c>
      <c r="Y772" s="4">
        <v>291007.58</v>
      </c>
      <c r="Z772" s="4"/>
      <c r="AA772" s="4"/>
      <c r="AB772" s="4"/>
    </row>
    <row r="774" spans="1:245" x14ac:dyDescent="0.25">
      <c r="A774" s="1">
        <v>3</v>
      </c>
      <c r="B774" s="1">
        <v>1</v>
      </c>
      <c r="C774" s="1"/>
      <c r="D774" s="1">
        <f>ROW(A912)</f>
        <v>912</v>
      </c>
      <c r="E774" s="1"/>
      <c r="F774" s="1" t="s">
        <v>370</v>
      </c>
      <c r="G774" s="1" t="s">
        <v>371</v>
      </c>
      <c r="H774" s="1" t="s">
        <v>3</v>
      </c>
      <c r="I774" s="1">
        <v>0</v>
      </c>
      <c r="J774" s="1" t="s">
        <v>3</v>
      </c>
      <c r="K774" s="1">
        <v>-1</v>
      </c>
      <c r="L774" s="1" t="s">
        <v>370</v>
      </c>
      <c r="M774" s="1" t="s">
        <v>3</v>
      </c>
      <c r="N774" s="1"/>
      <c r="O774" s="1"/>
      <c r="P774" s="1"/>
      <c r="Q774" s="1"/>
      <c r="R774" s="1"/>
      <c r="S774" s="1">
        <v>0</v>
      </c>
      <c r="T774" s="1"/>
      <c r="U774" s="1" t="s">
        <v>3</v>
      </c>
      <c r="V774" s="1">
        <v>0</v>
      </c>
      <c r="W774" s="1"/>
      <c r="X774" s="1"/>
      <c r="Y774" s="1"/>
      <c r="Z774" s="1"/>
      <c r="AA774" s="1"/>
      <c r="AB774" s="1" t="s">
        <v>3</v>
      </c>
      <c r="AC774" s="1" t="s">
        <v>3</v>
      </c>
      <c r="AD774" s="1" t="s">
        <v>3</v>
      </c>
      <c r="AE774" s="1" t="s">
        <v>3</v>
      </c>
      <c r="AF774" s="1" t="s">
        <v>3</v>
      </c>
      <c r="AG774" s="1" t="s">
        <v>3</v>
      </c>
      <c r="AH774" s="1"/>
      <c r="AI774" s="1"/>
      <c r="AJ774" s="1"/>
      <c r="AK774" s="1"/>
      <c r="AL774" s="1"/>
      <c r="AM774" s="1"/>
      <c r="AN774" s="1"/>
      <c r="AO774" s="1"/>
      <c r="AP774" s="1" t="s">
        <v>3</v>
      </c>
      <c r="AQ774" s="1" t="s">
        <v>3</v>
      </c>
      <c r="AR774" s="1" t="s">
        <v>3</v>
      </c>
      <c r="AS774" s="1"/>
      <c r="AT774" s="1"/>
      <c r="AU774" s="1"/>
      <c r="AV774" s="1"/>
      <c r="AW774" s="1"/>
      <c r="AX774" s="1"/>
      <c r="AY774" s="1"/>
      <c r="AZ774" s="1" t="s">
        <v>3</v>
      </c>
      <c r="BA774" s="1"/>
      <c r="BB774" s="1" t="s">
        <v>3</v>
      </c>
      <c r="BC774" s="1" t="s">
        <v>3</v>
      </c>
      <c r="BD774" s="1" t="s">
        <v>3</v>
      </c>
      <c r="BE774" s="1" t="s">
        <v>3</v>
      </c>
      <c r="BF774" s="1" t="s">
        <v>3</v>
      </c>
      <c r="BG774" s="1" t="s">
        <v>3</v>
      </c>
      <c r="BH774" s="1" t="s">
        <v>3</v>
      </c>
      <c r="BI774" s="1" t="s">
        <v>3</v>
      </c>
      <c r="BJ774" s="1" t="s">
        <v>3</v>
      </c>
      <c r="BK774" s="1" t="s">
        <v>3</v>
      </c>
      <c r="BL774" s="1" t="s">
        <v>3</v>
      </c>
      <c r="BM774" s="1" t="s">
        <v>3</v>
      </c>
      <c r="BN774" s="1" t="s">
        <v>3</v>
      </c>
      <c r="BO774" s="1" t="s">
        <v>3</v>
      </c>
      <c r="BP774" s="1" t="s">
        <v>3</v>
      </c>
      <c r="BQ774" s="1"/>
      <c r="BR774" s="1"/>
      <c r="BS774" s="1"/>
      <c r="BT774" s="1"/>
      <c r="BU774" s="1"/>
      <c r="BV774" s="1"/>
      <c r="BW774" s="1"/>
      <c r="BX774" s="1">
        <v>0</v>
      </c>
      <c r="BY774" s="1"/>
      <c r="BZ774" s="1"/>
      <c r="CA774" s="1"/>
      <c r="CB774" s="1"/>
      <c r="CC774" s="1"/>
      <c r="CD774" s="1"/>
      <c r="CE774" s="1"/>
      <c r="CF774" s="1">
        <v>0</v>
      </c>
      <c r="CG774" s="1">
        <v>0</v>
      </c>
      <c r="CH774" s="1"/>
      <c r="CI774" s="1" t="s">
        <v>3</v>
      </c>
      <c r="CJ774" s="1" t="s">
        <v>3</v>
      </c>
      <c r="CK774" t="s">
        <v>3</v>
      </c>
      <c r="CL774" t="s">
        <v>3</v>
      </c>
      <c r="CM774" t="s">
        <v>3</v>
      </c>
      <c r="CN774" t="s">
        <v>3</v>
      </c>
      <c r="CO774" t="s">
        <v>3</v>
      </c>
      <c r="CP774" t="s">
        <v>3</v>
      </c>
      <c r="CQ774" t="s">
        <v>3</v>
      </c>
    </row>
    <row r="776" spans="1:245" x14ac:dyDescent="0.25">
      <c r="A776" s="2">
        <v>52</v>
      </c>
      <c r="B776" s="2">
        <f t="shared" ref="B776:G776" si="519">B912</f>
        <v>1</v>
      </c>
      <c r="C776" s="2">
        <f t="shared" si="519"/>
        <v>3</v>
      </c>
      <c r="D776" s="2">
        <f t="shared" si="519"/>
        <v>774</v>
      </c>
      <c r="E776" s="2">
        <f t="shared" si="519"/>
        <v>0</v>
      </c>
      <c r="F776" s="2" t="str">
        <f t="shared" si="519"/>
        <v>02-01-05</v>
      </c>
      <c r="G776" s="2" t="str">
        <f t="shared" si="519"/>
        <v>Строительные работы РТП</v>
      </c>
      <c r="H776" s="2"/>
      <c r="I776" s="2"/>
      <c r="J776" s="2"/>
      <c r="K776" s="2"/>
      <c r="L776" s="2"/>
      <c r="M776" s="2"/>
      <c r="N776" s="2"/>
      <c r="O776" s="2">
        <f t="shared" ref="O776:AT776" si="520">O912</f>
        <v>630614.81000000006</v>
      </c>
      <c r="P776" s="2">
        <f t="shared" si="520"/>
        <v>426489.5</v>
      </c>
      <c r="Q776" s="2">
        <f t="shared" si="520"/>
        <v>93478.62</v>
      </c>
      <c r="R776" s="2">
        <f t="shared" si="520"/>
        <v>33530.44</v>
      </c>
      <c r="S776" s="2">
        <f t="shared" si="520"/>
        <v>110646.69</v>
      </c>
      <c r="T776" s="2">
        <f t="shared" si="520"/>
        <v>0</v>
      </c>
      <c r="U776" s="2">
        <f t="shared" si="520"/>
        <v>374.96145074749995</v>
      </c>
      <c r="V776" s="2">
        <f t="shared" si="520"/>
        <v>0</v>
      </c>
      <c r="W776" s="2">
        <f t="shared" si="520"/>
        <v>0</v>
      </c>
      <c r="X776" s="2">
        <f t="shared" si="520"/>
        <v>99622.19</v>
      </c>
      <c r="Y776" s="2">
        <f t="shared" si="520"/>
        <v>50255.37</v>
      </c>
      <c r="Z776" s="2">
        <f t="shared" si="520"/>
        <v>0</v>
      </c>
      <c r="AA776" s="2">
        <f t="shared" si="520"/>
        <v>0</v>
      </c>
      <c r="AB776" s="2">
        <f t="shared" si="520"/>
        <v>0</v>
      </c>
      <c r="AC776" s="2">
        <f t="shared" si="520"/>
        <v>0</v>
      </c>
      <c r="AD776" s="2">
        <f t="shared" si="520"/>
        <v>0</v>
      </c>
      <c r="AE776" s="2">
        <f t="shared" si="520"/>
        <v>0</v>
      </c>
      <c r="AF776" s="2">
        <f t="shared" si="520"/>
        <v>0</v>
      </c>
      <c r="AG776" s="2">
        <f t="shared" si="520"/>
        <v>0</v>
      </c>
      <c r="AH776" s="2">
        <f t="shared" si="520"/>
        <v>0</v>
      </c>
      <c r="AI776" s="2">
        <f t="shared" si="520"/>
        <v>0</v>
      </c>
      <c r="AJ776" s="2">
        <f t="shared" si="520"/>
        <v>0</v>
      </c>
      <c r="AK776" s="2">
        <f t="shared" si="520"/>
        <v>0</v>
      </c>
      <c r="AL776" s="2">
        <f t="shared" si="520"/>
        <v>0</v>
      </c>
      <c r="AM776" s="2">
        <f t="shared" si="520"/>
        <v>0</v>
      </c>
      <c r="AN776" s="2">
        <f t="shared" si="520"/>
        <v>0</v>
      </c>
      <c r="AO776" s="2">
        <f t="shared" si="520"/>
        <v>0</v>
      </c>
      <c r="AP776" s="2">
        <f t="shared" si="520"/>
        <v>0</v>
      </c>
      <c r="AQ776" s="2">
        <f t="shared" si="520"/>
        <v>0</v>
      </c>
      <c r="AR776" s="2">
        <f t="shared" si="520"/>
        <v>833135.15</v>
      </c>
      <c r="AS776" s="2">
        <f t="shared" si="520"/>
        <v>833135.15</v>
      </c>
      <c r="AT776" s="2">
        <f t="shared" si="520"/>
        <v>0</v>
      </c>
      <c r="AU776" s="2">
        <f t="shared" ref="AU776:BZ776" si="521">AU912</f>
        <v>0</v>
      </c>
      <c r="AV776" s="2">
        <f t="shared" si="521"/>
        <v>426489.5</v>
      </c>
      <c r="AW776" s="2">
        <f t="shared" si="521"/>
        <v>426489.5</v>
      </c>
      <c r="AX776" s="2">
        <f t="shared" si="521"/>
        <v>0</v>
      </c>
      <c r="AY776" s="2">
        <f t="shared" si="521"/>
        <v>426489.5</v>
      </c>
      <c r="AZ776" s="2">
        <f t="shared" si="521"/>
        <v>0</v>
      </c>
      <c r="BA776" s="2">
        <f t="shared" si="521"/>
        <v>0</v>
      </c>
      <c r="BB776" s="2">
        <f t="shared" si="521"/>
        <v>0</v>
      </c>
      <c r="BC776" s="2">
        <f t="shared" si="521"/>
        <v>0</v>
      </c>
      <c r="BD776" s="2">
        <f t="shared" si="521"/>
        <v>0</v>
      </c>
      <c r="BE776" s="2">
        <f t="shared" si="521"/>
        <v>0</v>
      </c>
      <c r="BF776" s="2">
        <f t="shared" si="521"/>
        <v>0</v>
      </c>
      <c r="BG776" s="2">
        <f t="shared" si="521"/>
        <v>0</v>
      </c>
      <c r="BH776" s="2">
        <f t="shared" si="521"/>
        <v>0</v>
      </c>
      <c r="BI776" s="2">
        <f t="shared" si="521"/>
        <v>0</v>
      </c>
      <c r="BJ776" s="2">
        <f t="shared" si="521"/>
        <v>0</v>
      </c>
      <c r="BK776" s="2">
        <f t="shared" si="521"/>
        <v>0</v>
      </c>
      <c r="BL776" s="2">
        <f t="shared" si="521"/>
        <v>0</v>
      </c>
      <c r="BM776" s="2">
        <f t="shared" si="521"/>
        <v>0</v>
      </c>
      <c r="BN776" s="2">
        <f t="shared" si="521"/>
        <v>0</v>
      </c>
      <c r="BO776" s="2">
        <f t="shared" si="521"/>
        <v>0</v>
      </c>
      <c r="BP776" s="2">
        <f t="shared" si="521"/>
        <v>0</v>
      </c>
      <c r="BQ776" s="2">
        <f t="shared" si="521"/>
        <v>0</v>
      </c>
      <c r="BR776" s="2">
        <f t="shared" si="521"/>
        <v>0</v>
      </c>
      <c r="BS776" s="2">
        <f t="shared" si="521"/>
        <v>0</v>
      </c>
      <c r="BT776" s="2">
        <f t="shared" si="521"/>
        <v>0</v>
      </c>
      <c r="BU776" s="2">
        <f t="shared" si="521"/>
        <v>0</v>
      </c>
      <c r="BV776" s="2">
        <f t="shared" si="521"/>
        <v>0</v>
      </c>
      <c r="BW776" s="2">
        <f t="shared" si="521"/>
        <v>0</v>
      </c>
      <c r="BX776" s="2">
        <f t="shared" si="521"/>
        <v>0</v>
      </c>
      <c r="BY776" s="2">
        <f t="shared" si="521"/>
        <v>0</v>
      </c>
      <c r="BZ776" s="2">
        <f t="shared" si="521"/>
        <v>0</v>
      </c>
      <c r="CA776" s="2">
        <f t="shared" ref="CA776:DF776" si="522">CA912</f>
        <v>0</v>
      </c>
      <c r="CB776" s="2">
        <f t="shared" si="522"/>
        <v>0</v>
      </c>
      <c r="CC776" s="2">
        <f t="shared" si="522"/>
        <v>0</v>
      </c>
      <c r="CD776" s="2">
        <f t="shared" si="522"/>
        <v>0</v>
      </c>
      <c r="CE776" s="2">
        <f t="shared" si="522"/>
        <v>0</v>
      </c>
      <c r="CF776" s="2">
        <f t="shared" si="522"/>
        <v>0</v>
      </c>
      <c r="CG776" s="2">
        <f t="shared" si="522"/>
        <v>0</v>
      </c>
      <c r="CH776" s="2">
        <f t="shared" si="522"/>
        <v>0</v>
      </c>
      <c r="CI776" s="2">
        <f t="shared" si="522"/>
        <v>0</v>
      </c>
      <c r="CJ776" s="2">
        <f t="shared" si="522"/>
        <v>0</v>
      </c>
      <c r="CK776" s="2">
        <f t="shared" si="522"/>
        <v>0</v>
      </c>
      <c r="CL776" s="2">
        <f t="shared" si="522"/>
        <v>0</v>
      </c>
      <c r="CM776" s="2">
        <f t="shared" si="522"/>
        <v>0</v>
      </c>
      <c r="CN776" s="2">
        <f t="shared" si="522"/>
        <v>0</v>
      </c>
      <c r="CO776" s="2">
        <f t="shared" si="522"/>
        <v>0</v>
      </c>
      <c r="CP776" s="2">
        <f t="shared" si="522"/>
        <v>0</v>
      </c>
      <c r="CQ776" s="2">
        <f t="shared" si="522"/>
        <v>0</v>
      </c>
      <c r="CR776" s="2">
        <f t="shared" si="522"/>
        <v>0</v>
      </c>
      <c r="CS776" s="2">
        <f t="shared" si="522"/>
        <v>0</v>
      </c>
      <c r="CT776" s="2">
        <f t="shared" si="522"/>
        <v>0</v>
      </c>
      <c r="CU776" s="2">
        <f t="shared" si="522"/>
        <v>0</v>
      </c>
      <c r="CV776" s="2">
        <f t="shared" si="522"/>
        <v>0</v>
      </c>
      <c r="CW776" s="2">
        <f t="shared" si="522"/>
        <v>0</v>
      </c>
      <c r="CX776" s="2">
        <f t="shared" si="522"/>
        <v>0</v>
      </c>
      <c r="CY776" s="2">
        <f t="shared" si="522"/>
        <v>0</v>
      </c>
      <c r="CZ776" s="2">
        <f t="shared" si="522"/>
        <v>0</v>
      </c>
      <c r="DA776" s="2">
        <f t="shared" si="522"/>
        <v>0</v>
      </c>
      <c r="DB776" s="2">
        <f t="shared" si="522"/>
        <v>0</v>
      </c>
      <c r="DC776" s="2">
        <f t="shared" si="522"/>
        <v>0</v>
      </c>
      <c r="DD776" s="2">
        <f t="shared" si="522"/>
        <v>0</v>
      </c>
      <c r="DE776" s="2">
        <f t="shared" si="522"/>
        <v>0</v>
      </c>
      <c r="DF776" s="2">
        <f t="shared" si="522"/>
        <v>0</v>
      </c>
      <c r="DG776" s="3">
        <f t="shared" ref="DG776:EL776" si="523">DG912</f>
        <v>0</v>
      </c>
      <c r="DH776" s="3">
        <f t="shared" si="523"/>
        <v>0</v>
      </c>
      <c r="DI776" s="3">
        <f t="shared" si="523"/>
        <v>0</v>
      </c>
      <c r="DJ776" s="3">
        <f t="shared" si="523"/>
        <v>0</v>
      </c>
      <c r="DK776" s="3">
        <f t="shared" si="523"/>
        <v>0</v>
      </c>
      <c r="DL776" s="3">
        <f t="shared" si="523"/>
        <v>0</v>
      </c>
      <c r="DM776" s="3">
        <f t="shared" si="523"/>
        <v>0</v>
      </c>
      <c r="DN776" s="3">
        <f t="shared" si="523"/>
        <v>0</v>
      </c>
      <c r="DO776" s="3">
        <f t="shared" si="523"/>
        <v>0</v>
      </c>
      <c r="DP776" s="3">
        <f t="shared" si="523"/>
        <v>0</v>
      </c>
      <c r="DQ776" s="3">
        <f t="shared" si="523"/>
        <v>0</v>
      </c>
      <c r="DR776" s="3">
        <f t="shared" si="523"/>
        <v>0</v>
      </c>
      <c r="DS776" s="3">
        <f t="shared" si="523"/>
        <v>0</v>
      </c>
      <c r="DT776" s="3">
        <f t="shared" si="523"/>
        <v>0</v>
      </c>
      <c r="DU776" s="3">
        <f t="shared" si="523"/>
        <v>0</v>
      </c>
      <c r="DV776" s="3">
        <f t="shared" si="523"/>
        <v>0</v>
      </c>
      <c r="DW776" s="3">
        <f t="shared" si="523"/>
        <v>0</v>
      </c>
      <c r="DX776" s="3">
        <f t="shared" si="523"/>
        <v>0</v>
      </c>
      <c r="DY776" s="3">
        <f t="shared" si="523"/>
        <v>0</v>
      </c>
      <c r="DZ776" s="3">
        <f t="shared" si="523"/>
        <v>0</v>
      </c>
      <c r="EA776" s="3">
        <f t="shared" si="523"/>
        <v>0</v>
      </c>
      <c r="EB776" s="3">
        <f t="shared" si="523"/>
        <v>0</v>
      </c>
      <c r="EC776" s="3">
        <f t="shared" si="523"/>
        <v>0</v>
      </c>
      <c r="ED776" s="3">
        <f t="shared" si="523"/>
        <v>0</v>
      </c>
      <c r="EE776" s="3">
        <f t="shared" si="523"/>
        <v>0</v>
      </c>
      <c r="EF776" s="3">
        <f t="shared" si="523"/>
        <v>0</v>
      </c>
      <c r="EG776" s="3">
        <f t="shared" si="523"/>
        <v>0</v>
      </c>
      <c r="EH776" s="3">
        <f t="shared" si="523"/>
        <v>0</v>
      </c>
      <c r="EI776" s="3">
        <f t="shared" si="523"/>
        <v>0</v>
      </c>
      <c r="EJ776" s="3">
        <f t="shared" si="523"/>
        <v>0</v>
      </c>
      <c r="EK776" s="3">
        <f t="shared" si="523"/>
        <v>0</v>
      </c>
      <c r="EL776" s="3">
        <f t="shared" si="523"/>
        <v>0</v>
      </c>
      <c r="EM776" s="3">
        <f t="shared" ref="EM776:FR776" si="524">EM912</f>
        <v>0</v>
      </c>
      <c r="EN776" s="3">
        <f t="shared" si="524"/>
        <v>0</v>
      </c>
      <c r="EO776" s="3">
        <f t="shared" si="524"/>
        <v>0</v>
      </c>
      <c r="EP776" s="3">
        <f t="shared" si="524"/>
        <v>0</v>
      </c>
      <c r="EQ776" s="3">
        <f t="shared" si="524"/>
        <v>0</v>
      </c>
      <c r="ER776" s="3">
        <f t="shared" si="524"/>
        <v>0</v>
      </c>
      <c r="ES776" s="3">
        <f t="shared" si="524"/>
        <v>0</v>
      </c>
      <c r="ET776" s="3">
        <f t="shared" si="524"/>
        <v>0</v>
      </c>
      <c r="EU776" s="3">
        <f t="shared" si="524"/>
        <v>0</v>
      </c>
      <c r="EV776" s="3">
        <f t="shared" si="524"/>
        <v>0</v>
      </c>
      <c r="EW776" s="3">
        <f t="shared" si="524"/>
        <v>0</v>
      </c>
      <c r="EX776" s="3">
        <f t="shared" si="524"/>
        <v>0</v>
      </c>
      <c r="EY776" s="3">
        <f t="shared" si="524"/>
        <v>0</v>
      </c>
      <c r="EZ776" s="3">
        <f t="shared" si="524"/>
        <v>0</v>
      </c>
      <c r="FA776" s="3">
        <f t="shared" si="524"/>
        <v>0</v>
      </c>
      <c r="FB776" s="3">
        <f t="shared" si="524"/>
        <v>0</v>
      </c>
      <c r="FC776" s="3">
        <f t="shared" si="524"/>
        <v>0</v>
      </c>
      <c r="FD776" s="3">
        <f t="shared" si="524"/>
        <v>0</v>
      </c>
      <c r="FE776" s="3">
        <f t="shared" si="524"/>
        <v>0</v>
      </c>
      <c r="FF776" s="3">
        <f t="shared" si="524"/>
        <v>0</v>
      </c>
      <c r="FG776" s="3">
        <f t="shared" si="524"/>
        <v>0</v>
      </c>
      <c r="FH776" s="3">
        <f t="shared" si="524"/>
        <v>0</v>
      </c>
      <c r="FI776" s="3">
        <f t="shared" si="524"/>
        <v>0</v>
      </c>
      <c r="FJ776" s="3">
        <f t="shared" si="524"/>
        <v>0</v>
      </c>
      <c r="FK776" s="3">
        <f t="shared" si="524"/>
        <v>0</v>
      </c>
      <c r="FL776" s="3">
        <f t="shared" si="524"/>
        <v>0</v>
      </c>
      <c r="FM776" s="3">
        <f t="shared" si="524"/>
        <v>0</v>
      </c>
      <c r="FN776" s="3">
        <f t="shared" si="524"/>
        <v>0</v>
      </c>
      <c r="FO776" s="3">
        <f t="shared" si="524"/>
        <v>0</v>
      </c>
      <c r="FP776" s="3">
        <f t="shared" si="524"/>
        <v>0</v>
      </c>
      <c r="FQ776" s="3">
        <f t="shared" si="524"/>
        <v>0</v>
      </c>
      <c r="FR776" s="3">
        <f t="shared" si="524"/>
        <v>0</v>
      </c>
      <c r="FS776" s="3">
        <f t="shared" ref="FS776:GX776" si="525">FS912</f>
        <v>0</v>
      </c>
      <c r="FT776" s="3">
        <f t="shared" si="525"/>
        <v>0</v>
      </c>
      <c r="FU776" s="3">
        <f t="shared" si="525"/>
        <v>0</v>
      </c>
      <c r="FV776" s="3">
        <f t="shared" si="525"/>
        <v>0</v>
      </c>
      <c r="FW776" s="3">
        <f t="shared" si="525"/>
        <v>0</v>
      </c>
      <c r="FX776" s="3">
        <f t="shared" si="525"/>
        <v>0</v>
      </c>
      <c r="FY776" s="3">
        <f t="shared" si="525"/>
        <v>0</v>
      </c>
      <c r="FZ776" s="3">
        <f t="shared" si="525"/>
        <v>0</v>
      </c>
      <c r="GA776" s="3">
        <f t="shared" si="525"/>
        <v>0</v>
      </c>
      <c r="GB776" s="3">
        <f t="shared" si="525"/>
        <v>0</v>
      </c>
      <c r="GC776" s="3">
        <f t="shared" si="525"/>
        <v>0</v>
      </c>
      <c r="GD776" s="3">
        <f t="shared" si="525"/>
        <v>0</v>
      </c>
      <c r="GE776" s="3">
        <f t="shared" si="525"/>
        <v>0</v>
      </c>
      <c r="GF776" s="3">
        <f t="shared" si="525"/>
        <v>0</v>
      </c>
      <c r="GG776" s="3">
        <f t="shared" si="525"/>
        <v>0</v>
      </c>
      <c r="GH776" s="3">
        <f t="shared" si="525"/>
        <v>0</v>
      </c>
      <c r="GI776" s="3">
        <f t="shared" si="525"/>
        <v>0</v>
      </c>
      <c r="GJ776" s="3">
        <f t="shared" si="525"/>
        <v>0</v>
      </c>
      <c r="GK776" s="3">
        <f t="shared" si="525"/>
        <v>0</v>
      </c>
      <c r="GL776" s="3">
        <f t="shared" si="525"/>
        <v>0</v>
      </c>
      <c r="GM776" s="3">
        <f t="shared" si="525"/>
        <v>0</v>
      </c>
      <c r="GN776" s="3">
        <f t="shared" si="525"/>
        <v>0</v>
      </c>
      <c r="GO776" s="3">
        <f t="shared" si="525"/>
        <v>0</v>
      </c>
      <c r="GP776" s="3">
        <f t="shared" si="525"/>
        <v>0</v>
      </c>
      <c r="GQ776" s="3">
        <f t="shared" si="525"/>
        <v>0</v>
      </c>
      <c r="GR776" s="3">
        <f t="shared" si="525"/>
        <v>0</v>
      </c>
      <c r="GS776" s="3">
        <f t="shared" si="525"/>
        <v>0</v>
      </c>
      <c r="GT776" s="3">
        <f t="shared" si="525"/>
        <v>0</v>
      </c>
      <c r="GU776" s="3">
        <f t="shared" si="525"/>
        <v>0</v>
      </c>
      <c r="GV776" s="3">
        <f t="shared" si="525"/>
        <v>0</v>
      </c>
      <c r="GW776" s="3">
        <f t="shared" si="525"/>
        <v>0</v>
      </c>
      <c r="GX776" s="3">
        <f t="shared" si="525"/>
        <v>0</v>
      </c>
    </row>
    <row r="778" spans="1:245" x14ac:dyDescent="0.25">
      <c r="A778" s="1">
        <v>4</v>
      </c>
      <c r="B778" s="1">
        <v>1</v>
      </c>
      <c r="C778" s="1"/>
      <c r="D778" s="1">
        <f>ROW(A835)</f>
        <v>835</v>
      </c>
      <c r="E778" s="1"/>
      <c r="F778" s="1" t="s">
        <v>16</v>
      </c>
      <c r="G778" s="1" t="s">
        <v>23</v>
      </c>
      <c r="H778" s="1" t="s">
        <v>3</v>
      </c>
      <c r="I778" s="1">
        <v>0</v>
      </c>
      <c r="J778" s="1"/>
      <c r="K778" s="1">
        <v>0</v>
      </c>
      <c r="L778" s="1"/>
      <c r="M778" s="1" t="s">
        <v>3</v>
      </c>
      <c r="N778" s="1"/>
      <c r="O778" s="1"/>
      <c r="P778" s="1"/>
      <c r="Q778" s="1"/>
      <c r="R778" s="1"/>
      <c r="S778" s="1">
        <v>0</v>
      </c>
      <c r="T778" s="1"/>
      <c r="U778" s="1" t="s">
        <v>3</v>
      </c>
      <c r="V778" s="1">
        <v>0</v>
      </c>
      <c r="W778" s="1"/>
      <c r="X778" s="1"/>
      <c r="Y778" s="1"/>
      <c r="Z778" s="1"/>
      <c r="AA778" s="1"/>
      <c r="AB778" s="1" t="s">
        <v>3</v>
      </c>
      <c r="AC778" s="1" t="s">
        <v>3</v>
      </c>
      <c r="AD778" s="1" t="s">
        <v>3</v>
      </c>
      <c r="AE778" s="1" t="s">
        <v>3</v>
      </c>
      <c r="AF778" s="1" t="s">
        <v>3</v>
      </c>
      <c r="AG778" s="1" t="s">
        <v>3</v>
      </c>
      <c r="AH778" s="1"/>
      <c r="AI778" s="1"/>
      <c r="AJ778" s="1"/>
      <c r="AK778" s="1"/>
      <c r="AL778" s="1"/>
      <c r="AM778" s="1"/>
      <c r="AN778" s="1"/>
      <c r="AO778" s="1"/>
      <c r="AP778" s="1" t="s">
        <v>3</v>
      </c>
      <c r="AQ778" s="1" t="s">
        <v>3</v>
      </c>
      <c r="AR778" s="1" t="s">
        <v>3</v>
      </c>
      <c r="AS778" s="1"/>
      <c r="AT778" s="1"/>
      <c r="AU778" s="1"/>
      <c r="AV778" s="1"/>
      <c r="AW778" s="1"/>
      <c r="AX778" s="1"/>
      <c r="AY778" s="1"/>
      <c r="AZ778" s="1" t="s">
        <v>3</v>
      </c>
      <c r="BA778" s="1"/>
      <c r="BB778" s="1" t="s">
        <v>3</v>
      </c>
      <c r="BC778" s="1" t="s">
        <v>3</v>
      </c>
      <c r="BD778" s="1" t="s">
        <v>3</v>
      </c>
      <c r="BE778" s="1" t="s">
        <v>3</v>
      </c>
      <c r="BF778" s="1" t="s">
        <v>3</v>
      </c>
      <c r="BG778" s="1" t="s">
        <v>3</v>
      </c>
      <c r="BH778" s="1" t="s">
        <v>3</v>
      </c>
      <c r="BI778" s="1" t="s">
        <v>3</v>
      </c>
      <c r="BJ778" s="1" t="s">
        <v>3</v>
      </c>
      <c r="BK778" s="1" t="s">
        <v>3</v>
      </c>
      <c r="BL778" s="1" t="s">
        <v>3</v>
      </c>
      <c r="BM778" s="1" t="s">
        <v>3</v>
      </c>
      <c r="BN778" s="1" t="s">
        <v>3</v>
      </c>
      <c r="BO778" s="1" t="s">
        <v>3</v>
      </c>
      <c r="BP778" s="1" t="s">
        <v>3</v>
      </c>
      <c r="BQ778" s="1"/>
      <c r="BR778" s="1"/>
      <c r="BS778" s="1"/>
      <c r="BT778" s="1"/>
      <c r="BU778" s="1"/>
      <c r="BV778" s="1"/>
      <c r="BW778" s="1"/>
      <c r="BX778" s="1">
        <v>0</v>
      </c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>
        <v>0</v>
      </c>
    </row>
    <row r="780" spans="1:245" x14ac:dyDescent="0.25">
      <c r="A780" s="2">
        <v>52</v>
      </c>
      <c r="B780" s="2">
        <f t="shared" ref="B780:G780" si="526">B835</f>
        <v>1</v>
      </c>
      <c r="C780" s="2">
        <f t="shared" si="526"/>
        <v>4</v>
      </c>
      <c r="D780" s="2">
        <f t="shared" si="526"/>
        <v>778</v>
      </c>
      <c r="E780" s="2">
        <f t="shared" si="526"/>
        <v>0</v>
      </c>
      <c r="F780" s="2" t="str">
        <f t="shared" si="526"/>
        <v>Новый раздел</v>
      </c>
      <c r="G780" s="2" t="str">
        <f t="shared" si="526"/>
        <v>Строительные работы</v>
      </c>
      <c r="H780" s="2"/>
      <c r="I780" s="2"/>
      <c r="J780" s="2"/>
      <c r="K780" s="2"/>
      <c r="L780" s="2"/>
      <c r="M780" s="2"/>
      <c r="N780" s="2"/>
      <c r="O780" s="2">
        <f t="shared" ref="O780:AT780" si="527">O835</f>
        <v>574669.68999999994</v>
      </c>
      <c r="P780" s="2">
        <f t="shared" si="527"/>
        <v>380656.41</v>
      </c>
      <c r="Q780" s="2">
        <f t="shared" si="527"/>
        <v>87570.29</v>
      </c>
      <c r="R780" s="2">
        <f t="shared" si="527"/>
        <v>32038.639999999999</v>
      </c>
      <c r="S780" s="2">
        <f t="shared" si="527"/>
        <v>106442.99</v>
      </c>
      <c r="T780" s="2">
        <f t="shared" si="527"/>
        <v>0</v>
      </c>
      <c r="U780" s="2">
        <f t="shared" si="527"/>
        <v>360.86732306749997</v>
      </c>
      <c r="V780" s="2">
        <f t="shared" si="527"/>
        <v>0</v>
      </c>
      <c r="W780" s="2">
        <f t="shared" si="527"/>
        <v>0</v>
      </c>
      <c r="X780" s="2">
        <f t="shared" si="527"/>
        <v>94975.85</v>
      </c>
      <c r="Y780" s="2">
        <f t="shared" si="527"/>
        <v>48432.84</v>
      </c>
      <c r="Z780" s="2">
        <f t="shared" si="527"/>
        <v>0</v>
      </c>
      <c r="AA780" s="2">
        <f t="shared" si="527"/>
        <v>0</v>
      </c>
      <c r="AB780" s="2">
        <f t="shared" si="527"/>
        <v>574669.68999999994</v>
      </c>
      <c r="AC780" s="2">
        <f t="shared" si="527"/>
        <v>380656.41</v>
      </c>
      <c r="AD780" s="2">
        <f t="shared" si="527"/>
        <v>87570.29</v>
      </c>
      <c r="AE780" s="2">
        <f t="shared" si="527"/>
        <v>32038.639999999999</v>
      </c>
      <c r="AF780" s="2">
        <f t="shared" si="527"/>
        <v>106442.99</v>
      </c>
      <c r="AG780" s="2">
        <f t="shared" si="527"/>
        <v>0</v>
      </c>
      <c r="AH780" s="2">
        <f t="shared" si="527"/>
        <v>360.86732306749997</v>
      </c>
      <c r="AI780" s="2">
        <f t="shared" si="527"/>
        <v>0</v>
      </c>
      <c r="AJ780" s="2">
        <f t="shared" si="527"/>
        <v>0</v>
      </c>
      <c r="AK780" s="2">
        <f t="shared" si="527"/>
        <v>94975.85</v>
      </c>
      <c r="AL780" s="2">
        <f t="shared" si="527"/>
        <v>48432.84</v>
      </c>
      <c r="AM780" s="2">
        <f t="shared" si="527"/>
        <v>0</v>
      </c>
      <c r="AN780" s="2">
        <f t="shared" si="527"/>
        <v>0</v>
      </c>
      <c r="AO780" s="2">
        <f t="shared" si="527"/>
        <v>0</v>
      </c>
      <c r="AP780" s="2">
        <f t="shared" si="527"/>
        <v>0</v>
      </c>
      <c r="AQ780" s="2">
        <f t="shared" si="527"/>
        <v>0</v>
      </c>
      <c r="AR780" s="2">
        <f t="shared" si="527"/>
        <v>768379.04</v>
      </c>
      <c r="AS780" s="2">
        <f t="shared" si="527"/>
        <v>768379.04</v>
      </c>
      <c r="AT780" s="2">
        <f t="shared" si="527"/>
        <v>0</v>
      </c>
      <c r="AU780" s="2">
        <f t="shared" ref="AU780:BZ780" si="528">AU835</f>
        <v>0</v>
      </c>
      <c r="AV780" s="2">
        <f t="shared" si="528"/>
        <v>380656.41</v>
      </c>
      <c r="AW780" s="2">
        <f t="shared" si="528"/>
        <v>380656.41</v>
      </c>
      <c r="AX780" s="2">
        <f t="shared" si="528"/>
        <v>0</v>
      </c>
      <c r="AY780" s="2">
        <f t="shared" si="528"/>
        <v>380656.41</v>
      </c>
      <c r="AZ780" s="2">
        <f t="shared" si="528"/>
        <v>0</v>
      </c>
      <c r="BA780" s="2">
        <f t="shared" si="528"/>
        <v>0</v>
      </c>
      <c r="BB780" s="2">
        <f t="shared" si="528"/>
        <v>0</v>
      </c>
      <c r="BC780" s="2">
        <f t="shared" si="528"/>
        <v>0</v>
      </c>
      <c r="BD780" s="2">
        <f t="shared" si="528"/>
        <v>0</v>
      </c>
      <c r="BE780" s="2">
        <f t="shared" si="528"/>
        <v>0</v>
      </c>
      <c r="BF780" s="2">
        <f t="shared" si="528"/>
        <v>0</v>
      </c>
      <c r="BG780" s="2">
        <f t="shared" si="528"/>
        <v>0</v>
      </c>
      <c r="BH780" s="2">
        <f t="shared" si="528"/>
        <v>0</v>
      </c>
      <c r="BI780" s="2">
        <f t="shared" si="528"/>
        <v>0</v>
      </c>
      <c r="BJ780" s="2">
        <f t="shared" si="528"/>
        <v>0</v>
      </c>
      <c r="BK780" s="2">
        <f t="shared" si="528"/>
        <v>0</v>
      </c>
      <c r="BL780" s="2">
        <f t="shared" si="528"/>
        <v>0</v>
      </c>
      <c r="BM780" s="2">
        <f t="shared" si="528"/>
        <v>0</v>
      </c>
      <c r="BN780" s="2">
        <f t="shared" si="528"/>
        <v>0</v>
      </c>
      <c r="BO780" s="2">
        <f t="shared" si="528"/>
        <v>0</v>
      </c>
      <c r="BP780" s="2">
        <f t="shared" si="528"/>
        <v>0</v>
      </c>
      <c r="BQ780" s="2">
        <f t="shared" si="528"/>
        <v>0</v>
      </c>
      <c r="BR780" s="2">
        <f t="shared" si="528"/>
        <v>0</v>
      </c>
      <c r="BS780" s="2">
        <f t="shared" si="528"/>
        <v>0</v>
      </c>
      <c r="BT780" s="2">
        <f t="shared" si="528"/>
        <v>0</v>
      </c>
      <c r="BU780" s="2">
        <f t="shared" si="528"/>
        <v>0</v>
      </c>
      <c r="BV780" s="2">
        <f t="shared" si="528"/>
        <v>0</v>
      </c>
      <c r="BW780" s="2">
        <f t="shared" si="528"/>
        <v>0</v>
      </c>
      <c r="BX780" s="2">
        <f t="shared" si="528"/>
        <v>0</v>
      </c>
      <c r="BY780" s="2">
        <f t="shared" si="528"/>
        <v>0</v>
      </c>
      <c r="BZ780" s="2">
        <f t="shared" si="528"/>
        <v>0</v>
      </c>
      <c r="CA780" s="2">
        <f t="shared" ref="CA780:DF780" si="529">CA835</f>
        <v>768379.04</v>
      </c>
      <c r="CB780" s="2">
        <f t="shared" si="529"/>
        <v>768379.04</v>
      </c>
      <c r="CC780" s="2">
        <f t="shared" si="529"/>
        <v>0</v>
      </c>
      <c r="CD780" s="2">
        <f t="shared" si="529"/>
        <v>0</v>
      </c>
      <c r="CE780" s="2">
        <f t="shared" si="529"/>
        <v>380656.41</v>
      </c>
      <c r="CF780" s="2">
        <f t="shared" si="529"/>
        <v>380656.41</v>
      </c>
      <c r="CG780" s="2">
        <f t="shared" si="529"/>
        <v>0</v>
      </c>
      <c r="CH780" s="2">
        <f t="shared" si="529"/>
        <v>380656.41</v>
      </c>
      <c r="CI780" s="2">
        <f t="shared" si="529"/>
        <v>0</v>
      </c>
      <c r="CJ780" s="2">
        <f t="shared" si="529"/>
        <v>0</v>
      </c>
      <c r="CK780" s="2">
        <f t="shared" si="529"/>
        <v>0</v>
      </c>
      <c r="CL780" s="2">
        <f t="shared" si="529"/>
        <v>0</v>
      </c>
      <c r="CM780" s="2">
        <f t="shared" si="529"/>
        <v>0</v>
      </c>
      <c r="CN780" s="2">
        <f t="shared" si="529"/>
        <v>0</v>
      </c>
      <c r="CO780" s="2">
        <f t="shared" si="529"/>
        <v>0</v>
      </c>
      <c r="CP780" s="2">
        <f t="shared" si="529"/>
        <v>0</v>
      </c>
      <c r="CQ780" s="2">
        <f t="shared" si="529"/>
        <v>0</v>
      </c>
      <c r="CR780" s="2">
        <f t="shared" si="529"/>
        <v>0</v>
      </c>
      <c r="CS780" s="2">
        <f t="shared" si="529"/>
        <v>0</v>
      </c>
      <c r="CT780" s="2">
        <f t="shared" si="529"/>
        <v>0</v>
      </c>
      <c r="CU780" s="2">
        <f t="shared" si="529"/>
        <v>0</v>
      </c>
      <c r="CV780" s="2">
        <f t="shared" si="529"/>
        <v>0</v>
      </c>
      <c r="CW780" s="2">
        <f t="shared" si="529"/>
        <v>0</v>
      </c>
      <c r="CX780" s="2">
        <f t="shared" si="529"/>
        <v>0</v>
      </c>
      <c r="CY780" s="2">
        <f t="shared" si="529"/>
        <v>0</v>
      </c>
      <c r="CZ780" s="2">
        <f t="shared" si="529"/>
        <v>0</v>
      </c>
      <c r="DA780" s="2">
        <f t="shared" si="529"/>
        <v>0</v>
      </c>
      <c r="DB780" s="2">
        <f t="shared" si="529"/>
        <v>0</v>
      </c>
      <c r="DC780" s="2">
        <f t="shared" si="529"/>
        <v>0</v>
      </c>
      <c r="DD780" s="2">
        <f t="shared" si="529"/>
        <v>0</v>
      </c>
      <c r="DE780" s="2">
        <f t="shared" si="529"/>
        <v>0</v>
      </c>
      <c r="DF780" s="2">
        <f t="shared" si="529"/>
        <v>0</v>
      </c>
      <c r="DG780" s="3">
        <f t="shared" ref="DG780:EL780" si="530">DG835</f>
        <v>0</v>
      </c>
      <c r="DH780" s="3">
        <f t="shared" si="530"/>
        <v>0</v>
      </c>
      <c r="DI780" s="3">
        <f t="shared" si="530"/>
        <v>0</v>
      </c>
      <c r="DJ780" s="3">
        <f t="shared" si="530"/>
        <v>0</v>
      </c>
      <c r="DK780" s="3">
        <f t="shared" si="530"/>
        <v>0</v>
      </c>
      <c r="DL780" s="3">
        <f t="shared" si="530"/>
        <v>0</v>
      </c>
      <c r="DM780" s="3">
        <f t="shared" si="530"/>
        <v>0</v>
      </c>
      <c r="DN780" s="3">
        <f t="shared" si="530"/>
        <v>0</v>
      </c>
      <c r="DO780" s="3">
        <f t="shared" si="530"/>
        <v>0</v>
      </c>
      <c r="DP780" s="3">
        <f t="shared" si="530"/>
        <v>0</v>
      </c>
      <c r="DQ780" s="3">
        <f t="shared" si="530"/>
        <v>0</v>
      </c>
      <c r="DR780" s="3">
        <f t="shared" si="530"/>
        <v>0</v>
      </c>
      <c r="DS780" s="3">
        <f t="shared" si="530"/>
        <v>0</v>
      </c>
      <c r="DT780" s="3">
        <f t="shared" si="530"/>
        <v>0</v>
      </c>
      <c r="DU780" s="3">
        <f t="shared" si="530"/>
        <v>0</v>
      </c>
      <c r="DV780" s="3">
        <f t="shared" si="530"/>
        <v>0</v>
      </c>
      <c r="DW780" s="3">
        <f t="shared" si="530"/>
        <v>0</v>
      </c>
      <c r="DX780" s="3">
        <f t="shared" si="530"/>
        <v>0</v>
      </c>
      <c r="DY780" s="3">
        <f t="shared" si="530"/>
        <v>0</v>
      </c>
      <c r="DZ780" s="3">
        <f t="shared" si="530"/>
        <v>0</v>
      </c>
      <c r="EA780" s="3">
        <f t="shared" si="530"/>
        <v>0</v>
      </c>
      <c r="EB780" s="3">
        <f t="shared" si="530"/>
        <v>0</v>
      </c>
      <c r="EC780" s="3">
        <f t="shared" si="530"/>
        <v>0</v>
      </c>
      <c r="ED780" s="3">
        <f t="shared" si="530"/>
        <v>0</v>
      </c>
      <c r="EE780" s="3">
        <f t="shared" si="530"/>
        <v>0</v>
      </c>
      <c r="EF780" s="3">
        <f t="shared" si="530"/>
        <v>0</v>
      </c>
      <c r="EG780" s="3">
        <f t="shared" si="530"/>
        <v>0</v>
      </c>
      <c r="EH780" s="3">
        <f t="shared" si="530"/>
        <v>0</v>
      </c>
      <c r="EI780" s="3">
        <f t="shared" si="530"/>
        <v>0</v>
      </c>
      <c r="EJ780" s="3">
        <f t="shared" si="530"/>
        <v>0</v>
      </c>
      <c r="EK780" s="3">
        <f t="shared" si="530"/>
        <v>0</v>
      </c>
      <c r="EL780" s="3">
        <f t="shared" si="530"/>
        <v>0</v>
      </c>
      <c r="EM780" s="3">
        <f t="shared" ref="EM780:FR780" si="531">EM835</f>
        <v>0</v>
      </c>
      <c r="EN780" s="3">
        <f t="shared" si="531"/>
        <v>0</v>
      </c>
      <c r="EO780" s="3">
        <f t="shared" si="531"/>
        <v>0</v>
      </c>
      <c r="EP780" s="3">
        <f t="shared" si="531"/>
        <v>0</v>
      </c>
      <c r="EQ780" s="3">
        <f t="shared" si="531"/>
        <v>0</v>
      </c>
      <c r="ER780" s="3">
        <f t="shared" si="531"/>
        <v>0</v>
      </c>
      <c r="ES780" s="3">
        <f t="shared" si="531"/>
        <v>0</v>
      </c>
      <c r="ET780" s="3">
        <f t="shared" si="531"/>
        <v>0</v>
      </c>
      <c r="EU780" s="3">
        <f t="shared" si="531"/>
        <v>0</v>
      </c>
      <c r="EV780" s="3">
        <f t="shared" si="531"/>
        <v>0</v>
      </c>
      <c r="EW780" s="3">
        <f t="shared" si="531"/>
        <v>0</v>
      </c>
      <c r="EX780" s="3">
        <f t="shared" si="531"/>
        <v>0</v>
      </c>
      <c r="EY780" s="3">
        <f t="shared" si="531"/>
        <v>0</v>
      </c>
      <c r="EZ780" s="3">
        <f t="shared" si="531"/>
        <v>0</v>
      </c>
      <c r="FA780" s="3">
        <f t="shared" si="531"/>
        <v>0</v>
      </c>
      <c r="FB780" s="3">
        <f t="shared" si="531"/>
        <v>0</v>
      </c>
      <c r="FC780" s="3">
        <f t="shared" si="531"/>
        <v>0</v>
      </c>
      <c r="FD780" s="3">
        <f t="shared" si="531"/>
        <v>0</v>
      </c>
      <c r="FE780" s="3">
        <f t="shared" si="531"/>
        <v>0</v>
      </c>
      <c r="FF780" s="3">
        <f t="shared" si="531"/>
        <v>0</v>
      </c>
      <c r="FG780" s="3">
        <f t="shared" si="531"/>
        <v>0</v>
      </c>
      <c r="FH780" s="3">
        <f t="shared" si="531"/>
        <v>0</v>
      </c>
      <c r="FI780" s="3">
        <f t="shared" si="531"/>
        <v>0</v>
      </c>
      <c r="FJ780" s="3">
        <f t="shared" si="531"/>
        <v>0</v>
      </c>
      <c r="FK780" s="3">
        <f t="shared" si="531"/>
        <v>0</v>
      </c>
      <c r="FL780" s="3">
        <f t="shared" si="531"/>
        <v>0</v>
      </c>
      <c r="FM780" s="3">
        <f t="shared" si="531"/>
        <v>0</v>
      </c>
      <c r="FN780" s="3">
        <f t="shared" si="531"/>
        <v>0</v>
      </c>
      <c r="FO780" s="3">
        <f t="shared" si="531"/>
        <v>0</v>
      </c>
      <c r="FP780" s="3">
        <f t="shared" si="531"/>
        <v>0</v>
      </c>
      <c r="FQ780" s="3">
        <f t="shared" si="531"/>
        <v>0</v>
      </c>
      <c r="FR780" s="3">
        <f t="shared" si="531"/>
        <v>0</v>
      </c>
      <c r="FS780" s="3">
        <f t="shared" ref="FS780:GX780" si="532">FS835</f>
        <v>0</v>
      </c>
      <c r="FT780" s="3">
        <f t="shared" si="532"/>
        <v>0</v>
      </c>
      <c r="FU780" s="3">
        <f t="shared" si="532"/>
        <v>0</v>
      </c>
      <c r="FV780" s="3">
        <f t="shared" si="532"/>
        <v>0</v>
      </c>
      <c r="FW780" s="3">
        <f t="shared" si="532"/>
        <v>0</v>
      </c>
      <c r="FX780" s="3">
        <f t="shared" si="532"/>
        <v>0</v>
      </c>
      <c r="FY780" s="3">
        <f t="shared" si="532"/>
        <v>0</v>
      </c>
      <c r="FZ780" s="3">
        <f t="shared" si="532"/>
        <v>0</v>
      </c>
      <c r="GA780" s="3">
        <f t="shared" si="532"/>
        <v>0</v>
      </c>
      <c r="GB780" s="3">
        <f t="shared" si="532"/>
        <v>0</v>
      </c>
      <c r="GC780" s="3">
        <f t="shared" si="532"/>
        <v>0</v>
      </c>
      <c r="GD780" s="3">
        <f t="shared" si="532"/>
        <v>0</v>
      </c>
      <c r="GE780" s="3">
        <f t="shared" si="532"/>
        <v>0</v>
      </c>
      <c r="GF780" s="3">
        <f t="shared" si="532"/>
        <v>0</v>
      </c>
      <c r="GG780" s="3">
        <f t="shared" si="532"/>
        <v>0</v>
      </c>
      <c r="GH780" s="3">
        <f t="shared" si="532"/>
        <v>0</v>
      </c>
      <c r="GI780" s="3">
        <f t="shared" si="532"/>
        <v>0</v>
      </c>
      <c r="GJ780" s="3">
        <f t="shared" si="532"/>
        <v>0</v>
      </c>
      <c r="GK780" s="3">
        <f t="shared" si="532"/>
        <v>0</v>
      </c>
      <c r="GL780" s="3">
        <f t="shared" si="532"/>
        <v>0</v>
      </c>
      <c r="GM780" s="3">
        <f t="shared" si="532"/>
        <v>0</v>
      </c>
      <c r="GN780" s="3">
        <f t="shared" si="532"/>
        <v>0</v>
      </c>
      <c r="GO780" s="3">
        <f t="shared" si="532"/>
        <v>0</v>
      </c>
      <c r="GP780" s="3">
        <f t="shared" si="532"/>
        <v>0</v>
      </c>
      <c r="GQ780" s="3">
        <f t="shared" si="532"/>
        <v>0</v>
      </c>
      <c r="GR780" s="3">
        <f t="shared" si="532"/>
        <v>0</v>
      </c>
      <c r="GS780" s="3">
        <f t="shared" si="532"/>
        <v>0</v>
      </c>
      <c r="GT780" s="3">
        <f t="shared" si="532"/>
        <v>0</v>
      </c>
      <c r="GU780" s="3">
        <f t="shared" si="532"/>
        <v>0</v>
      </c>
      <c r="GV780" s="3">
        <f t="shared" si="532"/>
        <v>0</v>
      </c>
      <c r="GW780" s="3">
        <f t="shared" si="532"/>
        <v>0</v>
      </c>
      <c r="GX780" s="3">
        <f t="shared" si="532"/>
        <v>0</v>
      </c>
    </row>
    <row r="782" spans="1:245" x14ac:dyDescent="0.25">
      <c r="A782">
        <v>17</v>
      </c>
      <c r="B782">
        <v>1</v>
      </c>
      <c r="C782">
        <f>ROW(SmtRes!A116)</f>
        <v>116</v>
      </c>
      <c r="D782">
        <f>ROW(EtalonRes!A122)</f>
        <v>122</v>
      </c>
      <c r="E782" t="s">
        <v>18</v>
      </c>
      <c r="F782" t="s">
        <v>19</v>
      </c>
      <c r="G782" t="s">
        <v>20</v>
      </c>
      <c r="H782" t="s">
        <v>21</v>
      </c>
      <c r="I782">
        <f>ROUND(5.14/100,9)</f>
        <v>5.1400000000000001E-2</v>
      </c>
      <c r="J782">
        <v>0</v>
      </c>
      <c r="K782">
        <f>ROUND(5.14/100,9)</f>
        <v>5.1400000000000001E-2</v>
      </c>
      <c r="O782">
        <f t="shared" ref="O782:O813" si="533">ROUND(CP782,2)</f>
        <v>3333.4</v>
      </c>
      <c r="P782">
        <f t="shared" ref="P782:P813" si="534">ROUND((ROUND((AC782*AW782*I782),2)*BC782),2)</f>
        <v>0</v>
      </c>
      <c r="Q782">
        <f t="shared" ref="Q782:Q790" si="535">(ROUND((ROUND(((ET782)*AV782*I782),2)*BB782),2)+ROUND((ROUND(((AE782-(EU782))*AV782*I782),2)*BS782),2))</f>
        <v>0</v>
      </c>
      <c r="R782">
        <f t="shared" ref="R782:R813" si="536">ROUND((ROUND((AE782*AV782*I782),2)*BS782),2)</f>
        <v>0</v>
      </c>
      <c r="S782">
        <f t="shared" ref="S782:S813" si="537">ROUND((ROUND((AF782*AV782*I782),2)*BA782),2)</f>
        <v>3333.4</v>
      </c>
      <c r="T782">
        <f t="shared" ref="T782:T813" si="538">ROUND(CU782*I782,2)</f>
        <v>0</v>
      </c>
      <c r="U782">
        <f t="shared" ref="U782:U813" si="539">CV782*I782</f>
        <v>12.361165440000001</v>
      </c>
      <c r="V782">
        <f t="shared" ref="V782:V813" si="540">CW782*I782</f>
        <v>0</v>
      </c>
      <c r="W782">
        <f t="shared" ref="W782:W813" si="541">ROUND(CX782*I782,2)</f>
        <v>0</v>
      </c>
      <c r="X782">
        <f t="shared" ref="X782:X813" si="542">ROUND(CY782,2)</f>
        <v>2833.39</v>
      </c>
      <c r="Y782">
        <f t="shared" ref="Y782:Y813" si="543">ROUND(CZ782,2)</f>
        <v>1366.69</v>
      </c>
      <c r="AA782">
        <v>59294086</v>
      </c>
      <c r="AB782">
        <f t="shared" ref="AB782:AB813" si="544">ROUND((AC782+AD782+AF782),6)</f>
        <v>2042.62</v>
      </c>
      <c r="AC782">
        <f t="shared" ref="AC782:AC790" si="545">ROUND((ES782),6)</f>
        <v>0</v>
      </c>
      <c r="AD782">
        <f t="shared" ref="AD782:AD790" si="546">ROUND((((ET782)-(EU782))+AE782),6)</f>
        <v>0</v>
      </c>
      <c r="AE782">
        <f t="shared" ref="AE782:AE790" si="547">ROUND((EU782),6)</f>
        <v>0</v>
      </c>
      <c r="AF782">
        <f t="shared" ref="AF782:AF790" si="548">ROUND((EV782),6)</f>
        <v>2042.62</v>
      </c>
      <c r="AG782">
        <f t="shared" ref="AG782:AG813" si="549">ROUND((AP782),6)</f>
        <v>0</v>
      </c>
      <c r="AH782">
        <f t="shared" ref="AH782:AH790" si="550">(EW782)</f>
        <v>192.7</v>
      </c>
      <c r="AI782">
        <f t="shared" ref="AI782:AI790" si="551">(EX782)</f>
        <v>0</v>
      </c>
      <c r="AJ782">
        <f t="shared" ref="AJ782:AJ813" si="552">(AS782)</f>
        <v>0</v>
      </c>
      <c r="AK782">
        <v>2042.62</v>
      </c>
      <c r="AL782">
        <v>0</v>
      </c>
      <c r="AM782">
        <v>0</v>
      </c>
      <c r="AN782">
        <v>0</v>
      </c>
      <c r="AO782">
        <v>2042.62</v>
      </c>
      <c r="AP782">
        <v>0</v>
      </c>
      <c r="AQ782">
        <v>192.7</v>
      </c>
      <c r="AR782">
        <v>0</v>
      </c>
      <c r="AS782">
        <v>0</v>
      </c>
      <c r="AT782">
        <v>85</v>
      </c>
      <c r="AU782">
        <v>41</v>
      </c>
      <c r="AV782">
        <v>1.248</v>
      </c>
      <c r="AW782">
        <v>1</v>
      </c>
      <c r="AZ782">
        <v>1</v>
      </c>
      <c r="BA782">
        <v>25.44</v>
      </c>
      <c r="BB782">
        <v>1</v>
      </c>
      <c r="BC782">
        <v>1</v>
      </c>
      <c r="BD782" t="s">
        <v>3</v>
      </c>
      <c r="BE782" t="s">
        <v>3</v>
      </c>
      <c r="BF782" t="s">
        <v>3</v>
      </c>
      <c r="BG782" t="s">
        <v>3</v>
      </c>
      <c r="BH782">
        <v>0</v>
      </c>
      <c r="BI782">
        <v>1</v>
      </c>
      <c r="BJ782" t="s">
        <v>22</v>
      </c>
      <c r="BM782">
        <v>16</v>
      </c>
      <c r="BN782">
        <v>0</v>
      </c>
      <c r="BO782" t="s">
        <v>19</v>
      </c>
      <c r="BP782">
        <v>1</v>
      </c>
      <c r="BQ782">
        <v>30</v>
      </c>
      <c r="BR782">
        <v>0</v>
      </c>
      <c r="BS782">
        <v>25.44</v>
      </c>
      <c r="BT782">
        <v>1</v>
      </c>
      <c r="BU782">
        <v>1</v>
      </c>
      <c r="BV782">
        <v>1</v>
      </c>
      <c r="BW782">
        <v>1</v>
      </c>
      <c r="BX782">
        <v>1</v>
      </c>
      <c r="BY782" t="s">
        <v>3</v>
      </c>
      <c r="BZ782">
        <v>85</v>
      </c>
      <c r="CA782">
        <v>41</v>
      </c>
      <c r="CB782" t="s">
        <v>3</v>
      </c>
      <c r="CE782">
        <v>30</v>
      </c>
      <c r="CF782">
        <v>0</v>
      </c>
      <c r="CG782">
        <v>0</v>
      </c>
      <c r="CM782">
        <v>0</v>
      </c>
      <c r="CN782" t="s">
        <v>3</v>
      </c>
      <c r="CO782">
        <v>0</v>
      </c>
      <c r="CP782">
        <f t="shared" ref="CP782:CP813" si="553">(P782+Q782+S782)</f>
        <v>3333.4</v>
      </c>
      <c r="CQ782">
        <f t="shared" ref="CQ782:CQ813" si="554">ROUND((ROUND((AC782*AW782*1),2)*BC782),2)</f>
        <v>0</v>
      </c>
      <c r="CR782">
        <f t="shared" ref="CR782:CR790" si="555">(ROUND((ROUND(((ET782)*AV782*1),2)*BB782),2)+ROUND((ROUND(((AE782-(EU782))*AV782*1),2)*BS782),2))</f>
        <v>0</v>
      </c>
      <c r="CS782">
        <f t="shared" ref="CS782:CS813" si="556">ROUND((ROUND((AE782*AV782*1),2)*BS782),2)</f>
        <v>0</v>
      </c>
      <c r="CT782">
        <f t="shared" ref="CT782:CT813" si="557">ROUND((ROUND((AF782*AV782*1),2)*BA782),2)</f>
        <v>64851.39</v>
      </c>
      <c r="CU782">
        <f t="shared" ref="CU782:CU813" si="558">AG782</f>
        <v>0</v>
      </c>
      <c r="CV782">
        <f t="shared" ref="CV782:CV813" si="559">(AH782*AV782)</f>
        <v>240.4896</v>
      </c>
      <c r="CW782">
        <f t="shared" ref="CW782:CW813" si="560">AI782</f>
        <v>0</v>
      </c>
      <c r="CX782">
        <f t="shared" ref="CX782:CX813" si="561">AJ782</f>
        <v>0</v>
      </c>
      <c r="CY782">
        <f t="shared" ref="CY782:CY813" si="562">S782*(BZ782/100)</f>
        <v>2833.39</v>
      </c>
      <c r="CZ782">
        <f t="shared" ref="CZ782:CZ813" si="563">S782*(CA782/100)</f>
        <v>1366.694</v>
      </c>
      <c r="DC782" t="s">
        <v>3</v>
      </c>
      <c r="DD782" t="s">
        <v>3</v>
      </c>
      <c r="DE782" t="s">
        <v>3</v>
      </c>
      <c r="DF782" t="s">
        <v>3</v>
      </c>
      <c r="DG782" t="s">
        <v>3</v>
      </c>
      <c r="DH782" t="s">
        <v>3</v>
      </c>
      <c r="DI782" t="s">
        <v>3</v>
      </c>
      <c r="DJ782" t="s">
        <v>3</v>
      </c>
      <c r="DK782" t="s">
        <v>3</v>
      </c>
      <c r="DL782" t="s">
        <v>3</v>
      </c>
      <c r="DM782" t="s">
        <v>3</v>
      </c>
      <c r="DN782">
        <v>105</v>
      </c>
      <c r="DO782">
        <v>77</v>
      </c>
      <c r="DP782">
        <v>1.248</v>
      </c>
      <c r="DQ782">
        <v>1</v>
      </c>
      <c r="DU782">
        <v>1013</v>
      </c>
      <c r="DV782" t="s">
        <v>21</v>
      </c>
      <c r="DW782" t="s">
        <v>21</v>
      </c>
      <c r="DX782">
        <v>1</v>
      </c>
      <c r="DZ782" t="s">
        <v>3</v>
      </c>
      <c r="EA782" t="s">
        <v>3</v>
      </c>
      <c r="EB782" t="s">
        <v>3</v>
      </c>
      <c r="EC782" t="s">
        <v>3</v>
      </c>
      <c r="EE782">
        <v>59520420</v>
      </c>
      <c r="EF782">
        <v>30</v>
      </c>
      <c r="EG782" t="s">
        <v>23</v>
      </c>
      <c r="EH782">
        <v>0</v>
      </c>
      <c r="EI782" t="s">
        <v>3</v>
      </c>
      <c r="EJ782">
        <v>1</v>
      </c>
      <c r="EK782">
        <v>16</v>
      </c>
      <c r="EL782" t="s">
        <v>24</v>
      </c>
      <c r="EM782" t="s">
        <v>25</v>
      </c>
      <c r="EO782" t="s">
        <v>3</v>
      </c>
      <c r="EQ782">
        <v>0</v>
      </c>
      <c r="ER782">
        <v>2042.62</v>
      </c>
      <c r="ES782">
        <v>0</v>
      </c>
      <c r="ET782">
        <v>0</v>
      </c>
      <c r="EU782">
        <v>0</v>
      </c>
      <c r="EV782">
        <v>2042.62</v>
      </c>
      <c r="EW782">
        <v>192.7</v>
      </c>
      <c r="EX782">
        <v>0</v>
      </c>
      <c r="EY782">
        <v>0</v>
      </c>
      <c r="FQ782">
        <v>0</v>
      </c>
      <c r="FR782">
        <v>0</v>
      </c>
      <c r="FS782">
        <v>0</v>
      </c>
      <c r="FX782">
        <v>105</v>
      </c>
      <c r="FY782">
        <v>77</v>
      </c>
      <c r="GA782" t="s">
        <v>3</v>
      </c>
      <c r="GD782">
        <v>0</v>
      </c>
      <c r="GF782">
        <v>-2104602307</v>
      </c>
      <c r="GG782">
        <v>2</v>
      </c>
      <c r="GH782">
        <v>1</v>
      </c>
      <c r="GI782">
        <v>2</v>
      </c>
      <c r="GJ782">
        <v>0</v>
      </c>
      <c r="GK782">
        <f>ROUND(R782*(R12)/100,2)</f>
        <v>0</v>
      </c>
      <c r="GL782">
        <f t="shared" ref="GL782:GL813" si="564">ROUND(IF(AND(BH782=3,BI782=3,FS782&lt;&gt;0),P782,0),2)</f>
        <v>0</v>
      </c>
      <c r="GM782">
        <f t="shared" ref="GM782:GM813" si="565">ROUND(O782+X782+Y782+GK782,2)+GX782</f>
        <v>7533.48</v>
      </c>
      <c r="GN782">
        <f t="shared" ref="GN782:GN813" si="566">IF(OR(BI782=0,BI782=1),GM782-GX782,0)</f>
        <v>7533.48</v>
      </c>
      <c r="GO782">
        <f t="shared" ref="GO782:GO813" si="567">IF(BI782=2,GM782-GX782,0)</f>
        <v>0</v>
      </c>
      <c r="GP782">
        <f t="shared" ref="GP782:GP813" si="568">IF(BI782=4,GM782-GX782,0)</f>
        <v>0</v>
      </c>
      <c r="GR782">
        <v>0</v>
      </c>
      <c r="GS782">
        <v>3</v>
      </c>
      <c r="GT782">
        <v>0</v>
      </c>
      <c r="GU782" t="s">
        <v>3</v>
      </c>
      <c r="GV782">
        <f t="shared" ref="GV782:GV813" si="569">ROUND((GT782),6)</f>
        <v>0</v>
      </c>
      <c r="GW782">
        <v>1</v>
      </c>
      <c r="GX782">
        <f t="shared" ref="GX782:GX813" si="570">ROUND(HC782*I782,2)</f>
        <v>0</v>
      </c>
      <c r="HA782">
        <v>0</v>
      </c>
      <c r="HB782">
        <v>0</v>
      </c>
      <c r="HC782">
        <f t="shared" ref="HC782:HC813" si="571">GV782*GW782</f>
        <v>0</v>
      </c>
      <c r="HE782" t="s">
        <v>3</v>
      </c>
      <c r="HF782" t="s">
        <v>3</v>
      </c>
      <c r="HM782" t="s">
        <v>3</v>
      </c>
      <c r="HN782" t="s">
        <v>3</v>
      </c>
      <c r="HO782" t="s">
        <v>3</v>
      </c>
      <c r="HP782" t="s">
        <v>3</v>
      </c>
      <c r="HQ782" t="s">
        <v>3</v>
      </c>
      <c r="HS782">
        <v>0</v>
      </c>
      <c r="IK782">
        <v>0</v>
      </c>
    </row>
    <row r="783" spans="1:245" x14ac:dyDescent="0.25">
      <c r="A783">
        <v>17</v>
      </c>
      <c r="B783">
        <v>1</v>
      </c>
      <c r="C783">
        <f>ROW(SmtRes!A119)</f>
        <v>119</v>
      </c>
      <c r="D783">
        <f>ROW(EtalonRes!A125)</f>
        <v>125</v>
      </c>
      <c r="E783" t="s">
        <v>26</v>
      </c>
      <c r="F783" t="s">
        <v>372</v>
      </c>
      <c r="G783" t="s">
        <v>373</v>
      </c>
      <c r="H783" t="s">
        <v>21</v>
      </c>
      <c r="I783">
        <f>ROUND(129.7/100,9)</f>
        <v>1.2969999999999999</v>
      </c>
      <c r="J783">
        <v>0</v>
      </c>
      <c r="K783">
        <f>ROUND(129.7/100,9)</f>
        <v>1.2969999999999999</v>
      </c>
      <c r="O783">
        <f t="shared" si="533"/>
        <v>10509.24</v>
      </c>
      <c r="P783">
        <f t="shared" si="534"/>
        <v>0</v>
      </c>
      <c r="Q783">
        <f t="shared" si="535"/>
        <v>10087.19</v>
      </c>
      <c r="R783">
        <f t="shared" si="536"/>
        <v>2712.16</v>
      </c>
      <c r="S783">
        <f t="shared" si="537"/>
        <v>422.05</v>
      </c>
      <c r="T783">
        <f t="shared" si="538"/>
        <v>0</v>
      </c>
      <c r="U783">
        <f t="shared" si="539"/>
        <v>1.6233252</v>
      </c>
      <c r="V783">
        <f t="shared" si="540"/>
        <v>0</v>
      </c>
      <c r="W783">
        <f t="shared" si="541"/>
        <v>0</v>
      </c>
      <c r="X783">
        <f t="shared" si="542"/>
        <v>388.29</v>
      </c>
      <c r="Y783">
        <f t="shared" si="543"/>
        <v>211.03</v>
      </c>
      <c r="AA783">
        <v>59294086</v>
      </c>
      <c r="AB783">
        <f t="shared" si="544"/>
        <v>801.59</v>
      </c>
      <c r="AC783">
        <f t="shared" si="545"/>
        <v>0</v>
      </c>
      <c r="AD783">
        <f t="shared" si="546"/>
        <v>790.86</v>
      </c>
      <c r="AE783">
        <f t="shared" si="547"/>
        <v>68.959999999999994</v>
      </c>
      <c r="AF783">
        <f t="shared" si="548"/>
        <v>10.73</v>
      </c>
      <c r="AG783">
        <f t="shared" si="549"/>
        <v>0</v>
      </c>
      <c r="AH783">
        <f t="shared" si="550"/>
        <v>1.05</v>
      </c>
      <c r="AI783">
        <f t="shared" si="551"/>
        <v>0</v>
      </c>
      <c r="AJ783">
        <f t="shared" si="552"/>
        <v>0</v>
      </c>
      <c r="AK783">
        <v>801.59</v>
      </c>
      <c r="AL783">
        <v>0</v>
      </c>
      <c r="AM783">
        <v>790.86</v>
      </c>
      <c r="AN783">
        <v>68.959999999999994</v>
      </c>
      <c r="AO783">
        <v>10.73</v>
      </c>
      <c r="AP783">
        <v>0</v>
      </c>
      <c r="AQ783">
        <v>1.05</v>
      </c>
      <c r="AR783">
        <v>0</v>
      </c>
      <c r="AS783">
        <v>0</v>
      </c>
      <c r="AT783">
        <v>92</v>
      </c>
      <c r="AU783">
        <v>50</v>
      </c>
      <c r="AV783">
        <v>1.1919999999999999</v>
      </c>
      <c r="AW783">
        <v>1</v>
      </c>
      <c r="AZ783">
        <v>1</v>
      </c>
      <c r="BA783">
        <v>25.44</v>
      </c>
      <c r="BB783">
        <v>8.25</v>
      </c>
      <c r="BC783">
        <v>1</v>
      </c>
      <c r="BD783" t="s">
        <v>3</v>
      </c>
      <c r="BE783" t="s">
        <v>3</v>
      </c>
      <c r="BF783" t="s">
        <v>3</v>
      </c>
      <c r="BG783" t="s">
        <v>3</v>
      </c>
      <c r="BH783">
        <v>0</v>
      </c>
      <c r="BI783">
        <v>1</v>
      </c>
      <c r="BJ783" t="s">
        <v>374</v>
      </c>
      <c r="BM783">
        <v>2</v>
      </c>
      <c r="BN783">
        <v>0</v>
      </c>
      <c r="BO783" t="s">
        <v>372</v>
      </c>
      <c r="BP783">
        <v>1</v>
      </c>
      <c r="BQ783">
        <v>30</v>
      </c>
      <c r="BR783">
        <v>0</v>
      </c>
      <c r="BS783">
        <v>25.44</v>
      </c>
      <c r="BT783">
        <v>1</v>
      </c>
      <c r="BU783">
        <v>1</v>
      </c>
      <c r="BV783">
        <v>1</v>
      </c>
      <c r="BW783">
        <v>1</v>
      </c>
      <c r="BX783">
        <v>1</v>
      </c>
      <c r="BY783" t="s">
        <v>3</v>
      </c>
      <c r="BZ783">
        <v>92</v>
      </c>
      <c r="CA783">
        <v>50</v>
      </c>
      <c r="CB783" t="s">
        <v>3</v>
      </c>
      <c r="CE783">
        <v>30</v>
      </c>
      <c r="CF783">
        <v>0</v>
      </c>
      <c r="CG783">
        <v>0</v>
      </c>
      <c r="CM783">
        <v>0</v>
      </c>
      <c r="CN783" t="s">
        <v>3</v>
      </c>
      <c r="CO783">
        <v>0</v>
      </c>
      <c r="CP783">
        <f t="shared" si="553"/>
        <v>10509.24</v>
      </c>
      <c r="CQ783">
        <f t="shared" si="554"/>
        <v>0</v>
      </c>
      <c r="CR783">
        <f t="shared" si="555"/>
        <v>7777.36</v>
      </c>
      <c r="CS783">
        <f t="shared" si="556"/>
        <v>2091.17</v>
      </c>
      <c r="CT783">
        <f t="shared" si="557"/>
        <v>325.38</v>
      </c>
      <c r="CU783">
        <f t="shared" si="558"/>
        <v>0</v>
      </c>
      <c r="CV783">
        <f t="shared" si="559"/>
        <v>1.2516</v>
      </c>
      <c r="CW783">
        <f t="shared" si="560"/>
        <v>0</v>
      </c>
      <c r="CX783">
        <f t="shared" si="561"/>
        <v>0</v>
      </c>
      <c r="CY783">
        <f t="shared" si="562"/>
        <v>388.286</v>
      </c>
      <c r="CZ783">
        <f t="shared" si="563"/>
        <v>211.02500000000001</v>
      </c>
      <c r="DC783" t="s">
        <v>3</v>
      </c>
      <c r="DD783" t="s">
        <v>3</v>
      </c>
      <c r="DE783" t="s">
        <v>3</v>
      </c>
      <c r="DF783" t="s">
        <v>3</v>
      </c>
      <c r="DG783" t="s">
        <v>3</v>
      </c>
      <c r="DH783" t="s">
        <v>3</v>
      </c>
      <c r="DI783" t="s">
        <v>3</v>
      </c>
      <c r="DJ783" t="s">
        <v>3</v>
      </c>
      <c r="DK783" t="s">
        <v>3</v>
      </c>
      <c r="DL783" t="s">
        <v>3</v>
      </c>
      <c r="DM783" t="s">
        <v>3</v>
      </c>
      <c r="DN783">
        <v>98</v>
      </c>
      <c r="DO783">
        <v>77</v>
      </c>
      <c r="DP783">
        <v>1.1919999999999999</v>
      </c>
      <c r="DQ783">
        <v>1</v>
      </c>
      <c r="DU783">
        <v>1013</v>
      </c>
      <c r="DV783" t="s">
        <v>21</v>
      </c>
      <c r="DW783" t="s">
        <v>21</v>
      </c>
      <c r="DX783">
        <v>1</v>
      </c>
      <c r="DZ783" t="s">
        <v>3</v>
      </c>
      <c r="EA783" t="s">
        <v>3</v>
      </c>
      <c r="EB783" t="s">
        <v>3</v>
      </c>
      <c r="EC783" t="s">
        <v>3</v>
      </c>
      <c r="EE783">
        <v>59520406</v>
      </c>
      <c r="EF783">
        <v>30</v>
      </c>
      <c r="EG783" t="s">
        <v>23</v>
      </c>
      <c r="EH783">
        <v>0</v>
      </c>
      <c r="EI783" t="s">
        <v>3</v>
      </c>
      <c r="EJ783">
        <v>1</v>
      </c>
      <c r="EK783">
        <v>2</v>
      </c>
      <c r="EL783" t="s">
        <v>35</v>
      </c>
      <c r="EM783" t="s">
        <v>36</v>
      </c>
      <c r="EO783" t="s">
        <v>3</v>
      </c>
      <c r="EQ783">
        <v>0</v>
      </c>
      <c r="ER783">
        <v>801.59</v>
      </c>
      <c r="ES783">
        <v>0</v>
      </c>
      <c r="ET783">
        <v>790.86</v>
      </c>
      <c r="EU783">
        <v>68.959999999999994</v>
      </c>
      <c r="EV783">
        <v>10.73</v>
      </c>
      <c r="EW783">
        <v>1.05</v>
      </c>
      <c r="EX783">
        <v>0</v>
      </c>
      <c r="EY783">
        <v>0</v>
      </c>
      <c r="FQ783">
        <v>0</v>
      </c>
      <c r="FR783">
        <v>0</v>
      </c>
      <c r="FS783">
        <v>0</v>
      </c>
      <c r="FX783">
        <v>98</v>
      </c>
      <c r="FY783">
        <v>77</v>
      </c>
      <c r="GA783" t="s">
        <v>3</v>
      </c>
      <c r="GD783">
        <v>0</v>
      </c>
      <c r="GF783">
        <v>1509114462</v>
      </c>
      <c r="GG783">
        <v>2</v>
      </c>
      <c r="GH783">
        <v>1</v>
      </c>
      <c r="GI783">
        <v>2</v>
      </c>
      <c r="GJ783">
        <v>0</v>
      </c>
      <c r="GK783">
        <f>ROUND(R783*(R12)/100,2)</f>
        <v>4258.09</v>
      </c>
      <c r="GL783">
        <f t="shared" si="564"/>
        <v>0</v>
      </c>
      <c r="GM783">
        <f t="shared" si="565"/>
        <v>15366.65</v>
      </c>
      <c r="GN783">
        <f t="shared" si="566"/>
        <v>15366.65</v>
      </c>
      <c r="GO783">
        <f t="shared" si="567"/>
        <v>0</v>
      </c>
      <c r="GP783">
        <f t="shared" si="568"/>
        <v>0</v>
      </c>
      <c r="GR783">
        <v>0</v>
      </c>
      <c r="GS783">
        <v>3</v>
      </c>
      <c r="GT783">
        <v>0</v>
      </c>
      <c r="GU783" t="s">
        <v>3</v>
      </c>
      <c r="GV783">
        <f t="shared" si="569"/>
        <v>0</v>
      </c>
      <c r="GW783">
        <v>1</v>
      </c>
      <c r="GX783">
        <f t="shared" si="570"/>
        <v>0</v>
      </c>
      <c r="HA783">
        <v>0</v>
      </c>
      <c r="HB783">
        <v>0</v>
      </c>
      <c r="HC783">
        <f t="shared" si="571"/>
        <v>0</v>
      </c>
      <c r="HE783" t="s">
        <v>3</v>
      </c>
      <c r="HF783" t="s">
        <v>3</v>
      </c>
      <c r="HM783" t="s">
        <v>3</v>
      </c>
      <c r="HN783" t="s">
        <v>3</v>
      </c>
      <c r="HO783" t="s">
        <v>3</v>
      </c>
      <c r="HP783" t="s">
        <v>3</v>
      </c>
      <c r="HQ783" t="s">
        <v>3</v>
      </c>
      <c r="HS783">
        <v>0</v>
      </c>
      <c r="IK783">
        <v>0</v>
      </c>
    </row>
    <row r="784" spans="1:245" x14ac:dyDescent="0.25">
      <c r="A784">
        <v>17</v>
      </c>
      <c r="B784">
        <v>1</v>
      </c>
      <c r="C784">
        <f>ROW(SmtRes!A121)</f>
        <v>121</v>
      </c>
      <c r="D784">
        <f>ROW(EtalonRes!A127)</f>
        <v>127</v>
      </c>
      <c r="E784" t="s">
        <v>30</v>
      </c>
      <c r="F784" t="s">
        <v>375</v>
      </c>
      <c r="G784" t="s">
        <v>376</v>
      </c>
      <c r="H784" t="s">
        <v>21</v>
      </c>
      <c r="I784">
        <f>ROUND(158.6/100,9)</f>
        <v>1.5860000000000001</v>
      </c>
      <c r="J784">
        <v>0</v>
      </c>
      <c r="K784">
        <f>ROUND(158.6/100,9)</f>
        <v>1.5860000000000001</v>
      </c>
      <c r="O784">
        <f t="shared" si="533"/>
        <v>9093.5300000000007</v>
      </c>
      <c r="P784">
        <f t="shared" si="534"/>
        <v>0</v>
      </c>
      <c r="Q784">
        <f t="shared" si="535"/>
        <v>8636.6299999999992</v>
      </c>
      <c r="R784">
        <f t="shared" si="536"/>
        <v>2253.73</v>
      </c>
      <c r="S784">
        <f t="shared" si="537"/>
        <v>456.9</v>
      </c>
      <c r="T784">
        <f t="shared" si="538"/>
        <v>0</v>
      </c>
      <c r="U784">
        <f t="shared" si="539"/>
        <v>1.7581761600000001</v>
      </c>
      <c r="V784">
        <f t="shared" si="540"/>
        <v>0</v>
      </c>
      <c r="W784">
        <f t="shared" si="541"/>
        <v>0</v>
      </c>
      <c r="X784">
        <f t="shared" si="542"/>
        <v>420.35</v>
      </c>
      <c r="Y784">
        <f t="shared" si="543"/>
        <v>228.45</v>
      </c>
      <c r="AA784">
        <v>59294086</v>
      </c>
      <c r="AB784">
        <f t="shared" si="544"/>
        <v>573.5</v>
      </c>
      <c r="AC784">
        <f t="shared" si="545"/>
        <v>0</v>
      </c>
      <c r="AD784">
        <f t="shared" si="546"/>
        <v>564</v>
      </c>
      <c r="AE784">
        <f t="shared" si="547"/>
        <v>46.86</v>
      </c>
      <c r="AF784">
        <f t="shared" si="548"/>
        <v>9.5</v>
      </c>
      <c r="AG784">
        <f t="shared" si="549"/>
        <v>0</v>
      </c>
      <c r="AH784">
        <f t="shared" si="550"/>
        <v>0.93</v>
      </c>
      <c r="AI784">
        <f t="shared" si="551"/>
        <v>0</v>
      </c>
      <c r="AJ784">
        <f t="shared" si="552"/>
        <v>0</v>
      </c>
      <c r="AK784">
        <v>573.5</v>
      </c>
      <c r="AL784">
        <v>0</v>
      </c>
      <c r="AM784">
        <v>564</v>
      </c>
      <c r="AN784">
        <v>46.86</v>
      </c>
      <c r="AO784">
        <v>9.5</v>
      </c>
      <c r="AP784">
        <v>0</v>
      </c>
      <c r="AQ784">
        <v>0.93</v>
      </c>
      <c r="AR784">
        <v>0</v>
      </c>
      <c r="AS784">
        <v>0</v>
      </c>
      <c r="AT784">
        <v>92</v>
      </c>
      <c r="AU784">
        <v>50</v>
      </c>
      <c r="AV784">
        <v>1.1919999999999999</v>
      </c>
      <c r="AW784">
        <v>1</v>
      </c>
      <c r="AZ784">
        <v>1</v>
      </c>
      <c r="BA784">
        <v>25.44</v>
      </c>
      <c r="BB784">
        <v>8.1</v>
      </c>
      <c r="BC784">
        <v>1</v>
      </c>
      <c r="BD784" t="s">
        <v>3</v>
      </c>
      <c r="BE784" t="s">
        <v>3</v>
      </c>
      <c r="BF784" t="s">
        <v>3</v>
      </c>
      <c r="BG784" t="s">
        <v>3</v>
      </c>
      <c r="BH784">
        <v>0</v>
      </c>
      <c r="BI784">
        <v>1</v>
      </c>
      <c r="BJ784" t="s">
        <v>377</v>
      </c>
      <c r="BM784">
        <v>2</v>
      </c>
      <c r="BN784">
        <v>0</v>
      </c>
      <c r="BO784" t="s">
        <v>375</v>
      </c>
      <c r="BP784">
        <v>1</v>
      </c>
      <c r="BQ784">
        <v>30</v>
      </c>
      <c r="BR784">
        <v>0</v>
      </c>
      <c r="BS784">
        <v>25.44</v>
      </c>
      <c r="BT784">
        <v>1</v>
      </c>
      <c r="BU784">
        <v>1</v>
      </c>
      <c r="BV784">
        <v>1</v>
      </c>
      <c r="BW784">
        <v>1</v>
      </c>
      <c r="BX784">
        <v>1</v>
      </c>
      <c r="BY784" t="s">
        <v>3</v>
      </c>
      <c r="BZ784">
        <v>92</v>
      </c>
      <c r="CA784">
        <v>50</v>
      </c>
      <c r="CB784" t="s">
        <v>3</v>
      </c>
      <c r="CE784">
        <v>30</v>
      </c>
      <c r="CF784">
        <v>0</v>
      </c>
      <c r="CG784">
        <v>0</v>
      </c>
      <c r="CM784">
        <v>0</v>
      </c>
      <c r="CN784" t="s">
        <v>3</v>
      </c>
      <c r="CO784">
        <v>0</v>
      </c>
      <c r="CP784">
        <f t="shared" si="553"/>
        <v>9093.5299999999988</v>
      </c>
      <c r="CQ784">
        <f t="shared" si="554"/>
        <v>0</v>
      </c>
      <c r="CR784">
        <f t="shared" si="555"/>
        <v>5445.55</v>
      </c>
      <c r="CS784">
        <f t="shared" si="556"/>
        <v>1421.08</v>
      </c>
      <c r="CT784">
        <f t="shared" si="557"/>
        <v>287.98</v>
      </c>
      <c r="CU784">
        <f t="shared" si="558"/>
        <v>0</v>
      </c>
      <c r="CV784">
        <f t="shared" si="559"/>
        <v>1.10856</v>
      </c>
      <c r="CW784">
        <f t="shared" si="560"/>
        <v>0</v>
      </c>
      <c r="CX784">
        <f t="shared" si="561"/>
        <v>0</v>
      </c>
      <c r="CY784">
        <f t="shared" si="562"/>
        <v>420.34800000000001</v>
      </c>
      <c r="CZ784">
        <f t="shared" si="563"/>
        <v>228.45</v>
      </c>
      <c r="DC784" t="s">
        <v>3</v>
      </c>
      <c r="DD784" t="s">
        <v>3</v>
      </c>
      <c r="DE784" t="s">
        <v>3</v>
      </c>
      <c r="DF784" t="s">
        <v>3</v>
      </c>
      <c r="DG784" t="s">
        <v>3</v>
      </c>
      <c r="DH784" t="s">
        <v>3</v>
      </c>
      <c r="DI784" t="s">
        <v>3</v>
      </c>
      <c r="DJ784" t="s">
        <v>3</v>
      </c>
      <c r="DK784" t="s">
        <v>3</v>
      </c>
      <c r="DL784" t="s">
        <v>3</v>
      </c>
      <c r="DM784" t="s">
        <v>3</v>
      </c>
      <c r="DN784">
        <v>98</v>
      </c>
      <c r="DO784">
        <v>77</v>
      </c>
      <c r="DP784">
        <v>1.1919999999999999</v>
      </c>
      <c r="DQ784">
        <v>1</v>
      </c>
      <c r="DU784">
        <v>1013</v>
      </c>
      <c r="DV784" t="s">
        <v>21</v>
      </c>
      <c r="DW784" t="s">
        <v>21</v>
      </c>
      <c r="DX784">
        <v>1</v>
      </c>
      <c r="DZ784" t="s">
        <v>3</v>
      </c>
      <c r="EA784" t="s">
        <v>3</v>
      </c>
      <c r="EB784" t="s">
        <v>3</v>
      </c>
      <c r="EC784" t="s">
        <v>3</v>
      </c>
      <c r="EE784">
        <v>59520406</v>
      </c>
      <c r="EF784">
        <v>30</v>
      </c>
      <c r="EG784" t="s">
        <v>23</v>
      </c>
      <c r="EH784">
        <v>0</v>
      </c>
      <c r="EI784" t="s">
        <v>3</v>
      </c>
      <c r="EJ784">
        <v>1</v>
      </c>
      <c r="EK784">
        <v>2</v>
      </c>
      <c r="EL784" t="s">
        <v>35</v>
      </c>
      <c r="EM784" t="s">
        <v>36</v>
      </c>
      <c r="EO784" t="s">
        <v>3</v>
      </c>
      <c r="EQ784">
        <v>0</v>
      </c>
      <c r="ER784">
        <v>573.5</v>
      </c>
      <c r="ES784">
        <v>0</v>
      </c>
      <c r="ET784">
        <v>564</v>
      </c>
      <c r="EU784">
        <v>46.86</v>
      </c>
      <c r="EV784">
        <v>9.5</v>
      </c>
      <c r="EW784">
        <v>0.93</v>
      </c>
      <c r="EX784">
        <v>0</v>
      </c>
      <c r="EY784">
        <v>0</v>
      </c>
      <c r="FQ784">
        <v>0</v>
      </c>
      <c r="FR784">
        <v>0</v>
      </c>
      <c r="FS784">
        <v>0</v>
      </c>
      <c r="FX784">
        <v>98</v>
      </c>
      <c r="FY784">
        <v>77</v>
      </c>
      <c r="GA784" t="s">
        <v>3</v>
      </c>
      <c r="GD784">
        <v>0</v>
      </c>
      <c r="GF784">
        <v>-1040712810</v>
      </c>
      <c r="GG784">
        <v>2</v>
      </c>
      <c r="GH784">
        <v>1</v>
      </c>
      <c r="GI784">
        <v>2</v>
      </c>
      <c r="GJ784">
        <v>0</v>
      </c>
      <c r="GK784">
        <f>ROUND(R784*(R12)/100,2)</f>
        <v>3538.36</v>
      </c>
      <c r="GL784">
        <f t="shared" si="564"/>
        <v>0</v>
      </c>
      <c r="GM784">
        <f t="shared" si="565"/>
        <v>13280.69</v>
      </c>
      <c r="GN784">
        <f t="shared" si="566"/>
        <v>13280.69</v>
      </c>
      <c r="GO784">
        <f t="shared" si="567"/>
        <v>0</v>
      </c>
      <c r="GP784">
        <f t="shared" si="568"/>
        <v>0</v>
      </c>
      <c r="GR784">
        <v>0</v>
      </c>
      <c r="GS784">
        <v>3</v>
      </c>
      <c r="GT784">
        <v>0</v>
      </c>
      <c r="GU784" t="s">
        <v>3</v>
      </c>
      <c r="GV784">
        <f t="shared" si="569"/>
        <v>0</v>
      </c>
      <c r="GW784">
        <v>1</v>
      </c>
      <c r="GX784">
        <f t="shared" si="570"/>
        <v>0</v>
      </c>
      <c r="HA784">
        <v>0</v>
      </c>
      <c r="HB784">
        <v>0</v>
      </c>
      <c r="HC784">
        <f t="shared" si="571"/>
        <v>0</v>
      </c>
      <c r="HE784" t="s">
        <v>3</v>
      </c>
      <c r="HF784" t="s">
        <v>3</v>
      </c>
      <c r="HM784" t="s">
        <v>3</v>
      </c>
      <c r="HN784" t="s">
        <v>3</v>
      </c>
      <c r="HO784" t="s">
        <v>3</v>
      </c>
      <c r="HP784" t="s">
        <v>3</v>
      </c>
      <c r="HQ784" t="s">
        <v>3</v>
      </c>
      <c r="HS784">
        <v>0</v>
      </c>
      <c r="IK784">
        <v>0</v>
      </c>
    </row>
    <row r="785" spans="1:245" x14ac:dyDescent="0.25">
      <c r="A785">
        <v>17</v>
      </c>
      <c r="B785">
        <v>1</v>
      </c>
      <c r="C785">
        <f>ROW(SmtRes!A122)</f>
        <v>122</v>
      </c>
      <c r="D785">
        <f>ROW(EtalonRes!A128)</f>
        <v>128</v>
      </c>
      <c r="E785" t="s">
        <v>31</v>
      </c>
      <c r="F785" t="s">
        <v>43</v>
      </c>
      <c r="G785" t="s">
        <v>44</v>
      </c>
      <c r="H785" t="s">
        <v>21</v>
      </c>
      <c r="I785">
        <f>ROUND(129.7/100,9)</f>
        <v>1.2969999999999999</v>
      </c>
      <c r="J785">
        <v>0</v>
      </c>
      <c r="K785">
        <f>ROUND(129.7/100,9)</f>
        <v>1.2969999999999999</v>
      </c>
      <c r="O785">
        <f t="shared" si="533"/>
        <v>1641.6</v>
      </c>
      <c r="P785">
        <f t="shared" si="534"/>
        <v>0</v>
      </c>
      <c r="Q785">
        <f t="shared" si="535"/>
        <v>1641.6</v>
      </c>
      <c r="R785">
        <f t="shared" si="536"/>
        <v>461.99</v>
      </c>
      <c r="S785">
        <f t="shared" si="537"/>
        <v>0</v>
      </c>
      <c r="T785">
        <f t="shared" si="538"/>
        <v>0</v>
      </c>
      <c r="U785">
        <f t="shared" si="539"/>
        <v>0</v>
      </c>
      <c r="V785">
        <f t="shared" si="540"/>
        <v>0</v>
      </c>
      <c r="W785">
        <f t="shared" si="541"/>
        <v>0</v>
      </c>
      <c r="X785">
        <f t="shared" si="542"/>
        <v>0</v>
      </c>
      <c r="Y785">
        <f t="shared" si="543"/>
        <v>0</v>
      </c>
      <c r="AA785">
        <v>59294086</v>
      </c>
      <c r="AB785">
        <f t="shared" si="544"/>
        <v>145.99</v>
      </c>
      <c r="AC785">
        <f t="shared" si="545"/>
        <v>0</v>
      </c>
      <c r="AD785">
        <f t="shared" si="546"/>
        <v>145.99</v>
      </c>
      <c r="AE785">
        <f t="shared" si="547"/>
        <v>13.81</v>
      </c>
      <c r="AF785">
        <f t="shared" si="548"/>
        <v>0</v>
      </c>
      <c r="AG785">
        <f t="shared" si="549"/>
        <v>0</v>
      </c>
      <c r="AH785">
        <f t="shared" si="550"/>
        <v>0</v>
      </c>
      <c r="AI785">
        <f t="shared" si="551"/>
        <v>0</v>
      </c>
      <c r="AJ785">
        <f t="shared" si="552"/>
        <v>0</v>
      </c>
      <c r="AK785">
        <v>145.99</v>
      </c>
      <c r="AL785">
        <v>0</v>
      </c>
      <c r="AM785">
        <v>145.99</v>
      </c>
      <c r="AN785">
        <v>13.81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92</v>
      </c>
      <c r="AU785">
        <v>50</v>
      </c>
      <c r="AV785">
        <v>1.014</v>
      </c>
      <c r="AW785">
        <v>1</v>
      </c>
      <c r="AZ785">
        <v>1</v>
      </c>
      <c r="BA785">
        <v>25.44</v>
      </c>
      <c r="BB785">
        <v>8.5500000000000007</v>
      </c>
      <c r="BC785">
        <v>1</v>
      </c>
      <c r="BD785" t="s">
        <v>3</v>
      </c>
      <c r="BE785" t="s">
        <v>3</v>
      </c>
      <c r="BF785" t="s">
        <v>3</v>
      </c>
      <c r="BG785" t="s">
        <v>3</v>
      </c>
      <c r="BH785">
        <v>0</v>
      </c>
      <c r="BI785">
        <v>1</v>
      </c>
      <c r="BJ785" t="s">
        <v>45</v>
      </c>
      <c r="BM785">
        <v>5</v>
      </c>
      <c r="BN785">
        <v>0</v>
      </c>
      <c r="BO785" t="s">
        <v>43</v>
      </c>
      <c r="BP785">
        <v>1</v>
      </c>
      <c r="BQ785">
        <v>30</v>
      </c>
      <c r="BR785">
        <v>0</v>
      </c>
      <c r="BS785">
        <v>25.44</v>
      </c>
      <c r="BT785">
        <v>1</v>
      </c>
      <c r="BU785">
        <v>1</v>
      </c>
      <c r="BV785">
        <v>1</v>
      </c>
      <c r="BW785">
        <v>1</v>
      </c>
      <c r="BX785">
        <v>1</v>
      </c>
      <c r="BY785" t="s">
        <v>3</v>
      </c>
      <c r="BZ785">
        <v>92</v>
      </c>
      <c r="CA785">
        <v>50</v>
      </c>
      <c r="CB785" t="s">
        <v>3</v>
      </c>
      <c r="CE785">
        <v>30</v>
      </c>
      <c r="CF785">
        <v>0</v>
      </c>
      <c r="CG785">
        <v>0</v>
      </c>
      <c r="CM785">
        <v>0</v>
      </c>
      <c r="CN785" t="s">
        <v>3</v>
      </c>
      <c r="CO785">
        <v>0</v>
      </c>
      <c r="CP785">
        <f t="shared" si="553"/>
        <v>1641.6</v>
      </c>
      <c r="CQ785">
        <f t="shared" si="554"/>
        <v>0</v>
      </c>
      <c r="CR785">
        <f t="shared" si="555"/>
        <v>1265.6600000000001</v>
      </c>
      <c r="CS785">
        <f t="shared" si="556"/>
        <v>356.16</v>
      </c>
      <c r="CT785">
        <f t="shared" si="557"/>
        <v>0</v>
      </c>
      <c r="CU785">
        <f t="shared" si="558"/>
        <v>0</v>
      </c>
      <c r="CV785">
        <f t="shared" si="559"/>
        <v>0</v>
      </c>
      <c r="CW785">
        <f t="shared" si="560"/>
        <v>0</v>
      </c>
      <c r="CX785">
        <f t="shared" si="561"/>
        <v>0</v>
      </c>
      <c r="CY785">
        <f t="shared" si="562"/>
        <v>0</v>
      </c>
      <c r="CZ785">
        <f t="shared" si="563"/>
        <v>0</v>
      </c>
      <c r="DC785" t="s">
        <v>3</v>
      </c>
      <c r="DD785" t="s">
        <v>3</v>
      </c>
      <c r="DE785" t="s">
        <v>3</v>
      </c>
      <c r="DF785" t="s">
        <v>3</v>
      </c>
      <c r="DG785" t="s">
        <v>3</v>
      </c>
      <c r="DH785" t="s">
        <v>3</v>
      </c>
      <c r="DI785" t="s">
        <v>3</v>
      </c>
      <c r="DJ785" t="s">
        <v>3</v>
      </c>
      <c r="DK785" t="s">
        <v>3</v>
      </c>
      <c r="DL785" t="s">
        <v>3</v>
      </c>
      <c r="DM785" t="s">
        <v>3</v>
      </c>
      <c r="DN785">
        <v>98</v>
      </c>
      <c r="DO785">
        <v>77</v>
      </c>
      <c r="DP785">
        <v>1.014</v>
      </c>
      <c r="DQ785">
        <v>1</v>
      </c>
      <c r="DU785">
        <v>1013</v>
      </c>
      <c r="DV785" t="s">
        <v>21</v>
      </c>
      <c r="DW785" t="s">
        <v>21</v>
      </c>
      <c r="DX785">
        <v>1</v>
      </c>
      <c r="DZ785" t="s">
        <v>3</v>
      </c>
      <c r="EA785" t="s">
        <v>3</v>
      </c>
      <c r="EB785" t="s">
        <v>3</v>
      </c>
      <c r="EC785" t="s">
        <v>3</v>
      </c>
      <c r="EE785">
        <v>59520409</v>
      </c>
      <c r="EF785">
        <v>30</v>
      </c>
      <c r="EG785" t="s">
        <v>23</v>
      </c>
      <c r="EH785">
        <v>0</v>
      </c>
      <c r="EI785" t="s">
        <v>3</v>
      </c>
      <c r="EJ785">
        <v>1</v>
      </c>
      <c r="EK785">
        <v>5</v>
      </c>
      <c r="EL785" t="s">
        <v>46</v>
      </c>
      <c r="EM785" t="s">
        <v>47</v>
      </c>
      <c r="EO785" t="s">
        <v>3</v>
      </c>
      <c r="EQ785">
        <v>0</v>
      </c>
      <c r="ER785">
        <v>145.99</v>
      </c>
      <c r="ES785">
        <v>0</v>
      </c>
      <c r="ET785">
        <v>145.99</v>
      </c>
      <c r="EU785">
        <v>13.81</v>
      </c>
      <c r="EV785">
        <v>0</v>
      </c>
      <c r="EW785">
        <v>0</v>
      </c>
      <c r="EX785">
        <v>0</v>
      </c>
      <c r="EY785">
        <v>0</v>
      </c>
      <c r="FQ785">
        <v>0</v>
      </c>
      <c r="FR785">
        <v>0</v>
      </c>
      <c r="FS785">
        <v>0</v>
      </c>
      <c r="FX785">
        <v>98</v>
      </c>
      <c r="FY785">
        <v>77</v>
      </c>
      <c r="GA785" t="s">
        <v>3</v>
      </c>
      <c r="GD785">
        <v>0</v>
      </c>
      <c r="GF785">
        <v>-1503560375</v>
      </c>
      <c r="GG785">
        <v>2</v>
      </c>
      <c r="GH785">
        <v>1</v>
      </c>
      <c r="GI785">
        <v>2</v>
      </c>
      <c r="GJ785">
        <v>0</v>
      </c>
      <c r="GK785">
        <f>ROUND(R785*(R12)/100,2)</f>
        <v>725.32</v>
      </c>
      <c r="GL785">
        <f t="shared" si="564"/>
        <v>0</v>
      </c>
      <c r="GM785">
        <f t="shared" si="565"/>
        <v>2366.92</v>
      </c>
      <c r="GN785">
        <f t="shared" si="566"/>
        <v>2366.92</v>
      </c>
      <c r="GO785">
        <f t="shared" si="567"/>
        <v>0</v>
      </c>
      <c r="GP785">
        <f t="shared" si="568"/>
        <v>0</v>
      </c>
      <c r="GR785">
        <v>0</v>
      </c>
      <c r="GS785">
        <v>3</v>
      </c>
      <c r="GT785">
        <v>0</v>
      </c>
      <c r="GU785" t="s">
        <v>3</v>
      </c>
      <c r="GV785">
        <f t="shared" si="569"/>
        <v>0</v>
      </c>
      <c r="GW785">
        <v>1</v>
      </c>
      <c r="GX785">
        <f t="shared" si="570"/>
        <v>0</v>
      </c>
      <c r="HA785">
        <v>0</v>
      </c>
      <c r="HB785">
        <v>0</v>
      </c>
      <c r="HC785">
        <f t="shared" si="571"/>
        <v>0</v>
      </c>
      <c r="HE785" t="s">
        <v>3</v>
      </c>
      <c r="HF785" t="s">
        <v>3</v>
      </c>
      <c r="HM785" t="s">
        <v>3</v>
      </c>
      <c r="HN785" t="s">
        <v>3</v>
      </c>
      <c r="HO785" t="s">
        <v>3</v>
      </c>
      <c r="HP785" t="s">
        <v>3</v>
      </c>
      <c r="HQ785" t="s">
        <v>3</v>
      </c>
      <c r="HS785">
        <v>0</v>
      </c>
      <c r="IK785">
        <v>0</v>
      </c>
    </row>
    <row r="786" spans="1:245" x14ac:dyDescent="0.25">
      <c r="A786">
        <v>17</v>
      </c>
      <c r="B786">
        <v>1</v>
      </c>
      <c r="C786">
        <f>ROW(SmtRes!A125)</f>
        <v>125</v>
      </c>
      <c r="D786">
        <f>ROW(EtalonRes!A131)</f>
        <v>131</v>
      </c>
      <c r="E786" t="s">
        <v>37</v>
      </c>
      <c r="F786" t="s">
        <v>378</v>
      </c>
      <c r="G786" t="s">
        <v>379</v>
      </c>
      <c r="H786" t="s">
        <v>380</v>
      </c>
      <c r="I786">
        <f>ROUND(129.7/100,9)</f>
        <v>1.2969999999999999</v>
      </c>
      <c r="J786">
        <v>0</v>
      </c>
      <c r="K786">
        <f>ROUND(129.7/100,9)</f>
        <v>1.2969999999999999</v>
      </c>
      <c r="O786">
        <f t="shared" si="533"/>
        <v>15093.4</v>
      </c>
      <c r="P786">
        <f t="shared" si="534"/>
        <v>0</v>
      </c>
      <c r="Q786">
        <f t="shared" si="535"/>
        <v>10922.26</v>
      </c>
      <c r="R786">
        <f t="shared" si="536"/>
        <v>6735.75</v>
      </c>
      <c r="S786">
        <f t="shared" si="537"/>
        <v>4171.1400000000003</v>
      </c>
      <c r="T786">
        <f t="shared" si="538"/>
        <v>0</v>
      </c>
      <c r="U786">
        <f t="shared" si="539"/>
        <v>14.665957199999999</v>
      </c>
      <c r="V786">
        <f t="shared" si="540"/>
        <v>0</v>
      </c>
      <c r="W786">
        <f t="shared" si="541"/>
        <v>0</v>
      </c>
      <c r="X786">
        <f t="shared" si="542"/>
        <v>3837.45</v>
      </c>
      <c r="Y786">
        <f t="shared" si="543"/>
        <v>2085.5700000000002</v>
      </c>
      <c r="AA786">
        <v>59294086</v>
      </c>
      <c r="AB786">
        <f t="shared" si="544"/>
        <v>764.71</v>
      </c>
      <c r="AC786">
        <f t="shared" si="545"/>
        <v>0</v>
      </c>
      <c r="AD786">
        <f t="shared" si="546"/>
        <v>643.97</v>
      </c>
      <c r="AE786">
        <f t="shared" si="547"/>
        <v>194.98</v>
      </c>
      <c r="AF786">
        <f t="shared" si="548"/>
        <v>120.74</v>
      </c>
      <c r="AG786">
        <f t="shared" si="549"/>
        <v>0</v>
      </c>
      <c r="AH786">
        <f t="shared" si="550"/>
        <v>10.8</v>
      </c>
      <c r="AI786">
        <f t="shared" si="551"/>
        <v>0</v>
      </c>
      <c r="AJ786">
        <f t="shared" si="552"/>
        <v>0</v>
      </c>
      <c r="AK786">
        <v>764.71</v>
      </c>
      <c r="AL786">
        <v>0</v>
      </c>
      <c r="AM786">
        <v>643.97</v>
      </c>
      <c r="AN786">
        <v>194.98</v>
      </c>
      <c r="AO786">
        <v>120.74</v>
      </c>
      <c r="AP786">
        <v>0</v>
      </c>
      <c r="AQ786">
        <v>10.8</v>
      </c>
      <c r="AR786">
        <v>0</v>
      </c>
      <c r="AS786">
        <v>0</v>
      </c>
      <c r="AT786">
        <v>92</v>
      </c>
      <c r="AU786">
        <v>50</v>
      </c>
      <c r="AV786">
        <v>1.0469999999999999</v>
      </c>
      <c r="AW786">
        <v>1</v>
      </c>
      <c r="AZ786">
        <v>1</v>
      </c>
      <c r="BA786">
        <v>25.44</v>
      </c>
      <c r="BB786">
        <v>12.49</v>
      </c>
      <c r="BC786">
        <v>1</v>
      </c>
      <c r="BD786" t="s">
        <v>3</v>
      </c>
      <c r="BE786" t="s">
        <v>3</v>
      </c>
      <c r="BF786" t="s">
        <v>3</v>
      </c>
      <c r="BG786" t="s">
        <v>3</v>
      </c>
      <c r="BH786">
        <v>0</v>
      </c>
      <c r="BI786">
        <v>1</v>
      </c>
      <c r="BJ786" t="s">
        <v>381</v>
      </c>
      <c r="BM786">
        <v>10</v>
      </c>
      <c r="BN786">
        <v>0</v>
      </c>
      <c r="BO786" t="s">
        <v>378</v>
      </c>
      <c r="BP786">
        <v>1</v>
      </c>
      <c r="BQ786">
        <v>30</v>
      </c>
      <c r="BR786">
        <v>0</v>
      </c>
      <c r="BS786">
        <v>25.44</v>
      </c>
      <c r="BT786">
        <v>1</v>
      </c>
      <c r="BU786">
        <v>1</v>
      </c>
      <c r="BV786">
        <v>1</v>
      </c>
      <c r="BW786">
        <v>1</v>
      </c>
      <c r="BX786">
        <v>1</v>
      </c>
      <c r="BY786" t="s">
        <v>3</v>
      </c>
      <c r="BZ786">
        <v>92</v>
      </c>
      <c r="CA786">
        <v>50</v>
      </c>
      <c r="CB786" t="s">
        <v>3</v>
      </c>
      <c r="CE786">
        <v>30</v>
      </c>
      <c r="CF786">
        <v>0</v>
      </c>
      <c r="CG786">
        <v>0</v>
      </c>
      <c r="CM786">
        <v>0</v>
      </c>
      <c r="CN786" t="s">
        <v>3</v>
      </c>
      <c r="CO786">
        <v>0</v>
      </c>
      <c r="CP786">
        <f t="shared" si="553"/>
        <v>15093.400000000001</v>
      </c>
      <c r="CQ786">
        <f t="shared" si="554"/>
        <v>0</v>
      </c>
      <c r="CR786">
        <f t="shared" si="555"/>
        <v>8421.26</v>
      </c>
      <c r="CS786">
        <f t="shared" si="556"/>
        <v>5193.32</v>
      </c>
      <c r="CT786">
        <f t="shared" si="557"/>
        <v>3215.87</v>
      </c>
      <c r="CU786">
        <f t="shared" si="558"/>
        <v>0</v>
      </c>
      <c r="CV786">
        <f t="shared" si="559"/>
        <v>11.307600000000001</v>
      </c>
      <c r="CW786">
        <f t="shared" si="560"/>
        <v>0</v>
      </c>
      <c r="CX786">
        <f t="shared" si="561"/>
        <v>0</v>
      </c>
      <c r="CY786">
        <f t="shared" si="562"/>
        <v>3837.4488000000006</v>
      </c>
      <c r="CZ786">
        <f t="shared" si="563"/>
        <v>2085.5700000000002</v>
      </c>
      <c r="DC786" t="s">
        <v>3</v>
      </c>
      <c r="DD786" t="s">
        <v>3</v>
      </c>
      <c r="DE786" t="s">
        <v>3</v>
      </c>
      <c r="DF786" t="s">
        <v>3</v>
      </c>
      <c r="DG786" t="s">
        <v>3</v>
      </c>
      <c r="DH786" t="s">
        <v>3</v>
      </c>
      <c r="DI786" t="s">
        <v>3</v>
      </c>
      <c r="DJ786" t="s">
        <v>3</v>
      </c>
      <c r="DK786" t="s">
        <v>3</v>
      </c>
      <c r="DL786" t="s">
        <v>3</v>
      </c>
      <c r="DM786" t="s">
        <v>3</v>
      </c>
      <c r="DN786">
        <v>98</v>
      </c>
      <c r="DO786">
        <v>77</v>
      </c>
      <c r="DP786">
        <v>1.0469999999999999</v>
      </c>
      <c r="DQ786">
        <v>1</v>
      </c>
      <c r="DU786">
        <v>1013</v>
      </c>
      <c r="DV786" t="s">
        <v>380</v>
      </c>
      <c r="DW786" t="s">
        <v>380</v>
      </c>
      <c r="DX786">
        <v>1</v>
      </c>
      <c r="DZ786" t="s">
        <v>3</v>
      </c>
      <c r="EA786" t="s">
        <v>3</v>
      </c>
      <c r="EB786" t="s">
        <v>3</v>
      </c>
      <c r="EC786" t="s">
        <v>3</v>
      </c>
      <c r="EE786">
        <v>59520414</v>
      </c>
      <c r="EF786">
        <v>30</v>
      </c>
      <c r="EG786" t="s">
        <v>23</v>
      </c>
      <c r="EH786">
        <v>0</v>
      </c>
      <c r="EI786" t="s">
        <v>3</v>
      </c>
      <c r="EJ786">
        <v>1</v>
      </c>
      <c r="EK786">
        <v>10</v>
      </c>
      <c r="EL786" t="s">
        <v>382</v>
      </c>
      <c r="EM786" t="s">
        <v>383</v>
      </c>
      <c r="EO786" t="s">
        <v>3</v>
      </c>
      <c r="EQ786">
        <v>0</v>
      </c>
      <c r="ER786">
        <v>764.71</v>
      </c>
      <c r="ES786">
        <v>0</v>
      </c>
      <c r="ET786">
        <v>643.97</v>
      </c>
      <c r="EU786">
        <v>194.98</v>
      </c>
      <c r="EV786">
        <v>120.74</v>
      </c>
      <c r="EW786">
        <v>10.8</v>
      </c>
      <c r="EX786">
        <v>0</v>
      </c>
      <c r="EY786">
        <v>0</v>
      </c>
      <c r="FQ786">
        <v>0</v>
      </c>
      <c r="FR786">
        <v>0</v>
      </c>
      <c r="FS786">
        <v>0</v>
      </c>
      <c r="FX786">
        <v>98</v>
      </c>
      <c r="FY786">
        <v>77</v>
      </c>
      <c r="GA786" t="s">
        <v>3</v>
      </c>
      <c r="GD786">
        <v>0</v>
      </c>
      <c r="GF786">
        <v>1807240826</v>
      </c>
      <c r="GG786">
        <v>2</v>
      </c>
      <c r="GH786">
        <v>1</v>
      </c>
      <c r="GI786">
        <v>2</v>
      </c>
      <c r="GJ786">
        <v>0</v>
      </c>
      <c r="GK786">
        <f>ROUND(R786*(R12)/100,2)</f>
        <v>10575.13</v>
      </c>
      <c r="GL786">
        <f t="shared" si="564"/>
        <v>0</v>
      </c>
      <c r="GM786">
        <f t="shared" si="565"/>
        <v>31591.55</v>
      </c>
      <c r="GN786">
        <f t="shared" si="566"/>
        <v>31591.55</v>
      </c>
      <c r="GO786">
        <f t="shared" si="567"/>
        <v>0</v>
      </c>
      <c r="GP786">
        <f t="shared" si="568"/>
        <v>0</v>
      </c>
      <c r="GR786">
        <v>0</v>
      </c>
      <c r="GS786">
        <v>3</v>
      </c>
      <c r="GT786">
        <v>0</v>
      </c>
      <c r="GU786" t="s">
        <v>3</v>
      </c>
      <c r="GV786">
        <f t="shared" si="569"/>
        <v>0</v>
      </c>
      <c r="GW786">
        <v>1</v>
      </c>
      <c r="GX786">
        <f t="shared" si="570"/>
        <v>0</v>
      </c>
      <c r="HA786">
        <v>0</v>
      </c>
      <c r="HB786">
        <v>0</v>
      </c>
      <c r="HC786">
        <f t="shared" si="571"/>
        <v>0</v>
      </c>
      <c r="HE786" t="s">
        <v>3</v>
      </c>
      <c r="HF786" t="s">
        <v>3</v>
      </c>
      <c r="HM786" t="s">
        <v>3</v>
      </c>
      <c r="HN786" t="s">
        <v>3</v>
      </c>
      <c r="HO786" t="s">
        <v>3</v>
      </c>
      <c r="HP786" t="s">
        <v>3</v>
      </c>
      <c r="HQ786" t="s">
        <v>3</v>
      </c>
      <c r="HS786">
        <v>0</v>
      </c>
      <c r="IK786">
        <v>0</v>
      </c>
    </row>
    <row r="787" spans="1:245" x14ac:dyDescent="0.25">
      <c r="A787">
        <v>17</v>
      </c>
      <c r="B787">
        <v>1</v>
      </c>
      <c r="E787" t="s">
        <v>41</v>
      </c>
      <c r="F787" t="s">
        <v>384</v>
      </c>
      <c r="G787" t="s">
        <v>385</v>
      </c>
      <c r="H787" t="s">
        <v>386</v>
      </c>
      <c r="I787">
        <v>45.6</v>
      </c>
      <c r="J787">
        <v>0</v>
      </c>
      <c r="K787">
        <v>45.6</v>
      </c>
      <c r="O787">
        <f t="shared" si="533"/>
        <v>19505.490000000002</v>
      </c>
      <c r="P787">
        <f t="shared" si="534"/>
        <v>249.19</v>
      </c>
      <c r="Q787">
        <f t="shared" si="535"/>
        <v>9393.98</v>
      </c>
      <c r="R787">
        <f t="shared" si="536"/>
        <v>3996.12</v>
      </c>
      <c r="S787">
        <f t="shared" si="537"/>
        <v>9862.32</v>
      </c>
      <c r="T787">
        <f t="shared" si="538"/>
        <v>0</v>
      </c>
      <c r="U787">
        <f t="shared" si="539"/>
        <v>37.239695999999995</v>
      </c>
      <c r="V787">
        <f t="shared" si="540"/>
        <v>0</v>
      </c>
      <c r="W787">
        <f t="shared" si="541"/>
        <v>0</v>
      </c>
      <c r="X787">
        <f t="shared" si="542"/>
        <v>8382.9699999999993</v>
      </c>
      <c r="Y787">
        <f t="shared" si="543"/>
        <v>4043.55</v>
      </c>
      <c r="AA787">
        <v>59294086</v>
      </c>
      <c r="AB787">
        <f t="shared" si="544"/>
        <v>26.26</v>
      </c>
      <c r="AC787">
        <f t="shared" si="545"/>
        <v>1.06</v>
      </c>
      <c r="AD787">
        <f t="shared" si="546"/>
        <v>17.079999999999998</v>
      </c>
      <c r="AE787">
        <f t="shared" si="547"/>
        <v>3.29</v>
      </c>
      <c r="AF787">
        <f t="shared" si="548"/>
        <v>8.1199999999999992</v>
      </c>
      <c r="AG787">
        <f t="shared" si="549"/>
        <v>0</v>
      </c>
      <c r="AH787">
        <f t="shared" si="550"/>
        <v>0.78</v>
      </c>
      <c r="AI787">
        <f t="shared" si="551"/>
        <v>0</v>
      </c>
      <c r="AJ787">
        <f t="shared" si="552"/>
        <v>0</v>
      </c>
      <c r="AK787">
        <v>26.26</v>
      </c>
      <c r="AL787">
        <v>1.06</v>
      </c>
      <c r="AM787">
        <v>17.079999999999998</v>
      </c>
      <c r="AN787">
        <v>3.29</v>
      </c>
      <c r="AO787">
        <v>8.1199999999999992</v>
      </c>
      <c r="AP787">
        <v>0</v>
      </c>
      <c r="AQ787">
        <v>0.78</v>
      </c>
      <c r="AR787">
        <v>0</v>
      </c>
      <c r="AS787">
        <v>0</v>
      </c>
      <c r="AT787">
        <v>85</v>
      </c>
      <c r="AU787">
        <v>41</v>
      </c>
      <c r="AV787">
        <v>1.0469999999999999</v>
      </c>
      <c r="AW787">
        <v>1.0029999999999999</v>
      </c>
      <c r="AZ787">
        <v>1</v>
      </c>
      <c r="BA787">
        <v>25.44</v>
      </c>
      <c r="BB787">
        <v>11.52</v>
      </c>
      <c r="BC787">
        <v>5.14</v>
      </c>
      <c r="BD787" t="s">
        <v>3</v>
      </c>
      <c r="BE787" t="s">
        <v>3</v>
      </c>
      <c r="BF787" t="s">
        <v>3</v>
      </c>
      <c r="BG787" t="s">
        <v>3</v>
      </c>
      <c r="BH787">
        <v>0</v>
      </c>
      <c r="BI787">
        <v>1</v>
      </c>
      <c r="BJ787" t="s">
        <v>387</v>
      </c>
      <c r="BM787">
        <v>64</v>
      </c>
      <c r="BN787">
        <v>0</v>
      </c>
      <c r="BO787" t="s">
        <v>384</v>
      </c>
      <c r="BP787">
        <v>1</v>
      </c>
      <c r="BQ787">
        <v>30</v>
      </c>
      <c r="BR787">
        <v>0</v>
      </c>
      <c r="BS787">
        <v>25.44</v>
      </c>
      <c r="BT787">
        <v>1</v>
      </c>
      <c r="BU787">
        <v>1</v>
      </c>
      <c r="BV787">
        <v>1</v>
      </c>
      <c r="BW787">
        <v>1</v>
      </c>
      <c r="BX787">
        <v>1</v>
      </c>
      <c r="BY787" t="s">
        <v>3</v>
      </c>
      <c r="BZ787">
        <v>85</v>
      </c>
      <c r="CA787">
        <v>41</v>
      </c>
      <c r="CB787" t="s">
        <v>3</v>
      </c>
      <c r="CE787">
        <v>30</v>
      </c>
      <c r="CF787">
        <v>0</v>
      </c>
      <c r="CG787">
        <v>0</v>
      </c>
      <c r="CM787">
        <v>0</v>
      </c>
      <c r="CN787" t="s">
        <v>3</v>
      </c>
      <c r="CO787">
        <v>0</v>
      </c>
      <c r="CP787">
        <f t="shared" si="553"/>
        <v>19505.489999999998</v>
      </c>
      <c r="CQ787">
        <f t="shared" si="554"/>
        <v>5.45</v>
      </c>
      <c r="CR787">
        <f t="shared" si="555"/>
        <v>205.98</v>
      </c>
      <c r="CS787">
        <f t="shared" si="556"/>
        <v>87.51</v>
      </c>
      <c r="CT787">
        <f t="shared" si="557"/>
        <v>216.24</v>
      </c>
      <c r="CU787">
        <f t="shared" si="558"/>
        <v>0</v>
      </c>
      <c r="CV787">
        <f t="shared" si="559"/>
        <v>0.81665999999999994</v>
      </c>
      <c r="CW787">
        <f t="shared" si="560"/>
        <v>0</v>
      </c>
      <c r="CX787">
        <f t="shared" si="561"/>
        <v>0</v>
      </c>
      <c r="CY787">
        <f t="shared" si="562"/>
        <v>8382.9719999999998</v>
      </c>
      <c r="CZ787">
        <f t="shared" si="563"/>
        <v>4043.5511999999994</v>
      </c>
      <c r="DC787" t="s">
        <v>3</v>
      </c>
      <c r="DD787" t="s">
        <v>3</v>
      </c>
      <c r="DE787" t="s">
        <v>3</v>
      </c>
      <c r="DF787" t="s">
        <v>3</v>
      </c>
      <c r="DG787" t="s">
        <v>3</v>
      </c>
      <c r="DH787" t="s">
        <v>3</v>
      </c>
      <c r="DI787" t="s">
        <v>3</v>
      </c>
      <c r="DJ787" t="s">
        <v>3</v>
      </c>
      <c r="DK787" t="s">
        <v>3</v>
      </c>
      <c r="DL787" t="s">
        <v>3</v>
      </c>
      <c r="DM787" t="s">
        <v>3</v>
      </c>
      <c r="DN787">
        <v>105</v>
      </c>
      <c r="DO787">
        <v>77</v>
      </c>
      <c r="DP787">
        <v>1.0469999999999999</v>
      </c>
      <c r="DQ787">
        <v>1.0029999999999999</v>
      </c>
      <c r="DU787">
        <v>1013</v>
      </c>
      <c r="DV787" t="s">
        <v>386</v>
      </c>
      <c r="DW787" t="s">
        <v>386</v>
      </c>
      <c r="DX787">
        <v>1</v>
      </c>
      <c r="DZ787" t="s">
        <v>3</v>
      </c>
      <c r="EA787" t="s">
        <v>3</v>
      </c>
      <c r="EB787" t="s">
        <v>3</v>
      </c>
      <c r="EC787" t="s">
        <v>3</v>
      </c>
      <c r="EE787">
        <v>59520370</v>
      </c>
      <c r="EF787">
        <v>30</v>
      </c>
      <c r="EG787" t="s">
        <v>23</v>
      </c>
      <c r="EH787">
        <v>0</v>
      </c>
      <c r="EI787" t="s">
        <v>3</v>
      </c>
      <c r="EJ787">
        <v>1</v>
      </c>
      <c r="EK787">
        <v>64</v>
      </c>
      <c r="EL787" t="s">
        <v>388</v>
      </c>
      <c r="EM787" t="s">
        <v>389</v>
      </c>
      <c r="EO787" t="s">
        <v>3</v>
      </c>
      <c r="EQ787">
        <v>0</v>
      </c>
      <c r="ER787">
        <v>26.26</v>
      </c>
      <c r="ES787">
        <v>1.06</v>
      </c>
      <c r="ET787">
        <v>17.079999999999998</v>
      </c>
      <c r="EU787">
        <v>3.29</v>
      </c>
      <c r="EV787">
        <v>8.1199999999999992</v>
      </c>
      <c r="EW787">
        <v>0.78</v>
      </c>
      <c r="EX787">
        <v>0</v>
      </c>
      <c r="EY787">
        <v>0</v>
      </c>
      <c r="FQ787">
        <v>0</v>
      </c>
      <c r="FR787">
        <v>0</v>
      </c>
      <c r="FS787">
        <v>0</v>
      </c>
      <c r="FX787">
        <v>105</v>
      </c>
      <c r="FY787">
        <v>77</v>
      </c>
      <c r="GA787" t="s">
        <v>3</v>
      </c>
      <c r="GD787">
        <v>0</v>
      </c>
      <c r="GF787">
        <v>-1769909792</v>
      </c>
      <c r="GG787">
        <v>2</v>
      </c>
      <c r="GH787">
        <v>1</v>
      </c>
      <c r="GI787">
        <v>2</v>
      </c>
      <c r="GJ787">
        <v>0</v>
      </c>
      <c r="GK787">
        <f>ROUND(R787*(R12)/100,2)</f>
        <v>6273.91</v>
      </c>
      <c r="GL787">
        <f t="shared" si="564"/>
        <v>0</v>
      </c>
      <c r="GM787">
        <f t="shared" si="565"/>
        <v>38205.919999999998</v>
      </c>
      <c r="GN787">
        <f t="shared" si="566"/>
        <v>38205.919999999998</v>
      </c>
      <c r="GO787">
        <f t="shared" si="567"/>
        <v>0</v>
      </c>
      <c r="GP787">
        <f t="shared" si="568"/>
        <v>0</v>
      </c>
      <c r="GR787">
        <v>0</v>
      </c>
      <c r="GS787">
        <v>0</v>
      </c>
      <c r="GT787">
        <v>0</v>
      </c>
      <c r="GU787" t="s">
        <v>3</v>
      </c>
      <c r="GV787">
        <f t="shared" si="569"/>
        <v>0</v>
      </c>
      <c r="GW787">
        <v>1</v>
      </c>
      <c r="GX787">
        <f t="shared" si="570"/>
        <v>0</v>
      </c>
      <c r="HA787">
        <v>0</v>
      </c>
      <c r="HB787">
        <v>0</v>
      </c>
      <c r="HC787">
        <f t="shared" si="571"/>
        <v>0</v>
      </c>
      <c r="HE787" t="s">
        <v>3</v>
      </c>
      <c r="HF787" t="s">
        <v>3</v>
      </c>
      <c r="HM787" t="s">
        <v>3</v>
      </c>
      <c r="HN787" t="s">
        <v>3</v>
      </c>
      <c r="HO787" t="s">
        <v>3</v>
      </c>
      <c r="HP787" t="s">
        <v>3</v>
      </c>
      <c r="HQ787" t="s">
        <v>3</v>
      </c>
      <c r="HS787">
        <v>0</v>
      </c>
      <c r="IK787">
        <v>0</v>
      </c>
    </row>
    <row r="788" spans="1:245" x14ac:dyDescent="0.25">
      <c r="A788">
        <v>18</v>
      </c>
      <c r="B788">
        <v>1</v>
      </c>
      <c r="E788" t="s">
        <v>390</v>
      </c>
      <c r="F788" t="s">
        <v>115</v>
      </c>
      <c r="G788" t="s">
        <v>217</v>
      </c>
      <c r="H788" t="s">
        <v>117</v>
      </c>
      <c r="I788">
        <f>I787*J788</f>
        <v>50.16</v>
      </c>
      <c r="J788">
        <v>1.0999999999999999</v>
      </c>
      <c r="K788">
        <v>1.1000000000000001</v>
      </c>
      <c r="O788">
        <f t="shared" si="533"/>
        <v>29104.37</v>
      </c>
      <c r="P788">
        <f t="shared" si="534"/>
        <v>29104.37</v>
      </c>
      <c r="Q788">
        <f t="shared" si="535"/>
        <v>0</v>
      </c>
      <c r="R788">
        <f t="shared" si="536"/>
        <v>0</v>
      </c>
      <c r="S788">
        <f t="shared" si="537"/>
        <v>0</v>
      </c>
      <c r="T788">
        <f t="shared" si="538"/>
        <v>0</v>
      </c>
      <c r="U788">
        <f t="shared" si="539"/>
        <v>0</v>
      </c>
      <c r="V788">
        <f t="shared" si="540"/>
        <v>0</v>
      </c>
      <c r="W788">
        <f t="shared" si="541"/>
        <v>0</v>
      </c>
      <c r="X788">
        <f t="shared" si="542"/>
        <v>0</v>
      </c>
      <c r="Y788">
        <f t="shared" si="543"/>
        <v>0</v>
      </c>
      <c r="AA788">
        <v>59294086</v>
      </c>
      <c r="AB788">
        <f t="shared" si="544"/>
        <v>104.99</v>
      </c>
      <c r="AC788">
        <f t="shared" si="545"/>
        <v>104.99</v>
      </c>
      <c r="AD788">
        <f t="shared" si="546"/>
        <v>0</v>
      </c>
      <c r="AE788">
        <f t="shared" si="547"/>
        <v>0</v>
      </c>
      <c r="AF788">
        <f t="shared" si="548"/>
        <v>0</v>
      </c>
      <c r="AG788">
        <f t="shared" si="549"/>
        <v>0</v>
      </c>
      <c r="AH788">
        <f t="shared" si="550"/>
        <v>0</v>
      </c>
      <c r="AI788">
        <f t="shared" si="551"/>
        <v>0</v>
      </c>
      <c r="AJ788">
        <f t="shared" si="552"/>
        <v>0</v>
      </c>
      <c r="AK788">
        <v>104.99</v>
      </c>
      <c r="AL788">
        <v>104.99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1</v>
      </c>
      <c r="AW788">
        <v>1.0029999999999999</v>
      </c>
      <c r="AZ788">
        <v>1</v>
      </c>
      <c r="BA788">
        <v>1</v>
      </c>
      <c r="BB788">
        <v>1</v>
      </c>
      <c r="BC788">
        <v>5.51</v>
      </c>
      <c r="BD788" t="s">
        <v>3</v>
      </c>
      <c r="BE788" t="s">
        <v>3</v>
      </c>
      <c r="BF788" t="s">
        <v>3</v>
      </c>
      <c r="BG788" t="s">
        <v>3</v>
      </c>
      <c r="BH788">
        <v>3</v>
      </c>
      <c r="BI788">
        <v>1</v>
      </c>
      <c r="BJ788" t="s">
        <v>218</v>
      </c>
      <c r="BM788">
        <v>64</v>
      </c>
      <c r="BN788">
        <v>0</v>
      </c>
      <c r="BO788" t="s">
        <v>115</v>
      </c>
      <c r="BP788">
        <v>1</v>
      </c>
      <c r="BQ788">
        <v>30</v>
      </c>
      <c r="BR788">
        <v>0</v>
      </c>
      <c r="BS788">
        <v>1</v>
      </c>
      <c r="BT788">
        <v>1</v>
      </c>
      <c r="BU788">
        <v>1</v>
      </c>
      <c r="BV788">
        <v>1</v>
      </c>
      <c r="BW788">
        <v>1</v>
      </c>
      <c r="BX788">
        <v>1</v>
      </c>
      <c r="BY788" t="s">
        <v>3</v>
      </c>
      <c r="BZ788">
        <v>0</v>
      </c>
      <c r="CA788">
        <v>0</v>
      </c>
      <c r="CB788" t="s">
        <v>3</v>
      </c>
      <c r="CE788">
        <v>30</v>
      </c>
      <c r="CF788">
        <v>0</v>
      </c>
      <c r="CG788">
        <v>0</v>
      </c>
      <c r="CM788">
        <v>0</v>
      </c>
      <c r="CN788" t="s">
        <v>3</v>
      </c>
      <c r="CO788">
        <v>0</v>
      </c>
      <c r="CP788">
        <f t="shared" si="553"/>
        <v>29104.37</v>
      </c>
      <c r="CQ788">
        <f t="shared" si="554"/>
        <v>580.20000000000005</v>
      </c>
      <c r="CR788">
        <f t="shared" si="555"/>
        <v>0</v>
      </c>
      <c r="CS788">
        <f t="shared" si="556"/>
        <v>0</v>
      </c>
      <c r="CT788">
        <f t="shared" si="557"/>
        <v>0</v>
      </c>
      <c r="CU788">
        <f t="shared" si="558"/>
        <v>0</v>
      </c>
      <c r="CV788">
        <f t="shared" si="559"/>
        <v>0</v>
      </c>
      <c r="CW788">
        <f t="shared" si="560"/>
        <v>0</v>
      </c>
      <c r="CX788">
        <f t="shared" si="561"/>
        <v>0</v>
      </c>
      <c r="CY788">
        <f t="shared" si="562"/>
        <v>0</v>
      </c>
      <c r="CZ788">
        <f t="shared" si="563"/>
        <v>0</v>
      </c>
      <c r="DC788" t="s">
        <v>3</v>
      </c>
      <c r="DD788" t="s">
        <v>3</v>
      </c>
      <c r="DE788" t="s">
        <v>3</v>
      </c>
      <c r="DF788" t="s">
        <v>3</v>
      </c>
      <c r="DG788" t="s">
        <v>3</v>
      </c>
      <c r="DH788" t="s">
        <v>3</v>
      </c>
      <c r="DI788" t="s">
        <v>3</v>
      </c>
      <c r="DJ788" t="s">
        <v>3</v>
      </c>
      <c r="DK788" t="s">
        <v>3</v>
      </c>
      <c r="DL788" t="s">
        <v>3</v>
      </c>
      <c r="DM788" t="s">
        <v>3</v>
      </c>
      <c r="DN788">
        <v>105</v>
      </c>
      <c r="DO788">
        <v>77</v>
      </c>
      <c r="DP788">
        <v>1.0469999999999999</v>
      </c>
      <c r="DQ788">
        <v>1.0029999999999999</v>
      </c>
      <c r="DU788">
        <v>1007</v>
      </c>
      <c r="DV788" t="s">
        <v>117</v>
      </c>
      <c r="DW788" t="s">
        <v>117</v>
      </c>
      <c r="DX788">
        <v>1</v>
      </c>
      <c r="DZ788" t="s">
        <v>3</v>
      </c>
      <c r="EA788" t="s">
        <v>3</v>
      </c>
      <c r="EB788" t="s">
        <v>3</v>
      </c>
      <c r="EC788" t="s">
        <v>3</v>
      </c>
      <c r="EE788">
        <v>59520370</v>
      </c>
      <c r="EF788">
        <v>30</v>
      </c>
      <c r="EG788" t="s">
        <v>23</v>
      </c>
      <c r="EH788">
        <v>0</v>
      </c>
      <c r="EI788" t="s">
        <v>3</v>
      </c>
      <c r="EJ788">
        <v>1</v>
      </c>
      <c r="EK788">
        <v>64</v>
      </c>
      <c r="EL788" t="s">
        <v>388</v>
      </c>
      <c r="EM788" t="s">
        <v>389</v>
      </c>
      <c r="EO788" t="s">
        <v>3</v>
      </c>
      <c r="EQ788">
        <v>0</v>
      </c>
      <c r="ER788">
        <v>104.99</v>
      </c>
      <c r="ES788">
        <v>104.99</v>
      </c>
      <c r="ET788">
        <v>0</v>
      </c>
      <c r="EU788">
        <v>0</v>
      </c>
      <c r="EV788">
        <v>0</v>
      </c>
      <c r="EW788">
        <v>0</v>
      </c>
      <c r="EX788">
        <v>0</v>
      </c>
      <c r="FQ788">
        <v>0</v>
      </c>
      <c r="FR788">
        <v>0</v>
      </c>
      <c r="FS788">
        <v>0</v>
      </c>
      <c r="FX788">
        <v>105</v>
      </c>
      <c r="FY788">
        <v>77</v>
      </c>
      <c r="GA788" t="s">
        <v>3</v>
      </c>
      <c r="GD788">
        <v>0</v>
      </c>
      <c r="GF788">
        <v>-731903097</v>
      </c>
      <c r="GG788">
        <v>2</v>
      </c>
      <c r="GH788">
        <v>1</v>
      </c>
      <c r="GI788">
        <v>2</v>
      </c>
      <c r="GJ788">
        <v>0</v>
      </c>
      <c r="GK788">
        <f>ROUND(R788*(R12)/100,2)</f>
        <v>0</v>
      </c>
      <c r="GL788">
        <f t="shared" si="564"/>
        <v>0</v>
      </c>
      <c r="GM788">
        <f t="shared" si="565"/>
        <v>29104.37</v>
      </c>
      <c r="GN788">
        <f t="shared" si="566"/>
        <v>29104.37</v>
      </c>
      <c r="GO788">
        <f t="shared" si="567"/>
        <v>0</v>
      </c>
      <c r="GP788">
        <f t="shared" si="568"/>
        <v>0</v>
      </c>
      <c r="GR788">
        <v>0</v>
      </c>
      <c r="GS788">
        <v>0</v>
      </c>
      <c r="GT788">
        <v>0</v>
      </c>
      <c r="GU788" t="s">
        <v>3</v>
      </c>
      <c r="GV788">
        <f t="shared" si="569"/>
        <v>0</v>
      </c>
      <c r="GW788">
        <v>1</v>
      </c>
      <c r="GX788">
        <f t="shared" si="570"/>
        <v>0</v>
      </c>
      <c r="HA788">
        <v>0</v>
      </c>
      <c r="HB788">
        <v>0</v>
      </c>
      <c r="HC788">
        <f t="shared" si="571"/>
        <v>0</v>
      </c>
      <c r="HE788" t="s">
        <v>3</v>
      </c>
      <c r="HF788" t="s">
        <v>3</v>
      </c>
      <c r="HM788" t="s">
        <v>3</v>
      </c>
      <c r="HN788" t="s">
        <v>3</v>
      </c>
      <c r="HO788" t="s">
        <v>3</v>
      </c>
      <c r="HP788" t="s">
        <v>3</v>
      </c>
      <c r="HQ788" t="s">
        <v>3</v>
      </c>
      <c r="HS788">
        <v>0</v>
      </c>
      <c r="IK788">
        <v>0</v>
      </c>
    </row>
    <row r="789" spans="1:245" x14ac:dyDescent="0.25">
      <c r="A789">
        <v>17</v>
      </c>
      <c r="B789">
        <v>1</v>
      </c>
      <c r="E789" t="s">
        <v>42</v>
      </c>
      <c r="F789" t="s">
        <v>391</v>
      </c>
      <c r="G789" t="s">
        <v>392</v>
      </c>
      <c r="H789" t="s">
        <v>393</v>
      </c>
      <c r="I789">
        <f>ROUND((10.5*6.05)/100,9)</f>
        <v>0.63524999999999998</v>
      </c>
      <c r="J789">
        <v>0</v>
      </c>
      <c r="K789">
        <f>ROUND((10.5*6.05)/100,9)</f>
        <v>0.63524999999999998</v>
      </c>
      <c r="O789">
        <f t="shared" si="533"/>
        <v>4192.01</v>
      </c>
      <c r="P789">
        <f t="shared" si="534"/>
        <v>80.64</v>
      </c>
      <c r="Q789">
        <f t="shared" si="535"/>
        <v>2.0499999999999998</v>
      </c>
      <c r="R789">
        <f t="shared" si="536"/>
        <v>0</v>
      </c>
      <c r="S789">
        <f t="shared" si="537"/>
        <v>4109.32</v>
      </c>
      <c r="T789">
        <f t="shared" si="538"/>
        <v>0</v>
      </c>
      <c r="U789">
        <f t="shared" si="539"/>
        <v>15.516940477499997</v>
      </c>
      <c r="V789">
        <f t="shared" si="540"/>
        <v>0</v>
      </c>
      <c r="W789">
        <f t="shared" si="541"/>
        <v>0</v>
      </c>
      <c r="X789">
        <f t="shared" si="542"/>
        <v>3575.11</v>
      </c>
      <c r="Y789">
        <f t="shared" si="543"/>
        <v>1684.82</v>
      </c>
      <c r="AA789">
        <v>59294086</v>
      </c>
      <c r="AB789">
        <f t="shared" si="544"/>
        <v>269.42</v>
      </c>
      <c r="AC789">
        <f t="shared" si="545"/>
        <v>24.75</v>
      </c>
      <c r="AD789">
        <f t="shared" si="546"/>
        <v>1.8</v>
      </c>
      <c r="AE789">
        <f t="shared" si="547"/>
        <v>0</v>
      </c>
      <c r="AF789">
        <f t="shared" si="548"/>
        <v>242.87</v>
      </c>
      <c r="AG789">
        <f t="shared" si="549"/>
        <v>0</v>
      </c>
      <c r="AH789">
        <f t="shared" si="550"/>
        <v>23.33</v>
      </c>
      <c r="AI789">
        <f t="shared" si="551"/>
        <v>0</v>
      </c>
      <c r="AJ789">
        <f t="shared" si="552"/>
        <v>0</v>
      </c>
      <c r="AK789">
        <v>269.42</v>
      </c>
      <c r="AL789">
        <v>24.75</v>
      </c>
      <c r="AM789">
        <v>1.8</v>
      </c>
      <c r="AN789">
        <v>0</v>
      </c>
      <c r="AO789">
        <v>242.87</v>
      </c>
      <c r="AP789">
        <v>0</v>
      </c>
      <c r="AQ789">
        <v>23.33</v>
      </c>
      <c r="AR789">
        <v>0</v>
      </c>
      <c r="AS789">
        <v>0</v>
      </c>
      <c r="AT789">
        <v>87</v>
      </c>
      <c r="AU789">
        <v>41</v>
      </c>
      <c r="AV789">
        <v>1.0469999999999999</v>
      </c>
      <c r="AW789">
        <v>1</v>
      </c>
      <c r="AZ789">
        <v>1</v>
      </c>
      <c r="BA789">
        <v>25.44</v>
      </c>
      <c r="BB789">
        <v>1.71</v>
      </c>
      <c r="BC789">
        <v>5.13</v>
      </c>
      <c r="BD789" t="s">
        <v>3</v>
      </c>
      <c r="BE789" t="s">
        <v>3</v>
      </c>
      <c r="BF789" t="s">
        <v>3</v>
      </c>
      <c r="BG789" t="s">
        <v>3</v>
      </c>
      <c r="BH789">
        <v>0</v>
      </c>
      <c r="BI789">
        <v>1</v>
      </c>
      <c r="BJ789" t="s">
        <v>394</v>
      </c>
      <c r="BM789">
        <v>89</v>
      </c>
      <c r="BN789">
        <v>0</v>
      </c>
      <c r="BO789" t="s">
        <v>391</v>
      </c>
      <c r="BP789">
        <v>1</v>
      </c>
      <c r="BQ789">
        <v>30</v>
      </c>
      <c r="BR789">
        <v>0</v>
      </c>
      <c r="BS789">
        <v>25.44</v>
      </c>
      <c r="BT789">
        <v>1</v>
      </c>
      <c r="BU789">
        <v>1</v>
      </c>
      <c r="BV789">
        <v>1</v>
      </c>
      <c r="BW789">
        <v>1</v>
      </c>
      <c r="BX789">
        <v>1</v>
      </c>
      <c r="BY789" t="s">
        <v>3</v>
      </c>
      <c r="BZ789">
        <v>87</v>
      </c>
      <c r="CA789">
        <v>41</v>
      </c>
      <c r="CB789" t="s">
        <v>3</v>
      </c>
      <c r="CE789">
        <v>30</v>
      </c>
      <c r="CF789">
        <v>0</v>
      </c>
      <c r="CG789">
        <v>0</v>
      </c>
      <c r="CM789">
        <v>0</v>
      </c>
      <c r="CN789" t="s">
        <v>3</v>
      </c>
      <c r="CO789">
        <v>0</v>
      </c>
      <c r="CP789">
        <f t="shared" si="553"/>
        <v>4192.0099999999993</v>
      </c>
      <c r="CQ789">
        <f t="shared" si="554"/>
        <v>126.97</v>
      </c>
      <c r="CR789">
        <f t="shared" si="555"/>
        <v>3.21</v>
      </c>
      <c r="CS789">
        <f t="shared" si="556"/>
        <v>0</v>
      </c>
      <c r="CT789">
        <f t="shared" si="557"/>
        <v>6468.88</v>
      </c>
      <c r="CU789">
        <f t="shared" si="558"/>
        <v>0</v>
      </c>
      <c r="CV789">
        <f t="shared" si="559"/>
        <v>24.426509999999997</v>
      </c>
      <c r="CW789">
        <f t="shared" si="560"/>
        <v>0</v>
      </c>
      <c r="CX789">
        <f t="shared" si="561"/>
        <v>0</v>
      </c>
      <c r="CY789">
        <f t="shared" si="562"/>
        <v>3575.1083999999996</v>
      </c>
      <c r="CZ789">
        <f t="shared" si="563"/>
        <v>1684.8211999999999</v>
      </c>
      <c r="DC789" t="s">
        <v>3</v>
      </c>
      <c r="DD789" t="s">
        <v>3</v>
      </c>
      <c r="DE789" t="s">
        <v>3</v>
      </c>
      <c r="DF789" t="s">
        <v>3</v>
      </c>
      <c r="DG789" t="s">
        <v>3</v>
      </c>
      <c r="DH789" t="s">
        <v>3</v>
      </c>
      <c r="DI789" t="s">
        <v>3</v>
      </c>
      <c r="DJ789" t="s">
        <v>3</v>
      </c>
      <c r="DK789" t="s">
        <v>3</v>
      </c>
      <c r="DL789" t="s">
        <v>3</v>
      </c>
      <c r="DM789" t="s">
        <v>3</v>
      </c>
      <c r="DN789">
        <v>120</v>
      </c>
      <c r="DO789">
        <v>84</v>
      </c>
      <c r="DP789">
        <v>1.0469999999999999</v>
      </c>
      <c r="DQ789">
        <v>1</v>
      </c>
      <c r="DU789">
        <v>1013</v>
      </c>
      <c r="DV789" t="s">
        <v>393</v>
      </c>
      <c r="DW789" t="s">
        <v>393</v>
      </c>
      <c r="DX789">
        <v>1</v>
      </c>
      <c r="DZ789" t="s">
        <v>3</v>
      </c>
      <c r="EA789" t="s">
        <v>3</v>
      </c>
      <c r="EB789" t="s">
        <v>3</v>
      </c>
      <c r="EC789" t="s">
        <v>3</v>
      </c>
      <c r="EE789">
        <v>59520395</v>
      </c>
      <c r="EF789">
        <v>30</v>
      </c>
      <c r="EG789" t="s">
        <v>23</v>
      </c>
      <c r="EH789">
        <v>0</v>
      </c>
      <c r="EI789" t="s">
        <v>3</v>
      </c>
      <c r="EJ789">
        <v>1</v>
      </c>
      <c r="EK789">
        <v>89</v>
      </c>
      <c r="EL789" t="s">
        <v>395</v>
      </c>
      <c r="EM789" t="s">
        <v>396</v>
      </c>
      <c r="EO789" t="s">
        <v>3</v>
      </c>
      <c r="EQ789">
        <v>0</v>
      </c>
      <c r="ER789">
        <v>269.42</v>
      </c>
      <c r="ES789">
        <v>24.75</v>
      </c>
      <c r="ET789">
        <v>1.8</v>
      </c>
      <c r="EU789">
        <v>0</v>
      </c>
      <c r="EV789">
        <v>242.87</v>
      </c>
      <c r="EW789">
        <v>23.33</v>
      </c>
      <c r="EX789">
        <v>0</v>
      </c>
      <c r="EY789">
        <v>0</v>
      </c>
      <c r="FQ789">
        <v>0</v>
      </c>
      <c r="FR789">
        <v>0</v>
      </c>
      <c r="FS789">
        <v>0</v>
      </c>
      <c r="FX789">
        <v>120</v>
      </c>
      <c r="FY789">
        <v>84</v>
      </c>
      <c r="GA789" t="s">
        <v>3</v>
      </c>
      <c r="GD789">
        <v>0</v>
      </c>
      <c r="GF789">
        <v>-23247758</v>
      </c>
      <c r="GG789">
        <v>2</v>
      </c>
      <c r="GH789">
        <v>1</v>
      </c>
      <c r="GI789">
        <v>2</v>
      </c>
      <c r="GJ789">
        <v>0</v>
      </c>
      <c r="GK789">
        <f>ROUND(R789*(R12)/100,2)</f>
        <v>0</v>
      </c>
      <c r="GL789">
        <f t="shared" si="564"/>
        <v>0</v>
      </c>
      <c r="GM789">
        <f t="shared" si="565"/>
        <v>9451.94</v>
      </c>
      <c r="GN789">
        <f t="shared" si="566"/>
        <v>9451.94</v>
      </c>
      <c r="GO789">
        <f t="shared" si="567"/>
        <v>0</v>
      </c>
      <c r="GP789">
        <f t="shared" si="568"/>
        <v>0</v>
      </c>
      <c r="GR789">
        <v>0</v>
      </c>
      <c r="GS789">
        <v>0</v>
      </c>
      <c r="GT789">
        <v>0</v>
      </c>
      <c r="GU789" t="s">
        <v>3</v>
      </c>
      <c r="GV789">
        <f t="shared" si="569"/>
        <v>0</v>
      </c>
      <c r="GW789">
        <v>1</v>
      </c>
      <c r="GX789">
        <f t="shared" si="570"/>
        <v>0</v>
      </c>
      <c r="HA789">
        <v>0</v>
      </c>
      <c r="HB789">
        <v>0</v>
      </c>
      <c r="HC789">
        <f t="shared" si="571"/>
        <v>0</v>
      </c>
      <c r="HE789" t="s">
        <v>3</v>
      </c>
      <c r="HF789" t="s">
        <v>3</v>
      </c>
      <c r="HM789" t="s">
        <v>3</v>
      </c>
      <c r="HN789" t="s">
        <v>3</v>
      </c>
      <c r="HO789" t="s">
        <v>3</v>
      </c>
      <c r="HP789" t="s">
        <v>3</v>
      </c>
      <c r="HQ789" t="s">
        <v>3</v>
      </c>
      <c r="HS789">
        <v>0</v>
      </c>
      <c r="IK789">
        <v>0</v>
      </c>
    </row>
    <row r="790" spans="1:245" x14ac:dyDescent="0.25">
      <c r="A790">
        <v>18</v>
      </c>
      <c r="B790">
        <v>1</v>
      </c>
      <c r="E790" t="s">
        <v>397</v>
      </c>
      <c r="F790" t="s">
        <v>398</v>
      </c>
      <c r="G790" t="s">
        <v>399</v>
      </c>
      <c r="H790" t="s">
        <v>117</v>
      </c>
      <c r="I790">
        <f>I789*J790</f>
        <v>1.2959099999999999</v>
      </c>
      <c r="J790">
        <v>2.04</v>
      </c>
      <c r="K790">
        <v>2.04</v>
      </c>
      <c r="O790">
        <f t="shared" si="533"/>
        <v>3876.16</v>
      </c>
      <c r="P790">
        <f t="shared" si="534"/>
        <v>3876.16</v>
      </c>
      <c r="Q790">
        <f t="shared" si="535"/>
        <v>0</v>
      </c>
      <c r="R790">
        <f t="shared" si="536"/>
        <v>0</v>
      </c>
      <c r="S790">
        <f t="shared" si="537"/>
        <v>0</v>
      </c>
      <c r="T790">
        <f t="shared" si="538"/>
        <v>0</v>
      </c>
      <c r="U790">
        <f t="shared" si="539"/>
        <v>0</v>
      </c>
      <c r="V790">
        <f t="shared" si="540"/>
        <v>0</v>
      </c>
      <c r="W790">
        <f t="shared" si="541"/>
        <v>0</v>
      </c>
      <c r="X790">
        <f t="shared" si="542"/>
        <v>0</v>
      </c>
      <c r="Y790">
        <f t="shared" si="543"/>
        <v>0</v>
      </c>
      <c r="AA790">
        <v>59294086</v>
      </c>
      <c r="AB790">
        <f t="shared" si="544"/>
        <v>451.14</v>
      </c>
      <c r="AC790">
        <f t="shared" si="545"/>
        <v>451.14</v>
      </c>
      <c r="AD790">
        <f t="shared" si="546"/>
        <v>0</v>
      </c>
      <c r="AE790">
        <f t="shared" si="547"/>
        <v>0</v>
      </c>
      <c r="AF790">
        <f t="shared" si="548"/>
        <v>0</v>
      </c>
      <c r="AG790">
        <f t="shared" si="549"/>
        <v>0</v>
      </c>
      <c r="AH790">
        <f t="shared" si="550"/>
        <v>0</v>
      </c>
      <c r="AI790">
        <f t="shared" si="551"/>
        <v>0</v>
      </c>
      <c r="AJ790">
        <f t="shared" si="552"/>
        <v>0</v>
      </c>
      <c r="AK790">
        <v>451.14</v>
      </c>
      <c r="AL790">
        <v>451.14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1</v>
      </c>
      <c r="AW790">
        <v>1</v>
      </c>
      <c r="AZ790">
        <v>1</v>
      </c>
      <c r="BA790">
        <v>1</v>
      </c>
      <c r="BB790">
        <v>1</v>
      </c>
      <c r="BC790">
        <v>6.63</v>
      </c>
      <c r="BD790" t="s">
        <v>3</v>
      </c>
      <c r="BE790" t="s">
        <v>3</v>
      </c>
      <c r="BF790" t="s">
        <v>3</v>
      </c>
      <c r="BG790" t="s">
        <v>3</v>
      </c>
      <c r="BH790">
        <v>3</v>
      </c>
      <c r="BI790">
        <v>1</v>
      </c>
      <c r="BJ790" t="s">
        <v>400</v>
      </c>
      <c r="BM790">
        <v>89</v>
      </c>
      <c r="BN790">
        <v>0</v>
      </c>
      <c r="BO790" t="s">
        <v>398</v>
      </c>
      <c r="BP790">
        <v>1</v>
      </c>
      <c r="BQ790">
        <v>30</v>
      </c>
      <c r="BR790">
        <v>0</v>
      </c>
      <c r="BS790">
        <v>1</v>
      </c>
      <c r="BT790">
        <v>1</v>
      </c>
      <c r="BU790">
        <v>1</v>
      </c>
      <c r="BV790">
        <v>1</v>
      </c>
      <c r="BW790">
        <v>1</v>
      </c>
      <c r="BX790">
        <v>1</v>
      </c>
      <c r="BY790" t="s">
        <v>3</v>
      </c>
      <c r="BZ790">
        <v>0</v>
      </c>
      <c r="CA790">
        <v>0</v>
      </c>
      <c r="CB790" t="s">
        <v>3</v>
      </c>
      <c r="CE790">
        <v>30</v>
      </c>
      <c r="CF790">
        <v>0</v>
      </c>
      <c r="CG790">
        <v>0</v>
      </c>
      <c r="CM790">
        <v>0</v>
      </c>
      <c r="CN790" t="s">
        <v>3</v>
      </c>
      <c r="CO790">
        <v>0</v>
      </c>
      <c r="CP790">
        <f t="shared" si="553"/>
        <v>3876.16</v>
      </c>
      <c r="CQ790">
        <f t="shared" si="554"/>
        <v>2991.06</v>
      </c>
      <c r="CR790">
        <f t="shared" si="555"/>
        <v>0</v>
      </c>
      <c r="CS790">
        <f t="shared" si="556"/>
        <v>0</v>
      </c>
      <c r="CT790">
        <f t="shared" si="557"/>
        <v>0</v>
      </c>
      <c r="CU790">
        <f t="shared" si="558"/>
        <v>0</v>
      </c>
      <c r="CV790">
        <f t="shared" si="559"/>
        <v>0</v>
      </c>
      <c r="CW790">
        <f t="shared" si="560"/>
        <v>0</v>
      </c>
      <c r="CX790">
        <f t="shared" si="561"/>
        <v>0</v>
      </c>
      <c r="CY790">
        <f t="shared" si="562"/>
        <v>0</v>
      </c>
      <c r="CZ790">
        <f t="shared" si="563"/>
        <v>0</v>
      </c>
      <c r="DC790" t="s">
        <v>3</v>
      </c>
      <c r="DD790" t="s">
        <v>3</v>
      </c>
      <c r="DE790" t="s">
        <v>3</v>
      </c>
      <c r="DF790" t="s">
        <v>3</v>
      </c>
      <c r="DG790" t="s">
        <v>3</v>
      </c>
      <c r="DH790" t="s">
        <v>3</v>
      </c>
      <c r="DI790" t="s">
        <v>3</v>
      </c>
      <c r="DJ790" t="s">
        <v>3</v>
      </c>
      <c r="DK790" t="s">
        <v>3</v>
      </c>
      <c r="DL790" t="s">
        <v>3</v>
      </c>
      <c r="DM790" t="s">
        <v>3</v>
      </c>
      <c r="DN790">
        <v>120</v>
      </c>
      <c r="DO790">
        <v>84</v>
      </c>
      <c r="DP790">
        <v>1.0469999999999999</v>
      </c>
      <c r="DQ790">
        <v>1</v>
      </c>
      <c r="DU790">
        <v>1007</v>
      </c>
      <c r="DV790" t="s">
        <v>117</v>
      </c>
      <c r="DW790" t="s">
        <v>117</v>
      </c>
      <c r="DX790">
        <v>1</v>
      </c>
      <c r="DZ790" t="s">
        <v>3</v>
      </c>
      <c r="EA790" t="s">
        <v>3</v>
      </c>
      <c r="EB790" t="s">
        <v>3</v>
      </c>
      <c r="EC790" t="s">
        <v>3</v>
      </c>
      <c r="EE790">
        <v>59520395</v>
      </c>
      <c r="EF790">
        <v>30</v>
      </c>
      <c r="EG790" t="s">
        <v>23</v>
      </c>
      <c r="EH790">
        <v>0</v>
      </c>
      <c r="EI790" t="s">
        <v>3</v>
      </c>
      <c r="EJ790">
        <v>1</v>
      </c>
      <c r="EK790">
        <v>89</v>
      </c>
      <c r="EL790" t="s">
        <v>395</v>
      </c>
      <c r="EM790" t="s">
        <v>396</v>
      </c>
      <c r="EO790" t="s">
        <v>3</v>
      </c>
      <c r="EQ790">
        <v>0</v>
      </c>
      <c r="ER790">
        <v>451.14</v>
      </c>
      <c r="ES790">
        <v>451.14</v>
      </c>
      <c r="ET790">
        <v>0</v>
      </c>
      <c r="EU790">
        <v>0</v>
      </c>
      <c r="EV790">
        <v>0</v>
      </c>
      <c r="EW790">
        <v>0</v>
      </c>
      <c r="EX790">
        <v>0</v>
      </c>
      <c r="FQ790">
        <v>0</v>
      </c>
      <c r="FR790">
        <v>0</v>
      </c>
      <c r="FS790">
        <v>0</v>
      </c>
      <c r="FX790">
        <v>120</v>
      </c>
      <c r="FY790">
        <v>84</v>
      </c>
      <c r="GA790" t="s">
        <v>3</v>
      </c>
      <c r="GD790">
        <v>0</v>
      </c>
      <c r="GF790">
        <v>1443303829</v>
      </c>
      <c r="GG790">
        <v>2</v>
      </c>
      <c r="GH790">
        <v>1</v>
      </c>
      <c r="GI790">
        <v>2</v>
      </c>
      <c r="GJ790">
        <v>0</v>
      </c>
      <c r="GK790">
        <f>ROUND(R790*(R12)/100,2)</f>
        <v>0</v>
      </c>
      <c r="GL790">
        <f t="shared" si="564"/>
        <v>0</v>
      </c>
      <c r="GM790">
        <f t="shared" si="565"/>
        <v>3876.16</v>
      </c>
      <c r="GN790">
        <f t="shared" si="566"/>
        <v>3876.16</v>
      </c>
      <c r="GO790">
        <f t="shared" si="567"/>
        <v>0</v>
      </c>
      <c r="GP790">
        <f t="shared" si="568"/>
        <v>0</v>
      </c>
      <c r="GR790">
        <v>0</v>
      </c>
      <c r="GS790">
        <v>0</v>
      </c>
      <c r="GT790">
        <v>0</v>
      </c>
      <c r="GU790" t="s">
        <v>3</v>
      </c>
      <c r="GV790">
        <f t="shared" si="569"/>
        <v>0</v>
      </c>
      <c r="GW790">
        <v>1</v>
      </c>
      <c r="GX790">
        <f t="shared" si="570"/>
        <v>0</v>
      </c>
      <c r="HA790">
        <v>0</v>
      </c>
      <c r="HB790">
        <v>0</v>
      </c>
      <c r="HC790">
        <f t="shared" si="571"/>
        <v>0</v>
      </c>
      <c r="HE790" t="s">
        <v>3</v>
      </c>
      <c r="HF790" t="s">
        <v>3</v>
      </c>
      <c r="HM790" t="s">
        <v>3</v>
      </c>
      <c r="HN790" t="s">
        <v>3</v>
      </c>
      <c r="HO790" t="s">
        <v>3</v>
      </c>
      <c r="HP790" t="s">
        <v>3</v>
      </c>
      <c r="HQ790" t="s">
        <v>3</v>
      </c>
      <c r="HS790">
        <v>0</v>
      </c>
      <c r="IK790">
        <v>0</v>
      </c>
    </row>
    <row r="791" spans="1:245" x14ac:dyDescent="0.25">
      <c r="A791">
        <v>17</v>
      </c>
      <c r="B791">
        <v>1</v>
      </c>
      <c r="E791" t="s">
        <v>102</v>
      </c>
      <c r="F791" t="s">
        <v>401</v>
      </c>
      <c r="G791" t="s">
        <v>402</v>
      </c>
      <c r="H791" t="s">
        <v>393</v>
      </c>
      <c r="I791">
        <f>ROUND(-(10.5*6.05)/100,9)</f>
        <v>-0.63524999999999998</v>
      </c>
      <c r="J791">
        <v>0</v>
      </c>
      <c r="K791">
        <f>ROUND(-(10.5*6.05)/100,9)</f>
        <v>-0.63524999999999998</v>
      </c>
      <c r="O791">
        <f t="shared" si="533"/>
        <v>-230.02</v>
      </c>
      <c r="P791">
        <f t="shared" si="534"/>
        <v>0</v>
      </c>
      <c r="Q791">
        <f>(ROUND((ROUND((((ET791*3))*AV791*I791),2)*BB791),2)+ROUND((ROUND(((AE791-((EU791*3)))*AV791*I791),2)*BS791),2))</f>
        <v>-1.57</v>
      </c>
      <c r="R791">
        <f t="shared" si="536"/>
        <v>0</v>
      </c>
      <c r="S791">
        <f t="shared" si="537"/>
        <v>-228.45</v>
      </c>
      <c r="T791">
        <f t="shared" si="538"/>
        <v>0</v>
      </c>
      <c r="U791">
        <f t="shared" si="539"/>
        <v>-0.87794090999999996</v>
      </c>
      <c r="V791">
        <f t="shared" si="540"/>
        <v>0</v>
      </c>
      <c r="W791">
        <f t="shared" si="541"/>
        <v>0</v>
      </c>
      <c r="X791">
        <f t="shared" si="542"/>
        <v>-198.75</v>
      </c>
      <c r="Y791">
        <f t="shared" si="543"/>
        <v>-93.66</v>
      </c>
      <c r="AA791">
        <v>59294086</v>
      </c>
      <c r="AB791">
        <f t="shared" si="544"/>
        <v>14.88</v>
      </c>
      <c r="AC791">
        <f>ROUND(((ES791*3)),6)</f>
        <v>0</v>
      </c>
      <c r="AD791">
        <f>ROUND(((((ET791*3))-((EU791*3)))+AE791),6)</f>
        <v>1.38</v>
      </c>
      <c r="AE791">
        <f>ROUND(((EU791*3)),6)</f>
        <v>0</v>
      </c>
      <c r="AF791">
        <f>ROUND(((EV791*3)),6)</f>
        <v>13.5</v>
      </c>
      <c r="AG791">
        <f t="shared" si="549"/>
        <v>0</v>
      </c>
      <c r="AH791">
        <f>((EW791*3))</f>
        <v>1.32</v>
      </c>
      <c r="AI791">
        <f>((EX791*3))</f>
        <v>0</v>
      </c>
      <c r="AJ791">
        <f t="shared" si="552"/>
        <v>0</v>
      </c>
      <c r="AK791">
        <v>4.96</v>
      </c>
      <c r="AL791">
        <v>0</v>
      </c>
      <c r="AM791">
        <v>0.46</v>
      </c>
      <c r="AN791">
        <v>0</v>
      </c>
      <c r="AO791">
        <v>4.5</v>
      </c>
      <c r="AP791">
        <v>0</v>
      </c>
      <c r="AQ791">
        <v>0.44</v>
      </c>
      <c r="AR791">
        <v>0</v>
      </c>
      <c r="AS791">
        <v>0</v>
      </c>
      <c r="AT791">
        <v>87</v>
      </c>
      <c r="AU791">
        <v>41</v>
      </c>
      <c r="AV791">
        <v>1.0469999999999999</v>
      </c>
      <c r="AW791">
        <v>1</v>
      </c>
      <c r="AZ791">
        <v>1</v>
      </c>
      <c r="BA791">
        <v>25.44</v>
      </c>
      <c r="BB791">
        <v>1.71</v>
      </c>
      <c r="BC791">
        <v>1</v>
      </c>
      <c r="BD791" t="s">
        <v>3</v>
      </c>
      <c r="BE791" t="s">
        <v>3</v>
      </c>
      <c r="BF791" t="s">
        <v>3</v>
      </c>
      <c r="BG791" t="s">
        <v>3</v>
      </c>
      <c r="BH791">
        <v>0</v>
      </c>
      <c r="BI791">
        <v>1</v>
      </c>
      <c r="BJ791" t="s">
        <v>403</v>
      </c>
      <c r="BM791">
        <v>89</v>
      </c>
      <c r="BN791">
        <v>0</v>
      </c>
      <c r="BO791" t="s">
        <v>401</v>
      </c>
      <c r="BP791">
        <v>1</v>
      </c>
      <c r="BQ791">
        <v>30</v>
      </c>
      <c r="BR791">
        <v>0</v>
      </c>
      <c r="BS791">
        <v>25.44</v>
      </c>
      <c r="BT791">
        <v>1</v>
      </c>
      <c r="BU791">
        <v>1</v>
      </c>
      <c r="BV791">
        <v>1</v>
      </c>
      <c r="BW791">
        <v>1</v>
      </c>
      <c r="BX791">
        <v>1</v>
      </c>
      <c r="BY791" t="s">
        <v>3</v>
      </c>
      <c r="BZ791">
        <v>87</v>
      </c>
      <c r="CA791">
        <v>41</v>
      </c>
      <c r="CB791" t="s">
        <v>3</v>
      </c>
      <c r="CE791">
        <v>30</v>
      </c>
      <c r="CF791">
        <v>0</v>
      </c>
      <c r="CG791">
        <v>0</v>
      </c>
      <c r="CM791">
        <v>0</v>
      </c>
      <c r="CN791" t="s">
        <v>3</v>
      </c>
      <c r="CO791">
        <v>0</v>
      </c>
      <c r="CP791">
        <f t="shared" si="553"/>
        <v>-230.01999999999998</v>
      </c>
      <c r="CQ791">
        <f t="shared" si="554"/>
        <v>0</v>
      </c>
      <c r="CR791">
        <f>(ROUND((ROUND((((ET791*3))*AV791*1),2)*BB791),2)+ROUND((ROUND(((AE791-((EU791*3)))*AV791*1),2)*BS791),2))</f>
        <v>2.46</v>
      </c>
      <c r="CS791">
        <f t="shared" si="556"/>
        <v>0</v>
      </c>
      <c r="CT791">
        <f t="shared" si="557"/>
        <v>359.47</v>
      </c>
      <c r="CU791">
        <f t="shared" si="558"/>
        <v>0</v>
      </c>
      <c r="CV791">
        <f t="shared" si="559"/>
        <v>1.3820399999999999</v>
      </c>
      <c r="CW791">
        <f t="shared" si="560"/>
        <v>0</v>
      </c>
      <c r="CX791">
        <f t="shared" si="561"/>
        <v>0</v>
      </c>
      <c r="CY791">
        <f t="shared" si="562"/>
        <v>-198.75149999999999</v>
      </c>
      <c r="CZ791">
        <f t="shared" si="563"/>
        <v>-93.66449999999999</v>
      </c>
      <c r="DC791" t="s">
        <v>3</v>
      </c>
      <c r="DD791" t="s">
        <v>404</v>
      </c>
      <c r="DE791" t="s">
        <v>404</v>
      </c>
      <c r="DF791" t="s">
        <v>404</v>
      </c>
      <c r="DG791" t="s">
        <v>404</v>
      </c>
      <c r="DH791" t="s">
        <v>3</v>
      </c>
      <c r="DI791" t="s">
        <v>404</v>
      </c>
      <c r="DJ791" t="s">
        <v>404</v>
      </c>
      <c r="DK791" t="s">
        <v>3</v>
      </c>
      <c r="DL791" t="s">
        <v>3</v>
      </c>
      <c r="DM791" t="s">
        <v>3</v>
      </c>
      <c r="DN791">
        <v>120</v>
      </c>
      <c r="DO791">
        <v>84</v>
      </c>
      <c r="DP791">
        <v>1.0469999999999999</v>
      </c>
      <c r="DQ791">
        <v>1</v>
      </c>
      <c r="DU791">
        <v>1013</v>
      </c>
      <c r="DV791" t="s">
        <v>393</v>
      </c>
      <c r="DW791" t="s">
        <v>393</v>
      </c>
      <c r="DX791">
        <v>1</v>
      </c>
      <c r="DZ791" t="s">
        <v>3</v>
      </c>
      <c r="EA791" t="s">
        <v>3</v>
      </c>
      <c r="EB791" t="s">
        <v>3</v>
      </c>
      <c r="EC791" t="s">
        <v>3</v>
      </c>
      <c r="EE791">
        <v>59520395</v>
      </c>
      <c r="EF791">
        <v>30</v>
      </c>
      <c r="EG791" t="s">
        <v>23</v>
      </c>
      <c r="EH791">
        <v>0</v>
      </c>
      <c r="EI791" t="s">
        <v>3</v>
      </c>
      <c r="EJ791">
        <v>1</v>
      </c>
      <c r="EK791">
        <v>89</v>
      </c>
      <c r="EL791" t="s">
        <v>395</v>
      </c>
      <c r="EM791" t="s">
        <v>396</v>
      </c>
      <c r="EO791" t="s">
        <v>3</v>
      </c>
      <c r="EQ791">
        <v>0</v>
      </c>
      <c r="ER791">
        <v>4.96</v>
      </c>
      <c r="ES791">
        <v>0</v>
      </c>
      <c r="ET791">
        <v>0.46</v>
      </c>
      <c r="EU791">
        <v>0</v>
      </c>
      <c r="EV791">
        <v>4.5</v>
      </c>
      <c r="EW791">
        <v>0.44</v>
      </c>
      <c r="EX791">
        <v>0</v>
      </c>
      <c r="EY791">
        <v>0</v>
      </c>
      <c r="FQ791">
        <v>0</v>
      </c>
      <c r="FR791">
        <v>0</v>
      </c>
      <c r="FS791">
        <v>0</v>
      </c>
      <c r="FX791">
        <v>120</v>
      </c>
      <c r="FY791">
        <v>84</v>
      </c>
      <c r="GA791" t="s">
        <v>3</v>
      </c>
      <c r="GD791">
        <v>0</v>
      </c>
      <c r="GF791">
        <v>-708573146</v>
      </c>
      <c r="GG791">
        <v>2</v>
      </c>
      <c r="GH791">
        <v>1</v>
      </c>
      <c r="GI791">
        <v>2</v>
      </c>
      <c r="GJ791">
        <v>0</v>
      </c>
      <c r="GK791">
        <f>ROUND(R791*(R12)/100,2)</f>
        <v>0</v>
      </c>
      <c r="GL791">
        <f t="shared" si="564"/>
        <v>0</v>
      </c>
      <c r="GM791">
        <f t="shared" si="565"/>
        <v>-522.42999999999995</v>
      </c>
      <c r="GN791">
        <f t="shared" si="566"/>
        <v>-522.42999999999995</v>
      </c>
      <c r="GO791">
        <f t="shared" si="567"/>
        <v>0</v>
      </c>
      <c r="GP791">
        <f t="shared" si="568"/>
        <v>0</v>
      </c>
      <c r="GR791">
        <v>0</v>
      </c>
      <c r="GS791">
        <v>0</v>
      </c>
      <c r="GT791">
        <v>0</v>
      </c>
      <c r="GU791" t="s">
        <v>3</v>
      </c>
      <c r="GV791">
        <f t="shared" si="569"/>
        <v>0</v>
      </c>
      <c r="GW791">
        <v>1</v>
      </c>
      <c r="GX791">
        <f t="shared" si="570"/>
        <v>0</v>
      </c>
      <c r="HA791">
        <v>0</v>
      </c>
      <c r="HB791">
        <v>0</v>
      </c>
      <c r="HC791">
        <f t="shared" si="571"/>
        <v>0</v>
      </c>
      <c r="HE791" t="s">
        <v>3</v>
      </c>
      <c r="HF791" t="s">
        <v>3</v>
      </c>
      <c r="HM791" t="s">
        <v>3</v>
      </c>
      <c r="HN791" t="s">
        <v>3</v>
      </c>
      <c r="HO791" t="s">
        <v>3</v>
      </c>
      <c r="HP791" t="s">
        <v>3</v>
      </c>
      <c r="HQ791" t="s">
        <v>3</v>
      </c>
      <c r="HS791">
        <v>0</v>
      </c>
      <c r="IK791">
        <v>0</v>
      </c>
    </row>
    <row r="792" spans="1:245" x14ac:dyDescent="0.25">
      <c r="A792">
        <v>18</v>
      </c>
      <c r="B792">
        <v>1</v>
      </c>
      <c r="E792" t="s">
        <v>405</v>
      </c>
      <c r="F792" t="s">
        <v>398</v>
      </c>
      <c r="G792" t="s">
        <v>399</v>
      </c>
      <c r="H792" t="s">
        <v>117</v>
      </c>
      <c r="I792">
        <f>I791*J792</f>
        <v>-0.32397799999999999</v>
      </c>
      <c r="J792">
        <v>0.51000078709169616</v>
      </c>
      <c r="K792">
        <v>0.51</v>
      </c>
      <c r="O792">
        <f t="shared" si="533"/>
        <v>-969.04</v>
      </c>
      <c r="P792">
        <f t="shared" si="534"/>
        <v>-969.04</v>
      </c>
      <c r="Q792">
        <f t="shared" ref="Q792:Q833" si="572">(ROUND((ROUND(((ET792)*AV792*I792),2)*BB792),2)+ROUND((ROUND(((AE792-(EU792))*AV792*I792),2)*BS792),2))</f>
        <v>0</v>
      </c>
      <c r="R792">
        <f t="shared" si="536"/>
        <v>0</v>
      </c>
      <c r="S792">
        <f t="shared" si="537"/>
        <v>0</v>
      </c>
      <c r="T792">
        <f t="shared" si="538"/>
        <v>0</v>
      </c>
      <c r="U792">
        <f t="shared" si="539"/>
        <v>0</v>
      </c>
      <c r="V792">
        <f t="shared" si="540"/>
        <v>0</v>
      </c>
      <c r="W792">
        <f t="shared" si="541"/>
        <v>0</v>
      </c>
      <c r="X792">
        <f t="shared" si="542"/>
        <v>0</v>
      </c>
      <c r="Y792">
        <f t="shared" si="543"/>
        <v>0</v>
      </c>
      <c r="AA792">
        <v>59294086</v>
      </c>
      <c r="AB792">
        <f t="shared" si="544"/>
        <v>451.14</v>
      </c>
      <c r="AC792">
        <f t="shared" ref="AC792:AC833" si="573">ROUND((ES792),6)</f>
        <v>451.14</v>
      </c>
      <c r="AD792">
        <f t="shared" ref="AD792:AD833" si="574">ROUND((((ET792)-(EU792))+AE792),6)</f>
        <v>0</v>
      </c>
      <c r="AE792">
        <f t="shared" ref="AE792:AE833" si="575">ROUND((EU792),6)</f>
        <v>0</v>
      </c>
      <c r="AF792">
        <f t="shared" ref="AF792:AF833" si="576">ROUND((EV792),6)</f>
        <v>0</v>
      </c>
      <c r="AG792">
        <f t="shared" si="549"/>
        <v>0</v>
      </c>
      <c r="AH792">
        <f t="shared" ref="AH792:AH833" si="577">(EW792)</f>
        <v>0</v>
      </c>
      <c r="AI792">
        <f t="shared" ref="AI792:AI833" si="578">(EX792)</f>
        <v>0</v>
      </c>
      <c r="AJ792">
        <f t="shared" si="552"/>
        <v>0</v>
      </c>
      <c r="AK792">
        <v>451.14</v>
      </c>
      <c r="AL792">
        <v>451.14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1</v>
      </c>
      <c r="AW792">
        <v>1</v>
      </c>
      <c r="AZ792">
        <v>1</v>
      </c>
      <c r="BA792">
        <v>1</v>
      </c>
      <c r="BB792">
        <v>1</v>
      </c>
      <c r="BC792">
        <v>6.63</v>
      </c>
      <c r="BD792" t="s">
        <v>3</v>
      </c>
      <c r="BE792" t="s">
        <v>3</v>
      </c>
      <c r="BF792" t="s">
        <v>3</v>
      </c>
      <c r="BG792" t="s">
        <v>3</v>
      </c>
      <c r="BH792">
        <v>3</v>
      </c>
      <c r="BI792">
        <v>1</v>
      </c>
      <c r="BJ792" t="s">
        <v>400</v>
      </c>
      <c r="BM792">
        <v>89</v>
      </c>
      <c r="BN792">
        <v>0</v>
      </c>
      <c r="BO792" t="s">
        <v>398</v>
      </c>
      <c r="BP792">
        <v>1</v>
      </c>
      <c r="BQ792">
        <v>30</v>
      </c>
      <c r="BR792">
        <v>0</v>
      </c>
      <c r="BS792">
        <v>1</v>
      </c>
      <c r="BT792">
        <v>1</v>
      </c>
      <c r="BU792">
        <v>1</v>
      </c>
      <c r="BV792">
        <v>1</v>
      </c>
      <c r="BW792">
        <v>1</v>
      </c>
      <c r="BX792">
        <v>1</v>
      </c>
      <c r="BY792" t="s">
        <v>3</v>
      </c>
      <c r="BZ792">
        <v>0</v>
      </c>
      <c r="CA792">
        <v>0</v>
      </c>
      <c r="CB792" t="s">
        <v>3</v>
      </c>
      <c r="CE792">
        <v>30</v>
      </c>
      <c r="CF792">
        <v>0</v>
      </c>
      <c r="CG792">
        <v>0</v>
      </c>
      <c r="CM792">
        <v>0</v>
      </c>
      <c r="CN792" t="s">
        <v>3</v>
      </c>
      <c r="CO792">
        <v>0</v>
      </c>
      <c r="CP792">
        <f t="shared" si="553"/>
        <v>-969.04</v>
      </c>
      <c r="CQ792">
        <f t="shared" si="554"/>
        <v>2991.06</v>
      </c>
      <c r="CR792">
        <f t="shared" ref="CR792:CR833" si="579">(ROUND((ROUND(((ET792)*AV792*1),2)*BB792),2)+ROUND((ROUND(((AE792-(EU792))*AV792*1),2)*BS792),2))</f>
        <v>0</v>
      </c>
      <c r="CS792">
        <f t="shared" si="556"/>
        <v>0</v>
      </c>
      <c r="CT792">
        <f t="shared" si="557"/>
        <v>0</v>
      </c>
      <c r="CU792">
        <f t="shared" si="558"/>
        <v>0</v>
      </c>
      <c r="CV792">
        <f t="shared" si="559"/>
        <v>0</v>
      </c>
      <c r="CW792">
        <f t="shared" si="560"/>
        <v>0</v>
      </c>
      <c r="CX792">
        <f t="shared" si="561"/>
        <v>0</v>
      </c>
      <c r="CY792">
        <f t="shared" si="562"/>
        <v>0</v>
      </c>
      <c r="CZ792">
        <f t="shared" si="563"/>
        <v>0</v>
      </c>
      <c r="DC792" t="s">
        <v>3</v>
      </c>
      <c r="DD792" t="s">
        <v>3</v>
      </c>
      <c r="DE792" t="s">
        <v>3</v>
      </c>
      <c r="DF792" t="s">
        <v>3</v>
      </c>
      <c r="DG792" t="s">
        <v>3</v>
      </c>
      <c r="DH792" t="s">
        <v>3</v>
      </c>
      <c r="DI792" t="s">
        <v>3</v>
      </c>
      <c r="DJ792" t="s">
        <v>3</v>
      </c>
      <c r="DK792" t="s">
        <v>3</v>
      </c>
      <c r="DL792" t="s">
        <v>3</v>
      </c>
      <c r="DM792" t="s">
        <v>3</v>
      </c>
      <c r="DN792">
        <v>120</v>
      </c>
      <c r="DO792">
        <v>84</v>
      </c>
      <c r="DP792">
        <v>1.0469999999999999</v>
      </c>
      <c r="DQ792">
        <v>1</v>
      </c>
      <c r="DU792">
        <v>1007</v>
      </c>
      <c r="DV792" t="s">
        <v>117</v>
      </c>
      <c r="DW792" t="s">
        <v>117</v>
      </c>
      <c r="DX792">
        <v>1</v>
      </c>
      <c r="DZ792" t="s">
        <v>3</v>
      </c>
      <c r="EA792" t="s">
        <v>3</v>
      </c>
      <c r="EB792" t="s">
        <v>3</v>
      </c>
      <c r="EC792" t="s">
        <v>3</v>
      </c>
      <c r="EE792">
        <v>59520395</v>
      </c>
      <c r="EF792">
        <v>30</v>
      </c>
      <c r="EG792" t="s">
        <v>23</v>
      </c>
      <c r="EH792">
        <v>0</v>
      </c>
      <c r="EI792" t="s">
        <v>3</v>
      </c>
      <c r="EJ792">
        <v>1</v>
      </c>
      <c r="EK792">
        <v>89</v>
      </c>
      <c r="EL792" t="s">
        <v>395</v>
      </c>
      <c r="EM792" t="s">
        <v>396</v>
      </c>
      <c r="EO792" t="s">
        <v>3</v>
      </c>
      <c r="EQ792">
        <v>0</v>
      </c>
      <c r="ER792">
        <v>451.14</v>
      </c>
      <c r="ES792">
        <v>451.14</v>
      </c>
      <c r="ET792">
        <v>0</v>
      </c>
      <c r="EU792">
        <v>0</v>
      </c>
      <c r="EV792">
        <v>0</v>
      </c>
      <c r="EW792">
        <v>0</v>
      </c>
      <c r="EX792">
        <v>0</v>
      </c>
      <c r="FQ792">
        <v>0</v>
      </c>
      <c r="FR792">
        <v>0</v>
      </c>
      <c r="FS792">
        <v>0</v>
      </c>
      <c r="FX792">
        <v>120</v>
      </c>
      <c r="FY792">
        <v>84</v>
      </c>
      <c r="GA792" t="s">
        <v>3</v>
      </c>
      <c r="GD792">
        <v>0</v>
      </c>
      <c r="GF792">
        <v>1443303829</v>
      </c>
      <c r="GG792">
        <v>2</v>
      </c>
      <c r="GH792">
        <v>1</v>
      </c>
      <c r="GI792">
        <v>2</v>
      </c>
      <c r="GJ792">
        <v>0</v>
      </c>
      <c r="GK792">
        <f>ROUND(R792*(R12)/100,2)</f>
        <v>0</v>
      </c>
      <c r="GL792">
        <f t="shared" si="564"/>
        <v>0</v>
      </c>
      <c r="GM792">
        <f t="shared" si="565"/>
        <v>-969.04</v>
      </c>
      <c r="GN792">
        <f t="shared" si="566"/>
        <v>-969.04</v>
      </c>
      <c r="GO792">
        <f t="shared" si="567"/>
        <v>0</v>
      </c>
      <c r="GP792">
        <f t="shared" si="568"/>
        <v>0</v>
      </c>
      <c r="GR792">
        <v>0</v>
      </c>
      <c r="GS792">
        <v>0</v>
      </c>
      <c r="GT792">
        <v>0</v>
      </c>
      <c r="GU792" t="s">
        <v>3</v>
      </c>
      <c r="GV792">
        <f t="shared" si="569"/>
        <v>0</v>
      </c>
      <c r="GW792">
        <v>1</v>
      </c>
      <c r="GX792">
        <f t="shared" si="570"/>
        <v>0</v>
      </c>
      <c r="HA792">
        <v>0</v>
      </c>
      <c r="HB792">
        <v>0</v>
      </c>
      <c r="HC792">
        <f t="shared" si="571"/>
        <v>0</v>
      </c>
      <c r="HE792" t="s">
        <v>3</v>
      </c>
      <c r="HF792" t="s">
        <v>3</v>
      </c>
      <c r="HM792" t="s">
        <v>3</v>
      </c>
      <c r="HN792" t="s">
        <v>3</v>
      </c>
      <c r="HO792" t="s">
        <v>3</v>
      </c>
      <c r="HP792" t="s">
        <v>3</v>
      </c>
      <c r="HQ792" t="s">
        <v>3</v>
      </c>
      <c r="HS792">
        <v>0</v>
      </c>
      <c r="IK792">
        <v>0</v>
      </c>
    </row>
    <row r="793" spans="1:245" x14ac:dyDescent="0.25">
      <c r="A793">
        <v>17</v>
      </c>
      <c r="B793">
        <v>1</v>
      </c>
      <c r="E793" t="s">
        <v>110</v>
      </c>
      <c r="F793" t="s">
        <v>406</v>
      </c>
      <c r="G793" t="s">
        <v>407</v>
      </c>
      <c r="H793" t="s">
        <v>408</v>
      </c>
      <c r="I793">
        <f>ROUND(57.07/100,9)</f>
        <v>0.57069999999999999</v>
      </c>
      <c r="J793">
        <v>0</v>
      </c>
      <c r="K793">
        <f>ROUND(57.07/100,9)</f>
        <v>0.57069999999999999</v>
      </c>
      <c r="O793">
        <f t="shared" si="533"/>
        <v>10318.67</v>
      </c>
      <c r="P793">
        <f t="shared" si="534"/>
        <v>952.65</v>
      </c>
      <c r="Q793">
        <f t="shared" si="572"/>
        <v>516.21</v>
      </c>
      <c r="R793">
        <f t="shared" si="536"/>
        <v>105.58</v>
      </c>
      <c r="S793">
        <f t="shared" si="537"/>
        <v>8849.81</v>
      </c>
      <c r="T793">
        <f t="shared" si="538"/>
        <v>0</v>
      </c>
      <c r="U793">
        <f t="shared" si="539"/>
        <v>27.964071719999996</v>
      </c>
      <c r="V793">
        <f t="shared" si="540"/>
        <v>0</v>
      </c>
      <c r="W793">
        <f t="shared" si="541"/>
        <v>0</v>
      </c>
      <c r="X793">
        <f t="shared" si="542"/>
        <v>7522.34</v>
      </c>
      <c r="Y793">
        <f t="shared" si="543"/>
        <v>3628.42</v>
      </c>
      <c r="AA793">
        <v>59294086</v>
      </c>
      <c r="AB793">
        <f t="shared" si="544"/>
        <v>909.53</v>
      </c>
      <c r="AC793">
        <f t="shared" si="573"/>
        <v>237.53</v>
      </c>
      <c r="AD793">
        <f t="shared" si="574"/>
        <v>89.81</v>
      </c>
      <c r="AE793">
        <f t="shared" si="575"/>
        <v>6.94</v>
      </c>
      <c r="AF793">
        <f t="shared" si="576"/>
        <v>582.19000000000005</v>
      </c>
      <c r="AG793">
        <f t="shared" si="549"/>
        <v>0</v>
      </c>
      <c r="AH793">
        <f t="shared" si="577"/>
        <v>46.8</v>
      </c>
      <c r="AI793">
        <f t="shared" si="578"/>
        <v>0</v>
      </c>
      <c r="AJ793">
        <f t="shared" si="552"/>
        <v>0</v>
      </c>
      <c r="AK793">
        <v>909.53</v>
      </c>
      <c r="AL793">
        <v>237.53</v>
      </c>
      <c r="AM793">
        <v>89.81</v>
      </c>
      <c r="AN793">
        <v>6.94</v>
      </c>
      <c r="AO793">
        <v>582.19000000000005</v>
      </c>
      <c r="AP793">
        <v>0</v>
      </c>
      <c r="AQ793">
        <v>46.8</v>
      </c>
      <c r="AR793">
        <v>0</v>
      </c>
      <c r="AS793">
        <v>0</v>
      </c>
      <c r="AT793">
        <v>85</v>
      </c>
      <c r="AU793">
        <v>41</v>
      </c>
      <c r="AV793">
        <v>1.0469999999999999</v>
      </c>
      <c r="AW793">
        <v>1.0680000000000001</v>
      </c>
      <c r="AZ793">
        <v>1</v>
      </c>
      <c r="BA793">
        <v>25.44</v>
      </c>
      <c r="BB793">
        <v>9.6199999999999992</v>
      </c>
      <c r="BC793">
        <v>6.58</v>
      </c>
      <c r="BD793" t="s">
        <v>3</v>
      </c>
      <c r="BE793" t="s">
        <v>3</v>
      </c>
      <c r="BF793" t="s">
        <v>3</v>
      </c>
      <c r="BG793" t="s">
        <v>3</v>
      </c>
      <c r="BH793">
        <v>0</v>
      </c>
      <c r="BI793">
        <v>1</v>
      </c>
      <c r="BJ793" t="s">
        <v>409</v>
      </c>
      <c r="BM793">
        <v>65</v>
      </c>
      <c r="BN793">
        <v>0</v>
      </c>
      <c r="BO793" t="s">
        <v>406</v>
      </c>
      <c r="BP793">
        <v>1</v>
      </c>
      <c r="BQ793">
        <v>30</v>
      </c>
      <c r="BR793">
        <v>0</v>
      </c>
      <c r="BS793">
        <v>25.44</v>
      </c>
      <c r="BT793">
        <v>1</v>
      </c>
      <c r="BU793">
        <v>1</v>
      </c>
      <c r="BV793">
        <v>1</v>
      </c>
      <c r="BW793">
        <v>1</v>
      </c>
      <c r="BX793">
        <v>1</v>
      </c>
      <c r="BY793" t="s">
        <v>3</v>
      </c>
      <c r="BZ793">
        <v>85</v>
      </c>
      <c r="CA793">
        <v>41</v>
      </c>
      <c r="CB793" t="s">
        <v>3</v>
      </c>
      <c r="CE793">
        <v>30</v>
      </c>
      <c r="CF793">
        <v>0</v>
      </c>
      <c r="CG793">
        <v>0</v>
      </c>
      <c r="CM793">
        <v>0</v>
      </c>
      <c r="CN793" t="s">
        <v>3</v>
      </c>
      <c r="CO793">
        <v>0</v>
      </c>
      <c r="CP793">
        <f t="shared" si="553"/>
        <v>10318.67</v>
      </c>
      <c r="CQ793">
        <f t="shared" si="554"/>
        <v>1669.21</v>
      </c>
      <c r="CR793">
        <f t="shared" si="579"/>
        <v>904.57</v>
      </c>
      <c r="CS793">
        <f t="shared" si="556"/>
        <v>184.95</v>
      </c>
      <c r="CT793">
        <f t="shared" si="557"/>
        <v>15506.95</v>
      </c>
      <c r="CU793">
        <f t="shared" si="558"/>
        <v>0</v>
      </c>
      <c r="CV793">
        <f t="shared" si="559"/>
        <v>48.999599999999994</v>
      </c>
      <c r="CW793">
        <f t="shared" si="560"/>
        <v>0</v>
      </c>
      <c r="CX793">
        <f t="shared" si="561"/>
        <v>0</v>
      </c>
      <c r="CY793">
        <f t="shared" si="562"/>
        <v>7522.3384999999989</v>
      </c>
      <c r="CZ793">
        <f t="shared" si="563"/>
        <v>3628.4220999999998</v>
      </c>
      <c r="DC793" t="s">
        <v>3</v>
      </c>
      <c r="DD793" t="s">
        <v>3</v>
      </c>
      <c r="DE793" t="s">
        <v>3</v>
      </c>
      <c r="DF793" t="s">
        <v>3</v>
      </c>
      <c r="DG793" t="s">
        <v>3</v>
      </c>
      <c r="DH793" t="s">
        <v>3</v>
      </c>
      <c r="DI793" t="s">
        <v>3</v>
      </c>
      <c r="DJ793" t="s">
        <v>3</v>
      </c>
      <c r="DK793" t="s">
        <v>3</v>
      </c>
      <c r="DL793" t="s">
        <v>3</v>
      </c>
      <c r="DM793" t="s">
        <v>3</v>
      </c>
      <c r="DN793">
        <v>105</v>
      </c>
      <c r="DO793">
        <v>77</v>
      </c>
      <c r="DP793">
        <v>1.0469999999999999</v>
      </c>
      <c r="DQ793">
        <v>1.0680000000000001</v>
      </c>
      <c r="DU793">
        <v>1005</v>
      </c>
      <c r="DV793" t="s">
        <v>408</v>
      </c>
      <c r="DW793" t="s">
        <v>408</v>
      </c>
      <c r="DX793">
        <v>100</v>
      </c>
      <c r="DZ793" t="s">
        <v>3</v>
      </c>
      <c r="EA793" t="s">
        <v>3</v>
      </c>
      <c r="EB793" t="s">
        <v>3</v>
      </c>
      <c r="EC793" t="s">
        <v>3</v>
      </c>
      <c r="EE793">
        <v>59520371</v>
      </c>
      <c r="EF793">
        <v>30</v>
      </c>
      <c r="EG793" t="s">
        <v>23</v>
      </c>
      <c r="EH793">
        <v>0</v>
      </c>
      <c r="EI793" t="s">
        <v>3</v>
      </c>
      <c r="EJ793">
        <v>1</v>
      </c>
      <c r="EK793">
        <v>65</v>
      </c>
      <c r="EL793" t="s">
        <v>410</v>
      </c>
      <c r="EM793" t="s">
        <v>411</v>
      </c>
      <c r="EO793" t="s">
        <v>3</v>
      </c>
      <c r="EQ793">
        <v>0</v>
      </c>
      <c r="ER793">
        <v>909.53</v>
      </c>
      <c r="ES793">
        <v>237.53</v>
      </c>
      <c r="ET793">
        <v>89.81</v>
      </c>
      <c r="EU793">
        <v>6.94</v>
      </c>
      <c r="EV793">
        <v>582.19000000000005</v>
      </c>
      <c r="EW793">
        <v>46.8</v>
      </c>
      <c r="EX793">
        <v>0</v>
      </c>
      <c r="EY793">
        <v>0</v>
      </c>
      <c r="FQ793">
        <v>0</v>
      </c>
      <c r="FR793">
        <v>0</v>
      </c>
      <c r="FS793">
        <v>0</v>
      </c>
      <c r="FX793">
        <v>105</v>
      </c>
      <c r="FY793">
        <v>77</v>
      </c>
      <c r="GA793" t="s">
        <v>3</v>
      </c>
      <c r="GD793">
        <v>0</v>
      </c>
      <c r="GF793">
        <v>2014290776</v>
      </c>
      <c r="GG793">
        <v>2</v>
      </c>
      <c r="GH793">
        <v>1</v>
      </c>
      <c r="GI793">
        <v>2</v>
      </c>
      <c r="GJ793">
        <v>0</v>
      </c>
      <c r="GK793">
        <f>ROUND(R793*(R12)/100,2)</f>
        <v>165.76</v>
      </c>
      <c r="GL793">
        <f t="shared" si="564"/>
        <v>0</v>
      </c>
      <c r="GM793">
        <f t="shared" si="565"/>
        <v>21635.19</v>
      </c>
      <c r="GN793">
        <f t="shared" si="566"/>
        <v>21635.19</v>
      </c>
      <c r="GO793">
        <f t="shared" si="567"/>
        <v>0</v>
      </c>
      <c r="GP793">
        <f t="shared" si="568"/>
        <v>0</v>
      </c>
      <c r="GR793">
        <v>0</v>
      </c>
      <c r="GS793">
        <v>0</v>
      </c>
      <c r="GT793">
        <v>0</v>
      </c>
      <c r="GU793" t="s">
        <v>3</v>
      </c>
      <c r="GV793">
        <f t="shared" si="569"/>
        <v>0</v>
      </c>
      <c r="GW793">
        <v>1</v>
      </c>
      <c r="GX793">
        <f t="shared" si="570"/>
        <v>0</v>
      </c>
      <c r="HA793">
        <v>0</v>
      </c>
      <c r="HB793">
        <v>0</v>
      </c>
      <c r="HC793">
        <f t="shared" si="571"/>
        <v>0</v>
      </c>
      <c r="HE793" t="s">
        <v>3</v>
      </c>
      <c r="HF793" t="s">
        <v>3</v>
      </c>
      <c r="HM793" t="s">
        <v>3</v>
      </c>
      <c r="HN793" t="s">
        <v>3</v>
      </c>
      <c r="HO793" t="s">
        <v>3</v>
      </c>
      <c r="HP793" t="s">
        <v>3</v>
      </c>
      <c r="HQ793" t="s">
        <v>3</v>
      </c>
      <c r="HS793">
        <v>0</v>
      </c>
      <c r="IK793">
        <v>0</v>
      </c>
    </row>
    <row r="794" spans="1:245" x14ac:dyDescent="0.25">
      <c r="A794">
        <v>18</v>
      </c>
      <c r="B794">
        <v>1</v>
      </c>
      <c r="E794" t="s">
        <v>412</v>
      </c>
      <c r="F794" t="s">
        <v>413</v>
      </c>
      <c r="G794" t="s">
        <v>940</v>
      </c>
      <c r="H794" t="s">
        <v>414</v>
      </c>
      <c r="I794">
        <f>I793*J794</f>
        <v>131.261</v>
      </c>
      <c r="J794">
        <v>230</v>
      </c>
      <c r="K794">
        <v>230</v>
      </c>
      <c r="O794">
        <f t="shared" si="533"/>
        <v>12498.91</v>
      </c>
      <c r="P794">
        <f t="shared" si="534"/>
        <v>12498.91</v>
      </c>
      <c r="Q794">
        <f t="shared" si="572"/>
        <v>0</v>
      </c>
      <c r="R794">
        <f t="shared" si="536"/>
        <v>0</v>
      </c>
      <c r="S794">
        <f t="shared" si="537"/>
        <v>0</v>
      </c>
      <c r="T794">
        <f t="shared" si="538"/>
        <v>0</v>
      </c>
      <c r="U794">
        <f t="shared" si="539"/>
        <v>0</v>
      </c>
      <c r="V794">
        <f t="shared" si="540"/>
        <v>0</v>
      </c>
      <c r="W794">
        <f t="shared" si="541"/>
        <v>0</v>
      </c>
      <c r="X794">
        <f t="shared" si="542"/>
        <v>0</v>
      </c>
      <c r="Y794">
        <f t="shared" si="543"/>
        <v>0</v>
      </c>
      <c r="AA794">
        <v>59294086</v>
      </c>
      <c r="AB794">
        <f t="shared" si="544"/>
        <v>15.56</v>
      </c>
      <c r="AC794">
        <f t="shared" si="573"/>
        <v>15.56</v>
      </c>
      <c r="AD794">
        <f t="shared" si="574"/>
        <v>0</v>
      </c>
      <c r="AE794">
        <f t="shared" si="575"/>
        <v>0</v>
      </c>
      <c r="AF794">
        <f t="shared" si="576"/>
        <v>0</v>
      </c>
      <c r="AG794">
        <f t="shared" si="549"/>
        <v>0</v>
      </c>
      <c r="AH794">
        <f t="shared" si="577"/>
        <v>0</v>
      </c>
      <c r="AI794">
        <f t="shared" si="578"/>
        <v>0</v>
      </c>
      <c r="AJ794">
        <f t="shared" si="552"/>
        <v>0</v>
      </c>
      <c r="AK794">
        <v>15.56</v>
      </c>
      <c r="AL794">
        <v>15.56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1</v>
      </c>
      <c r="AW794">
        <v>1.0680000000000001</v>
      </c>
      <c r="AZ794">
        <v>1</v>
      </c>
      <c r="BA794">
        <v>1</v>
      </c>
      <c r="BB794">
        <v>1</v>
      </c>
      <c r="BC794">
        <v>5.73</v>
      </c>
      <c r="BD794" t="s">
        <v>3</v>
      </c>
      <c r="BE794" t="s">
        <v>3</v>
      </c>
      <c r="BF794" t="s">
        <v>3</v>
      </c>
      <c r="BG794" t="s">
        <v>3</v>
      </c>
      <c r="BH794">
        <v>3</v>
      </c>
      <c r="BI794">
        <v>1</v>
      </c>
      <c r="BJ794" t="s">
        <v>415</v>
      </c>
      <c r="BM794">
        <v>65</v>
      </c>
      <c r="BN794">
        <v>0</v>
      </c>
      <c r="BO794" t="s">
        <v>413</v>
      </c>
      <c r="BP794">
        <v>1</v>
      </c>
      <c r="BQ794">
        <v>30</v>
      </c>
      <c r="BR794">
        <v>0</v>
      </c>
      <c r="BS794">
        <v>1</v>
      </c>
      <c r="BT794">
        <v>1</v>
      </c>
      <c r="BU794">
        <v>1</v>
      </c>
      <c r="BV794">
        <v>1</v>
      </c>
      <c r="BW794">
        <v>1</v>
      </c>
      <c r="BX794">
        <v>1</v>
      </c>
      <c r="BY794" t="s">
        <v>3</v>
      </c>
      <c r="BZ794">
        <v>0</v>
      </c>
      <c r="CA794">
        <v>0</v>
      </c>
      <c r="CB794" t="s">
        <v>3</v>
      </c>
      <c r="CE794">
        <v>30</v>
      </c>
      <c r="CF794">
        <v>0</v>
      </c>
      <c r="CG794">
        <v>0</v>
      </c>
      <c r="CM794">
        <v>0</v>
      </c>
      <c r="CN794" t="s">
        <v>3</v>
      </c>
      <c r="CO794">
        <v>0</v>
      </c>
      <c r="CP794">
        <f t="shared" si="553"/>
        <v>12498.91</v>
      </c>
      <c r="CQ794">
        <f t="shared" si="554"/>
        <v>95.23</v>
      </c>
      <c r="CR794">
        <f t="shared" si="579"/>
        <v>0</v>
      </c>
      <c r="CS794">
        <f t="shared" si="556"/>
        <v>0</v>
      </c>
      <c r="CT794">
        <f t="shared" si="557"/>
        <v>0</v>
      </c>
      <c r="CU794">
        <f t="shared" si="558"/>
        <v>0</v>
      </c>
      <c r="CV794">
        <f t="shared" si="559"/>
        <v>0</v>
      </c>
      <c r="CW794">
        <f t="shared" si="560"/>
        <v>0</v>
      </c>
      <c r="CX794">
        <f t="shared" si="561"/>
        <v>0</v>
      </c>
      <c r="CY794">
        <f t="shared" si="562"/>
        <v>0</v>
      </c>
      <c r="CZ794">
        <f t="shared" si="563"/>
        <v>0</v>
      </c>
      <c r="DC794" t="s">
        <v>3</v>
      </c>
      <c r="DD794" t="s">
        <v>3</v>
      </c>
      <c r="DE794" t="s">
        <v>3</v>
      </c>
      <c r="DF794" t="s">
        <v>3</v>
      </c>
      <c r="DG794" t="s">
        <v>3</v>
      </c>
      <c r="DH794" t="s">
        <v>3</v>
      </c>
      <c r="DI794" t="s">
        <v>3</v>
      </c>
      <c r="DJ794" t="s">
        <v>3</v>
      </c>
      <c r="DK794" t="s">
        <v>3</v>
      </c>
      <c r="DL794" t="s">
        <v>3</v>
      </c>
      <c r="DM794" t="s">
        <v>3</v>
      </c>
      <c r="DN794">
        <v>105</v>
      </c>
      <c r="DO794">
        <v>77</v>
      </c>
      <c r="DP794">
        <v>1.0469999999999999</v>
      </c>
      <c r="DQ794">
        <v>1.0680000000000001</v>
      </c>
      <c r="DU794">
        <v>1005</v>
      </c>
      <c r="DV794" t="s">
        <v>414</v>
      </c>
      <c r="DW794" t="s">
        <v>414</v>
      </c>
      <c r="DX794">
        <v>1</v>
      </c>
      <c r="DZ794" t="s">
        <v>3</v>
      </c>
      <c r="EA794" t="s">
        <v>3</v>
      </c>
      <c r="EB794" t="s">
        <v>3</v>
      </c>
      <c r="EC794" t="s">
        <v>3</v>
      </c>
      <c r="EE794">
        <v>59520371</v>
      </c>
      <c r="EF794">
        <v>30</v>
      </c>
      <c r="EG794" t="s">
        <v>23</v>
      </c>
      <c r="EH794">
        <v>0</v>
      </c>
      <c r="EI794" t="s">
        <v>3</v>
      </c>
      <c r="EJ794">
        <v>1</v>
      </c>
      <c r="EK794">
        <v>65</v>
      </c>
      <c r="EL794" t="s">
        <v>410</v>
      </c>
      <c r="EM794" t="s">
        <v>411</v>
      </c>
      <c r="EO794" t="s">
        <v>3</v>
      </c>
      <c r="EQ794">
        <v>0</v>
      </c>
      <c r="ER794">
        <v>15.56</v>
      </c>
      <c r="ES794">
        <v>15.56</v>
      </c>
      <c r="ET794">
        <v>0</v>
      </c>
      <c r="EU794">
        <v>0</v>
      </c>
      <c r="EV794">
        <v>0</v>
      </c>
      <c r="EW794">
        <v>0</v>
      </c>
      <c r="EX794">
        <v>0</v>
      </c>
      <c r="FQ794">
        <v>0</v>
      </c>
      <c r="FR794">
        <v>0</v>
      </c>
      <c r="FS794">
        <v>0</v>
      </c>
      <c r="FX794">
        <v>105</v>
      </c>
      <c r="FY794">
        <v>77</v>
      </c>
      <c r="GA794" t="s">
        <v>3</v>
      </c>
      <c r="GD794">
        <v>0</v>
      </c>
      <c r="GF794">
        <v>-1252810179</v>
      </c>
      <c r="GG794">
        <v>2</v>
      </c>
      <c r="GH794">
        <v>1</v>
      </c>
      <c r="GI794">
        <v>2</v>
      </c>
      <c r="GJ794">
        <v>0</v>
      </c>
      <c r="GK794">
        <f>ROUND(R794*(R12)/100,2)</f>
        <v>0</v>
      </c>
      <c r="GL794">
        <f t="shared" si="564"/>
        <v>0</v>
      </c>
      <c r="GM794">
        <f t="shared" si="565"/>
        <v>12498.91</v>
      </c>
      <c r="GN794">
        <f t="shared" si="566"/>
        <v>12498.91</v>
      </c>
      <c r="GO794">
        <f t="shared" si="567"/>
        <v>0</v>
      </c>
      <c r="GP794">
        <f t="shared" si="568"/>
        <v>0</v>
      </c>
      <c r="GR794">
        <v>0</v>
      </c>
      <c r="GS794">
        <v>0</v>
      </c>
      <c r="GT794">
        <v>0</v>
      </c>
      <c r="GU794" t="s">
        <v>3</v>
      </c>
      <c r="GV794">
        <f t="shared" si="569"/>
        <v>0</v>
      </c>
      <c r="GW794">
        <v>1</v>
      </c>
      <c r="GX794">
        <f t="shared" si="570"/>
        <v>0</v>
      </c>
      <c r="HA794">
        <v>0</v>
      </c>
      <c r="HB794">
        <v>0</v>
      </c>
      <c r="HC794">
        <f t="shared" si="571"/>
        <v>0</v>
      </c>
      <c r="HE794" t="s">
        <v>3</v>
      </c>
      <c r="HF794" t="s">
        <v>3</v>
      </c>
      <c r="HM794" t="s">
        <v>3</v>
      </c>
      <c r="HN794" t="s">
        <v>3</v>
      </c>
      <c r="HO794" t="s">
        <v>3</v>
      </c>
      <c r="HP794" t="s">
        <v>3</v>
      </c>
      <c r="HQ794" t="s">
        <v>3</v>
      </c>
      <c r="HS794">
        <v>0</v>
      </c>
      <c r="IK794">
        <v>0</v>
      </c>
    </row>
    <row r="795" spans="1:245" x14ac:dyDescent="0.25">
      <c r="A795">
        <v>18</v>
      </c>
      <c r="B795">
        <v>1</v>
      </c>
      <c r="E795" t="s">
        <v>416</v>
      </c>
      <c r="F795" t="s">
        <v>417</v>
      </c>
      <c r="G795" t="s">
        <v>941</v>
      </c>
      <c r="H795" t="s">
        <v>358</v>
      </c>
      <c r="I795">
        <f>I793*J795</f>
        <v>0.251108</v>
      </c>
      <c r="J795">
        <v>0.44</v>
      </c>
      <c r="K795">
        <v>0.44</v>
      </c>
      <c r="O795">
        <f t="shared" si="533"/>
        <v>8138.29</v>
      </c>
      <c r="P795">
        <f t="shared" si="534"/>
        <v>8138.29</v>
      </c>
      <c r="Q795">
        <f t="shared" si="572"/>
        <v>0</v>
      </c>
      <c r="R795">
        <f t="shared" si="536"/>
        <v>0</v>
      </c>
      <c r="S795">
        <f t="shared" si="537"/>
        <v>0</v>
      </c>
      <c r="T795">
        <f t="shared" si="538"/>
        <v>0</v>
      </c>
      <c r="U795">
        <f t="shared" si="539"/>
        <v>0</v>
      </c>
      <c r="V795">
        <f t="shared" si="540"/>
        <v>0</v>
      </c>
      <c r="W795">
        <f t="shared" si="541"/>
        <v>0</v>
      </c>
      <c r="X795">
        <f t="shared" si="542"/>
        <v>0</v>
      </c>
      <c r="Y795">
        <f t="shared" si="543"/>
        <v>0</v>
      </c>
      <c r="AA795">
        <v>59294086</v>
      </c>
      <c r="AB795">
        <f t="shared" si="544"/>
        <v>11626.84</v>
      </c>
      <c r="AC795">
        <f t="shared" si="573"/>
        <v>11626.84</v>
      </c>
      <c r="AD795">
        <f t="shared" si="574"/>
        <v>0</v>
      </c>
      <c r="AE795">
        <f t="shared" si="575"/>
        <v>0</v>
      </c>
      <c r="AF795">
        <f t="shared" si="576"/>
        <v>0</v>
      </c>
      <c r="AG795">
        <f t="shared" si="549"/>
        <v>0</v>
      </c>
      <c r="AH795">
        <f t="shared" si="577"/>
        <v>0</v>
      </c>
      <c r="AI795">
        <f t="shared" si="578"/>
        <v>0</v>
      </c>
      <c r="AJ795">
        <f t="shared" si="552"/>
        <v>0</v>
      </c>
      <c r="AK795">
        <v>11626.84</v>
      </c>
      <c r="AL795">
        <v>11626.84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1</v>
      </c>
      <c r="AW795">
        <v>1.0680000000000001</v>
      </c>
      <c r="AZ795">
        <v>1</v>
      </c>
      <c r="BA795">
        <v>1</v>
      </c>
      <c r="BB795">
        <v>1</v>
      </c>
      <c r="BC795">
        <v>2.61</v>
      </c>
      <c r="BD795" t="s">
        <v>3</v>
      </c>
      <c r="BE795" t="s">
        <v>3</v>
      </c>
      <c r="BF795" t="s">
        <v>3</v>
      </c>
      <c r="BG795" t="s">
        <v>3</v>
      </c>
      <c r="BH795">
        <v>3</v>
      </c>
      <c r="BI795">
        <v>1</v>
      </c>
      <c r="BJ795" t="s">
        <v>418</v>
      </c>
      <c r="BM795">
        <v>65</v>
      </c>
      <c r="BN795">
        <v>0</v>
      </c>
      <c r="BO795" t="s">
        <v>417</v>
      </c>
      <c r="BP795">
        <v>1</v>
      </c>
      <c r="BQ795">
        <v>30</v>
      </c>
      <c r="BR795">
        <v>0</v>
      </c>
      <c r="BS795">
        <v>1</v>
      </c>
      <c r="BT795">
        <v>1</v>
      </c>
      <c r="BU795">
        <v>1</v>
      </c>
      <c r="BV795">
        <v>1</v>
      </c>
      <c r="BW795">
        <v>1</v>
      </c>
      <c r="BX795">
        <v>1</v>
      </c>
      <c r="BY795" t="s">
        <v>3</v>
      </c>
      <c r="BZ795">
        <v>0</v>
      </c>
      <c r="CA795">
        <v>0</v>
      </c>
      <c r="CB795" t="s">
        <v>3</v>
      </c>
      <c r="CE795">
        <v>30</v>
      </c>
      <c r="CF795">
        <v>0</v>
      </c>
      <c r="CG795">
        <v>0</v>
      </c>
      <c r="CM795">
        <v>0</v>
      </c>
      <c r="CN795" t="s">
        <v>3</v>
      </c>
      <c r="CO795">
        <v>0</v>
      </c>
      <c r="CP795">
        <f t="shared" si="553"/>
        <v>8138.29</v>
      </c>
      <c r="CQ795">
        <f t="shared" si="554"/>
        <v>32409.599999999999</v>
      </c>
      <c r="CR795">
        <f t="shared" si="579"/>
        <v>0</v>
      </c>
      <c r="CS795">
        <f t="shared" si="556"/>
        <v>0</v>
      </c>
      <c r="CT795">
        <f t="shared" si="557"/>
        <v>0</v>
      </c>
      <c r="CU795">
        <f t="shared" si="558"/>
        <v>0</v>
      </c>
      <c r="CV795">
        <f t="shared" si="559"/>
        <v>0</v>
      </c>
      <c r="CW795">
        <f t="shared" si="560"/>
        <v>0</v>
      </c>
      <c r="CX795">
        <f t="shared" si="561"/>
        <v>0</v>
      </c>
      <c r="CY795">
        <f t="shared" si="562"/>
        <v>0</v>
      </c>
      <c r="CZ795">
        <f t="shared" si="563"/>
        <v>0</v>
      </c>
      <c r="DC795" t="s">
        <v>3</v>
      </c>
      <c r="DD795" t="s">
        <v>3</v>
      </c>
      <c r="DE795" t="s">
        <v>3</v>
      </c>
      <c r="DF795" t="s">
        <v>3</v>
      </c>
      <c r="DG795" t="s">
        <v>3</v>
      </c>
      <c r="DH795" t="s">
        <v>3</v>
      </c>
      <c r="DI795" t="s">
        <v>3</v>
      </c>
      <c r="DJ795" t="s">
        <v>3</v>
      </c>
      <c r="DK795" t="s">
        <v>3</v>
      </c>
      <c r="DL795" t="s">
        <v>3</v>
      </c>
      <c r="DM795" t="s">
        <v>3</v>
      </c>
      <c r="DN795">
        <v>105</v>
      </c>
      <c r="DO795">
        <v>77</v>
      </c>
      <c r="DP795">
        <v>1.0469999999999999</v>
      </c>
      <c r="DQ795">
        <v>1.0680000000000001</v>
      </c>
      <c r="DU795">
        <v>1009</v>
      </c>
      <c r="DV795" t="s">
        <v>358</v>
      </c>
      <c r="DW795" t="s">
        <v>358</v>
      </c>
      <c r="DX795">
        <v>1000</v>
      </c>
      <c r="DZ795" t="s">
        <v>3</v>
      </c>
      <c r="EA795" t="s">
        <v>3</v>
      </c>
      <c r="EB795" t="s">
        <v>3</v>
      </c>
      <c r="EC795" t="s">
        <v>3</v>
      </c>
      <c r="EE795">
        <v>59520371</v>
      </c>
      <c r="EF795">
        <v>30</v>
      </c>
      <c r="EG795" t="s">
        <v>23</v>
      </c>
      <c r="EH795">
        <v>0</v>
      </c>
      <c r="EI795" t="s">
        <v>3</v>
      </c>
      <c r="EJ795">
        <v>1</v>
      </c>
      <c r="EK795">
        <v>65</v>
      </c>
      <c r="EL795" t="s">
        <v>410</v>
      </c>
      <c r="EM795" t="s">
        <v>411</v>
      </c>
      <c r="EO795" t="s">
        <v>3</v>
      </c>
      <c r="EQ795">
        <v>0</v>
      </c>
      <c r="ER795">
        <v>11626.84</v>
      </c>
      <c r="ES795">
        <v>11626.84</v>
      </c>
      <c r="ET795">
        <v>0</v>
      </c>
      <c r="EU795">
        <v>0</v>
      </c>
      <c r="EV795">
        <v>0</v>
      </c>
      <c r="EW795">
        <v>0</v>
      </c>
      <c r="EX795">
        <v>0</v>
      </c>
      <c r="FQ795">
        <v>0</v>
      </c>
      <c r="FR795">
        <v>0</v>
      </c>
      <c r="FS795">
        <v>0</v>
      </c>
      <c r="FX795">
        <v>105</v>
      </c>
      <c r="FY795">
        <v>77</v>
      </c>
      <c r="GA795" t="s">
        <v>3</v>
      </c>
      <c r="GD795">
        <v>0</v>
      </c>
      <c r="GF795">
        <v>-2111180550</v>
      </c>
      <c r="GG795">
        <v>2</v>
      </c>
      <c r="GH795">
        <v>1</v>
      </c>
      <c r="GI795">
        <v>2</v>
      </c>
      <c r="GJ795">
        <v>0</v>
      </c>
      <c r="GK795">
        <f>ROUND(R795*(R12)/100,2)</f>
        <v>0</v>
      </c>
      <c r="GL795">
        <f t="shared" si="564"/>
        <v>0</v>
      </c>
      <c r="GM795">
        <f t="shared" si="565"/>
        <v>8138.29</v>
      </c>
      <c r="GN795">
        <f t="shared" si="566"/>
        <v>8138.29</v>
      </c>
      <c r="GO795">
        <f t="shared" si="567"/>
        <v>0</v>
      </c>
      <c r="GP795">
        <f t="shared" si="568"/>
        <v>0</v>
      </c>
      <c r="GR795">
        <v>0</v>
      </c>
      <c r="GS795">
        <v>0</v>
      </c>
      <c r="GT795">
        <v>0</v>
      </c>
      <c r="GU795" t="s">
        <v>3</v>
      </c>
      <c r="GV795">
        <f t="shared" si="569"/>
        <v>0</v>
      </c>
      <c r="GW795">
        <v>1</v>
      </c>
      <c r="GX795">
        <f t="shared" si="570"/>
        <v>0</v>
      </c>
      <c r="HA795">
        <v>0</v>
      </c>
      <c r="HB795">
        <v>0</v>
      </c>
      <c r="HC795">
        <f t="shared" si="571"/>
        <v>0</v>
      </c>
      <c r="HE795" t="s">
        <v>3</v>
      </c>
      <c r="HF795" t="s">
        <v>3</v>
      </c>
      <c r="HM795" t="s">
        <v>3</v>
      </c>
      <c r="HN795" t="s">
        <v>3</v>
      </c>
      <c r="HO795" t="s">
        <v>3</v>
      </c>
      <c r="HP795" t="s">
        <v>3</v>
      </c>
      <c r="HQ795" t="s">
        <v>3</v>
      </c>
      <c r="HS795">
        <v>0</v>
      </c>
      <c r="IK795">
        <v>0</v>
      </c>
    </row>
    <row r="796" spans="1:245" x14ac:dyDescent="0.25">
      <c r="A796">
        <v>17</v>
      </c>
      <c r="B796">
        <v>1</v>
      </c>
      <c r="C796">
        <f>ROW(SmtRes!A130)</f>
        <v>130</v>
      </c>
      <c r="D796">
        <f>ROW(EtalonRes!A137)</f>
        <v>137</v>
      </c>
      <c r="E796" t="s">
        <v>114</v>
      </c>
      <c r="F796" t="s">
        <v>419</v>
      </c>
      <c r="G796" t="s">
        <v>420</v>
      </c>
      <c r="H796" t="s">
        <v>408</v>
      </c>
      <c r="I796">
        <f>ROUND(72.8/100,9)</f>
        <v>0.72799999999999998</v>
      </c>
      <c r="J796">
        <v>0</v>
      </c>
      <c r="K796">
        <f>ROUND(72.8/100,9)</f>
        <v>0.72799999999999998</v>
      </c>
      <c r="O796">
        <f t="shared" si="533"/>
        <v>6127.87</v>
      </c>
      <c r="P796">
        <f t="shared" si="534"/>
        <v>440.15</v>
      </c>
      <c r="Q796">
        <f t="shared" si="572"/>
        <v>1330.1</v>
      </c>
      <c r="R796">
        <f t="shared" si="536"/>
        <v>419.76</v>
      </c>
      <c r="S796">
        <f t="shared" si="537"/>
        <v>4357.62</v>
      </c>
      <c r="T796">
        <f t="shared" si="538"/>
        <v>0</v>
      </c>
      <c r="U796">
        <f t="shared" si="539"/>
        <v>15.320541599999999</v>
      </c>
      <c r="V796">
        <f t="shared" si="540"/>
        <v>0</v>
      </c>
      <c r="W796">
        <f t="shared" si="541"/>
        <v>0</v>
      </c>
      <c r="X796">
        <f t="shared" si="542"/>
        <v>3703.98</v>
      </c>
      <c r="Y796">
        <f t="shared" si="543"/>
        <v>1786.62</v>
      </c>
      <c r="AA796">
        <v>59294086</v>
      </c>
      <c r="AB796">
        <f t="shared" si="544"/>
        <v>495.35</v>
      </c>
      <c r="AC796">
        <f t="shared" si="573"/>
        <v>85.77</v>
      </c>
      <c r="AD796">
        <f t="shared" si="574"/>
        <v>184.86</v>
      </c>
      <c r="AE796">
        <f t="shared" si="575"/>
        <v>21.65</v>
      </c>
      <c r="AF796">
        <f t="shared" si="576"/>
        <v>224.72</v>
      </c>
      <c r="AG796">
        <f t="shared" si="549"/>
        <v>0</v>
      </c>
      <c r="AH796">
        <f t="shared" si="577"/>
        <v>20.100000000000001</v>
      </c>
      <c r="AI796">
        <f t="shared" si="578"/>
        <v>0</v>
      </c>
      <c r="AJ796">
        <f t="shared" si="552"/>
        <v>0</v>
      </c>
      <c r="AK796">
        <v>495.35</v>
      </c>
      <c r="AL796">
        <v>85.77</v>
      </c>
      <c r="AM796">
        <v>184.86</v>
      </c>
      <c r="AN796">
        <v>21.65</v>
      </c>
      <c r="AO796">
        <v>224.72</v>
      </c>
      <c r="AP796">
        <v>0</v>
      </c>
      <c r="AQ796">
        <v>20.100000000000001</v>
      </c>
      <c r="AR796">
        <v>0</v>
      </c>
      <c r="AS796">
        <v>0</v>
      </c>
      <c r="AT796">
        <v>85</v>
      </c>
      <c r="AU796">
        <v>41</v>
      </c>
      <c r="AV796">
        <v>1.0469999999999999</v>
      </c>
      <c r="AW796">
        <v>1.0680000000000001</v>
      </c>
      <c r="AZ796">
        <v>1</v>
      </c>
      <c r="BA796">
        <v>25.44</v>
      </c>
      <c r="BB796">
        <v>9.44</v>
      </c>
      <c r="BC796">
        <v>6.6</v>
      </c>
      <c r="BD796" t="s">
        <v>3</v>
      </c>
      <c r="BE796" t="s">
        <v>3</v>
      </c>
      <c r="BF796" t="s">
        <v>3</v>
      </c>
      <c r="BG796" t="s">
        <v>3</v>
      </c>
      <c r="BH796">
        <v>0</v>
      </c>
      <c r="BI796">
        <v>1</v>
      </c>
      <c r="BJ796" t="s">
        <v>421</v>
      </c>
      <c r="BM796">
        <v>65</v>
      </c>
      <c r="BN796">
        <v>0</v>
      </c>
      <c r="BO796" t="s">
        <v>419</v>
      </c>
      <c r="BP796">
        <v>1</v>
      </c>
      <c r="BQ796">
        <v>30</v>
      </c>
      <c r="BR796">
        <v>0</v>
      </c>
      <c r="BS796">
        <v>25.44</v>
      </c>
      <c r="BT796">
        <v>1</v>
      </c>
      <c r="BU796">
        <v>1</v>
      </c>
      <c r="BV796">
        <v>1</v>
      </c>
      <c r="BW796">
        <v>1</v>
      </c>
      <c r="BX796">
        <v>1</v>
      </c>
      <c r="BY796" t="s">
        <v>3</v>
      </c>
      <c r="BZ796">
        <v>85</v>
      </c>
      <c r="CA796">
        <v>41</v>
      </c>
      <c r="CB796" t="s">
        <v>3</v>
      </c>
      <c r="CE796">
        <v>30</v>
      </c>
      <c r="CF796">
        <v>0</v>
      </c>
      <c r="CG796">
        <v>0</v>
      </c>
      <c r="CM796">
        <v>0</v>
      </c>
      <c r="CN796" t="s">
        <v>3</v>
      </c>
      <c r="CO796">
        <v>0</v>
      </c>
      <c r="CP796">
        <f t="shared" si="553"/>
        <v>6127.87</v>
      </c>
      <c r="CQ796">
        <f t="shared" si="554"/>
        <v>604.55999999999995</v>
      </c>
      <c r="CR796">
        <f t="shared" si="579"/>
        <v>1827.11</v>
      </c>
      <c r="CS796">
        <f t="shared" si="556"/>
        <v>576.72</v>
      </c>
      <c r="CT796">
        <f t="shared" si="557"/>
        <v>5985.52</v>
      </c>
      <c r="CU796">
        <f t="shared" si="558"/>
        <v>0</v>
      </c>
      <c r="CV796">
        <f t="shared" si="559"/>
        <v>21.044699999999999</v>
      </c>
      <c r="CW796">
        <f t="shared" si="560"/>
        <v>0</v>
      </c>
      <c r="CX796">
        <f t="shared" si="561"/>
        <v>0</v>
      </c>
      <c r="CY796">
        <f t="shared" si="562"/>
        <v>3703.9769999999999</v>
      </c>
      <c r="CZ796">
        <f t="shared" si="563"/>
        <v>1786.6241999999997</v>
      </c>
      <c r="DC796" t="s">
        <v>3</v>
      </c>
      <c r="DD796" t="s">
        <v>3</v>
      </c>
      <c r="DE796" t="s">
        <v>3</v>
      </c>
      <c r="DF796" t="s">
        <v>3</v>
      </c>
      <c r="DG796" t="s">
        <v>3</v>
      </c>
      <c r="DH796" t="s">
        <v>3</v>
      </c>
      <c r="DI796" t="s">
        <v>3</v>
      </c>
      <c r="DJ796" t="s">
        <v>3</v>
      </c>
      <c r="DK796" t="s">
        <v>3</v>
      </c>
      <c r="DL796" t="s">
        <v>3</v>
      </c>
      <c r="DM796" t="s">
        <v>3</v>
      </c>
      <c r="DN796">
        <v>105</v>
      </c>
      <c r="DO796">
        <v>77</v>
      </c>
      <c r="DP796">
        <v>1.0469999999999999</v>
      </c>
      <c r="DQ796">
        <v>1.0680000000000001</v>
      </c>
      <c r="DU796">
        <v>1005</v>
      </c>
      <c r="DV796" t="s">
        <v>408</v>
      </c>
      <c r="DW796" t="s">
        <v>408</v>
      </c>
      <c r="DX796">
        <v>100</v>
      </c>
      <c r="DZ796" t="s">
        <v>3</v>
      </c>
      <c r="EA796" t="s">
        <v>3</v>
      </c>
      <c r="EB796" t="s">
        <v>3</v>
      </c>
      <c r="EC796" t="s">
        <v>3</v>
      </c>
      <c r="EE796">
        <v>59520371</v>
      </c>
      <c r="EF796">
        <v>30</v>
      </c>
      <c r="EG796" t="s">
        <v>23</v>
      </c>
      <c r="EH796">
        <v>0</v>
      </c>
      <c r="EI796" t="s">
        <v>3</v>
      </c>
      <c r="EJ796">
        <v>1</v>
      </c>
      <c r="EK796">
        <v>65</v>
      </c>
      <c r="EL796" t="s">
        <v>410</v>
      </c>
      <c r="EM796" t="s">
        <v>411</v>
      </c>
      <c r="EO796" t="s">
        <v>3</v>
      </c>
      <c r="EQ796">
        <v>0</v>
      </c>
      <c r="ER796">
        <v>495.35</v>
      </c>
      <c r="ES796">
        <v>85.77</v>
      </c>
      <c r="ET796">
        <v>184.86</v>
      </c>
      <c r="EU796">
        <v>21.65</v>
      </c>
      <c r="EV796">
        <v>224.72</v>
      </c>
      <c r="EW796">
        <v>20.100000000000001</v>
      </c>
      <c r="EX796">
        <v>0</v>
      </c>
      <c r="EY796">
        <v>0</v>
      </c>
      <c r="FQ796">
        <v>0</v>
      </c>
      <c r="FR796">
        <v>0</v>
      </c>
      <c r="FS796">
        <v>0</v>
      </c>
      <c r="FX796">
        <v>105</v>
      </c>
      <c r="FY796">
        <v>77</v>
      </c>
      <c r="GA796" t="s">
        <v>3</v>
      </c>
      <c r="GD796">
        <v>0</v>
      </c>
      <c r="GF796">
        <v>2008104087</v>
      </c>
      <c r="GG796">
        <v>2</v>
      </c>
      <c r="GH796">
        <v>1</v>
      </c>
      <c r="GI796">
        <v>2</v>
      </c>
      <c r="GJ796">
        <v>0</v>
      </c>
      <c r="GK796">
        <f>ROUND(R796*(R12)/100,2)</f>
        <v>659.02</v>
      </c>
      <c r="GL796">
        <f t="shared" si="564"/>
        <v>0</v>
      </c>
      <c r="GM796">
        <f t="shared" si="565"/>
        <v>12277.49</v>
      </c>
      <c r="GN796">
        <f t="shared" si="566"/>
        <v>12277.49</v>
      </c>
      <c r="GO796">
        <f t="shared" si="567"/>
        <v>0</v>
      </c>
      <c r="GP796">
        <f t="shared" si="568"/>
        <v>0</v>
      </c>
      <c r="GR796">
        <v>0</v>
      </c>
      <c r="GS796">
        <v>3</v>
      </c>
      <c r="GT796">
        <v>0</v>
      </c>
      <c r="GU796" t="s">
        <v>3</v>
      </c>
      <c r="GV796">
        <f t="shared" si="569"/>
        <v>0</v>
      </c>
      <c r="GW796">
        <v>1</v>
      </c>
      <c r="GX796">
        <f t="shared" si="570"/>
        <v>0</v>
      </c>
      <c r="HA796">
        <v>0</v>
      </c>
      <c r="HB796">
        <v>0</v>
      </c>
      <c r="HC796">
        <f t="shared" si="571"/>
        <v>0</v>
      </c>
      <c r="HE796" t="s">
        <v>3</v>
      </c>
      <c r="HF796" t="s">
        <v>3</v>
      </c>
      <c r="HM796" t="s">
        <v>3</v>
      </c>
      <c r="HN796" t="s">
        <v>3</v>
      </c>
      <c r="HO796" t="s">
        <v>3</v>
      </c>
      <c r="HP796" t="s">
        <v>3</v>
      </c>
      <c r="HQ796" t="s">
        <v>3</v>
      </c>
      <c r="HS796">
        <v>0</v>
      </c>
      <c r="IK796">
        <v>0</v>
      </c>
    </row>
    <row r="797" spans="1:245" x14ac:dyDescent="0.25">
      <c r="A797">
        <v>18</v>
      </c>
      <c r="B797">
        <v>1</v>
      </c>
      <c r="C797">
        <v>128</v>
      </c>
      <c r="E797" t="s">
        <v>422</v>
      </c>
      <c r="F797" t="s">
        <v>423</v>
      </c>
      <c r="G797" t="s">
        <v>942</v>
      </c>
      <c r="H797" t="s">
        <v>414</v>
      </c>
      <c r="I797">
        <f>I796*J797</f>
        <v>160.16</v>
      </c>
      <c r="J797">
        <v>220</v>
      </c>
      <c r="K797">
        <v>220</v>
      </c>
      <c r="O797">
        <f t="shared" si="533"/>
        <v>35433.06</v>
      </c>
      <c r="P797">
        <f t="shared" si="534"/>
        <v>35433.06</v>
      </c>
      <c r="Q797">
        <f t="shared" si="572"/>
        <v>0</v>
      </c>
      <c r="R797">
        <f t="shared" si="536"/>
        <v>0</v>
      </c>
      <c r="S797">
        <f t="shared" si="537"/>
        <v>0</v>
      </c>
      <c r="T797">
        <f t="shared" si="538"/>
        <v>0</v>
      </c>
      <c r="U797">
        <f t="shared" si="539"/>
        <v>0</v>
      </c>
      <c r="V797">
        <f t="shared" si="540"/>
        <v>0</v>
      </c>
      <c r="W797">
        <f t="shared" si="541"/>
        <v>0</v>
      </c>
      <c r="X797">
        <f t="shared" si="542"/>
        <v>0</v>
      </c>
      <c r="Y797">
        <f t="shared" si="543"/>
        <v>0</v>
      </c>
      <c r="AA797">
        <v>59294086</v>
      </c>
      <c r="AB797">
        <f t="shared" si="544"/>
        <v>40.380000000000003</v>
      </c>
      <c r="AC797">
        <f t="shared" si="573"/>
        <v>40.380000000000003</v>
      </c>
      <c r="AD797">
        <f t="shared" si="574"/>
        <v>0</v>
      </c>
      <c r="AE797">
        <f t="shared" si="575"/>
        <v>0</v>
      </c>
      <c r="AF797">
        <f t="shared" si="576"/>
        <v>0</v>
      </c>
      <c r="AG797">
        <f t="shared" si="549"/>
        <v>0</v>
      </c>
      <c r="AH797">
        <f t="shared" si="577"/>
        <v>0</v>
      </c>
      <c r="AI797">
        <f t="shared" si="578"/>
        <v>0</v>
      </c>
      <c r="AJ797">
        <f t="shared" si="552"/>
        <v>0</v>
      </c>
      <c r="AK797">
        <v>40.380000000000003</v>
      </c>
      <c r="AL797">
        <v>40.380000000000003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1</v>
      </c>
      <c r="AW797">
        <v>1.0680000000000001</v>
      </c>
      <c r="AZ797">
        <v>1</v>
      </c>
      <c r="BA797">
        <v>1</v>
      </c>
      <c r="BB797">
        <v>1</v>
      </c>
      <c r="BC797">
        <v>5.13</v>
      </c>
      <c r="BD797" t="s">
        <v>3</v>
      </c>
      <c r="BE797" t="s">
        <v>3</v>
      </c>
      <c r="BF797" t="s">
        <v>3</v>
      </c>
      <c r="BG797" t="s">
        <v>3</v>
      </c>
      <c r="BH797">
        <v>3</v>
      </c>
      <c r="BI797">
        <v>1</v>
      </c>
      <c r="BJ797" t="s">
        <v>424</v>
      </c>
      <c r="BM797">
        <v>65</v>
      </c>
      <c r="BN797">
        <v>0</v>
      </c>
      <c r="BO797" t="s">
        <v>423</v>
      </c>
      <c r="BP797">
        <v>1</v>
      </c>
      <c r="BQ797">
        <v>30</v>
      </c>
      <c r="BR797">
        <v>0</v>
      </c>
      <c r="BS797">
        <v>1</v>
      </c>
      <c r="BT797">
        <v>1</v>
      </c>
      <c r="BU797">
        <v>1</v>
      </c>
      <c r="BV797">
        <v>1</v>
      </c>
      <c r="BW797">
        <v>1</v>
      </c>
      <c r="BX797">
        <v>1</v>
      </c>
      <c r="BY797" t="s">
        <v>3</v>
      </c>
      <c r="BZ797">
        <v>0</v>
      </c>
      <c r="CA797">
        <v>0</v>
      </c>
      <c r="CB797" t="s">
        <v>3</v>
      </c>
      <c r="CE797">
        <v>30</v>
      </c>
      <c r="CF797">
        <v>0</v>
      </c>
      <c r="CG797">
        <v>0</v>
      </c>
      <c r="CM797">
        <v>0</v>
      </c>
      <c r="CN797" t="s">
        <v>3</v>
      </c>
      <c r="CO797">
        <v>0</v>
      </c>
      <c r="CP797">
        <f t="shared" si="553"/>
        <v>35433.06</v>
      </c>
      <c r="CQ797">
        <f t="shared" si="554"/>
        <v>221.26</v>
      </c>
      <c r="CR797">
        <f t="shared" si="579"/>
        <v>0</v>
      </c>
      <c r="CS797">
        <f t="shared" si="556"/>
        <v>0</v>
      </c>
      <c r="CT797">
        <f t="shared" si="557"/>
        <v>0</v>
      </c>
      <c r="CU797">
        <f t="shared" si="558"/>
        <v>0</v>
      </c>
      <c r="CV797">
        <f t="shared" si="559"/>
        <v>0</v>
      </c>
      <c r="CW797">
        <f t="shared" si="560"/>
        <v>0</v>
      </c>
      <c r="CX797">
        <f t="shared" si="561"/>
        <v>0</v>
      </c>
      <c r="CY797">
        <f t="shared" si="562"/>
        <v>0</v>
      </c>
      <c r="CZ797">
        <f t="shared" si="563"/>
        <v>0</v>
      </c>
      <c r="DC797" t="s">
        <v>3</v>
      </c>
      <c r="DD797" t="s">
        <v>3</v>
      </c>
      <c r="DE797" t="s">
        <v>3</v>
      </c>
      <c r="DF797" t="s">
        <v>3</v>
      </c>
      <c r="DG797" t="s">
        <v>3</v>
      </c>
      <c r="DH797" t="s">
        <v>3</v>
      </c>
      <c r="DI797" t="s">
        <v>3</v>
      </c>
      <c r="DJ797" t="s">
        <v>3</v>
      </c>
      <c r="DK797" t="s">
        <v>3</v>
      </c>
      <c r="DL797" t="s">
        <v>3</v>
      </c>
      <c r="DM797" t="s">
        <v>3</v>
      </c>
      <c r="DN797">
        <v>105</v>
      </c>
      <c r="DO797">
        <v>77</v>
      </c>
      <c r="DP797">
        <v>1.0469999999999999</v>
      </c>
      <c r="DQ797">
        <v>1.0680000000000001</v>
      </c>
      <c r="DU797">
        <v>1005</v>
      </c>
      <c r="DV797" t="s">
        <v>414</v>
      </c>
      <c r="DW797" t="s">
        <v>414</v>
      </c>
      <c r="DX797">
        <v>1</v>
      </c>
      <c r="DZ797" t="s">
        <v>3</v>
      </c>
      <c r="EA797" t="s">
        <v>3</v>
      </c>
      <c r="EB797" t="s">
        <v>3</v>
      </c>
      <c r="EC797" t="s">
        <v>3</v>
      </c>
      <c r="EE797">
        <v>59520371</v>
      </c>
      <c r="EF797">
        <v>30</v>
      </c>
      <c r="EG797" t="s">
        <v>23</v>
      </c>
      <c r="EH797">
        <v>0</v>
      </c>
      <c r="EI797" t="s">
        <v>3</v>
      </c>
      <c r="EJ797">
        <v>1</v>
      </c>
      <c r="EK797">
        <v>65</v>
      </c>
      <c r="EL797" t="s">
        <v>410</v>
      </c>
      <c r="EM797" t="s">
        <v>411</v>
      </c>
      <c r="EO797" t="s">
        <v>3</v>
      </c>
      <c r="EQ797">
        <v>0</v>
      </c>
      <c r="ER797">
        <v>40.380000000000003</v>
      </c>
      <c r="ES797">
        <v>40.380000000000003</v>
      </c>
      <c r="ET797">
        <v>0</v>
      </c>
      <c r="EU797">
        <v>0</v>
      </c>
      <c r="EV797">
        <v>0</v>
      </c>
      <c r="EW797">
        <v>0</v>
      </c>
      <c r="EX797">
        <v>0</v>
      </c>
      <c r="FQ797">
        <v>0</v>
      </c>
      <c r="FR797">
        <v>0</v>
      </c>
      <c r="FS797">
        <v>0</v>
      </c>
      <c r="FX797">
        <v>105</v>
      </c>
      <c r="FY797">
        <v>77</v>
      </c>
      <c r="GA797" t="s">
        <v>3</v>
      </c>
      <c r="GD797">
        <v>0</v>
      </c>
      <c r="GF797">
        <v>1215657092</v>
      </c>
      <c r="GG797">
        <v>2</v>
      </c>
      <c r="GH797">
        <v>1</v>
      </c>
      <c r="GI797">
        <v>2</v>
      </c>
      <c r="GJ797">
        <v>0</v>
      </c>
      <c r="GK797">
        <f>ROUND(R797*(R12)/100,2)</f>
        <v>0</v>
      </c>
      <c r="GL797">
        <f t="shared" si="564"/>
        <v>0</v>
      </c>
      <c r="GM797">
        <f t="shared" si="565"/>
        <v>35433.06</v>
      </c>
      <c r="GN797">
        <f t="shared" si="566"/>
        <v>35433.06</v>
      </c>
      <c r="GO797">
        <f t="shared" si="567"/>
        <v>0</v>
      </c>
      <c r="GP797">
        <f t="shared" si="568"/>
        <v>0</v>
      </c>
      <c r="GR797">
        <v>0</v>
      </c>
      <c r="GS797">
        <v>3</v>
      </c>
      <c r="GT797">
        <v>0</v>
      </c>
      <c r="GU797" t="s">
        <v>3</v>
      </c>
      <c r="GV797">
        <f t="shared" si="569"/>
        <v>0</v>
      </c>
      <c r="GW797">
        <v>1</v>
      </c>
      <c r="GX797">
        <f t="shared" si="570"/>
        <v>0</v>
      </c>
      <c r="HA797">
        <v>0</v>
      </c>
      <c r="HB797">
        <v>0</v>
      </c>
      <c r="HC797">
        <f t="shared" si="571"/>
        <v>0</v>
      </c>
      <c r="HE797" t="s">
        <v>3</v>
      </c>
      <c r="HF797" t="s">
        <v>3</v>
      </c>
      <c r="HM797" t="s">
        <v>3</v>
      </c>
      <c r="HN797" t="s">
        <v>3</v>
      </c>
      <c r="HO797" t="s">
        <v>3</v>
      </c>
      <c r="HP797" t="s">
        <v>3</v>
      </c>
      <c r="HQ797" t="s">
        <v>3</v>
      </c>
      <c r="HS797">
        <v>0</v>
      </c>
      <c r="IK797">
        <v>0</v>
      </c>
    </row>
    <row r="798" spans="1:245" x14ac:dyDescent="0.25">
      <c r="A798">
        <v>18</v>
      </c>
      <c r="B798">
        <v>1</v>
      </c>
      <c r="C798">
        <v>129</v>
      </c>
      <c r="E798" t="s">
        <v>425</v>
      </c>
      <c r="F798" t="s">
        <v>417</v>
      </c>
      <c r="G798" t="s">
        <v>941</v>
      </c>
      <c r="H798" t="s">
        <v>358</v>
      </c>
      <c r="I798">
        <f>I796*J798</f>
        <v>0.30575999999999998</v>
      </c>
      <c r="J798">
        <v>0.42</v>
      </c>
      <c r="K798">
        <v>0.42</v>
      </c>
      <c r="O798">
        <f t="shared" si="533"/>
        <v>9909.5400000000009</v>
      </c>
      <c r="P798">
        <f t="shared" si="534"/>
        <v>9909.5400000000009</v>
      </c>
      <c r="Q798">
        <f t="shared" si="572"/>
        <v>0</v>
      </c>
      <c r="R798">
        <f t="shared" si="536"/>
        <v>0</v>
      </c>
      <c r="S798">
        <f t="shared" si="537"/>
        <v>0</v>
      </c>
      <c r="T798">
        <f t="shared" si="538"/>
        <v>0</v>
      </c>
      <c r="U798">
        <f t="shared" si="539"/>
        <v>0</v>
      </c>
      <c r="V798">
        <f t="shared" si="540"/>
        <v>0</v>
      </c>
      <c r="W798">
        <f t="shared" si="541"/>
        <v>0</v>
      </c>
      <c r="X798">
        <f t="shared" si="542"/>
        <v>0</v>
      </c>
      <c r="Y798">
        <f t="shared" si="543"/>
        <v>0</v>
      </c>
      <c r="AA798">
        <v>59294086</v>
      </c>
      <c r="AB798">
        <f t="shared" si="544"/>
        <v>11626.84</v>
      </c>
      <c r="AC798">
        <f t="shared" si="573"/>
        <v>11626.84</v>
      </c>
      <c r="AD798">
        <f t="shared" si="574"/>
        <v>0</v>
      </c>
      <c r="AE798">
        <f t="shared" si="575"/>
        <v>0</v>
      </c>
      <c r="AF798">
        <f t="shared" si="576"/>
        <v>0</v>
      </c>
      <c r="AG798">
        <f t="shared" si="549"/>
        <v>0</v>
      </c>
      <c r="AH798">
        <f t="shared" si="577"/>
        <v>0</v>
      </c>
      <c r="AI798">
        <f t="shared" si="578"/>
        <v>0</v>
      </c>
      <c r="AJ798">
        <f t="shared" si="552"/>
        <v>0</v>
      </c>
      <c r="AK798">
        <v>11626.84</v>
      </c>
      <c r="AL798">
        <v>11626.84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1</v>
      </c>
      <c r="AW798">
        <v>1.0680000000000001</v>
      </c>
      <c r="AZ798">
        <v>1</v>
      </c>
      <c r="BA798">
        <v>1</v>
      </c>
      <c r="BB798">
        <v>1</v>
      </c>
      <c r="BC798">
        <v>2.61</v>
      </c>
      <c r="BD798" t="s">
        <v>3</v>
      </c>
      <c r="BE798" t="s">
        <v>3</v>
      </c>
      <c r="BF798" t="s">
        <v>3</v>
      </c>
      <c r="BG798" t="s">
        <v>3</v>
      </c>
      <c r="BH798">
        <v>3</v>
      </c>
      <c r="BI798">
        <v>1</v>
      </c>
      <c r="BJ798" t="s">
        <v>426</v>
      </c>
      <c r="BM798">
        <v>65</v>
      </c>
      <c r="BN798">
        <v>0</v>
      </c>
      <c r="BO798" t="s">
        <v>417</v>
      </c>
      <c r="BP798">
        <v>1</v>
      </c>
      <c r="BQ798">
        <v>30</v>
      </c>
      <c r="BR798">
        <v>0</v>
      </c>
      <c r="BS798">
        <v>1</v>
      </c>
      <c r="BT798">
        <v>1</v>
      </c>
      <c r="BU798">
        <v>1</v>
      </c>
      <c r="BV798">
        <v>1</v>
      </c>
      <c r="BW798">
        <v>1</v>
      </c>
      <c r="BX798">
        <v>1</v>
      </c>
      <c r="BY798" t="s">
        <v>3</v>
      </c>
      <c r="BZ798">
        <v>0</v>
      </c>
      <c r="CA798">
        <v>0</v>
      </c>
      <c r="CB798" t="s">
        <v>3</v>
      </c>
      <c r="CE798">
        <v>30</v>
      </c>
      <c r="CF798">
        <v>0</v>
      </c>
      <c r="CG798">
        <v>0</v>
      </c>
      <c r="CM798">
        <v>0</v>
      </c>
      <c r="CN798" t="s">
        <v>3</v>
      </c>
      <c r="CO798">
        <v>0</v>
      </c>
      <c r="CP798">
        <f t="shared" si="553"/>
        <v>9909.5400000000009</v>
      </c>
      <c r="CQ798">
        <f t="shared" si="554"/>
        <v>32409.599999999999</v>
      </c>
      <c r="CR798">
        <f t="shared" si="579"/>
        <v>0</v>
      </c>
      <c r="CS798">
        <f t="shared" si="556"/>
        <v>0</v>
      </c>
      <c r="CT798">
        <f t="shared" si="557"/>
        <v>0</v>
      </c>
      <c r="CU798">
        <f t="shared" si="558"/>
        <v>0</v>
      </c>
      <c r="CV798">
        <f t="shared" si="559"/>
        <v>0</v>
      </c>
      <c r="CW798">
        <f t="shared" si="560"/>
        <v>0</v>
      </c>
      <c r="CX798">
        <f t="shared" si="561"/>
        <v>0</v>
      </c>
      <c r="CY798">
        <f t="shared" si="562"/>
        <v>0</v>
      </c>
      <c r="CZ798">
        <f t="shared" si="563"/>
        <v>0</v>
      </c>
      <c r="DC798" t="s">
        <v>3</v>
      </c>
      <c r="DD798" t="s">
        <v>3</v>
      </c>
      <c r="DE798" t="s">
        <v>3</v>
      </c>
      <c r="DF798" t="s">
        <v>3</v>
      </c>
      <c r="DG798" t="s">
        <v>3</v>
      </c>
      <c r="DH798" t="s">
        <v>3</v>
      </c>
      <c r="DI798" t="s">
        <v>3</v>
      </c>
      <c r="DJ798" t="s">
        <v>3</v>
      </c>
      <c r="DK798" t="s">
        <v>3</v>
      </c>
      <c r="DL798" t="s">
        <v>3</v>
      </c>
      <c r="DM798" t="s">
        <v>3</v>
      </c>
      <c r="DN798">
        <v>105</v>
      </c>
      <c r="DO798">
        <v>77</v>
      </c>
      <c r="DP798">
        <v>1.0469999999999999</v>
      </c>
      <c r="DQ798">
        <v>1.0680000000000001</v>
      </c>
      <c r="DU798">
        <v>1009</v>
      </c>
      <c r="DV798" t="s">
        <v>358</v>
      </c>
      <c r="DW798" t="s">
        <v>358</v>
      </c>
      <c r="DX798">
        <v>1000</v>
      </c>
      <c r="DZ798" t="s">
        <v>3</v>
      </c>
      <c r="EA798" t="s">
        <v>3</v>
      </c>
      <c r="EB798" t="s">
        <v>3</v>
      </c>
      <c r="EC798" t="s">
        <v>3</v>
      </c>
      <c r="EE798">
        <v>59520371</v>
      </c>
      <c r="EF798">
        <v>30</v>
      </c>
      <c r="EG798" t="s">
        <v>23</v>
      </c>
      <c r="EH798">
        <v>0</v>
      </c>
      <c r="EI798" t="s">
        <v>3</v>
      </c>
      <c r="EJ798">
        <v>1</v>
      </c>
      <c r="EK798">
        <v>65</v>
      </c>
      <c r="EL798" t="s">
        <v>410</v>
      </c>
      <c r="EM798" t="s">
        <v>411</v>
      </c>
      <c r="EO798" t="s">
        <v>3</v>
      </c>
      <c r="EQ798">
        <v>0</v>
      </c>
      <c r="ER798">
        <v>11626.84</v>
      </c>
      <c r="ES798">
        <v>11626.84</v>
      </c>
      <c r="ET798">
        <v>0</v>
      </c>
      <c r="EU798">
        <v>0</v>
      </c>
      <c r="EV798">
        <v>0</v>
      </c>
      <c r="EW798">
        <v>0</v>
      </c>
      <c r="EX798">
        <v>0</v>
      </c>
      <c r="FQ798">
        <v>0</v>
      </c>
      <c r="FR798">
        <v>0</v>
      </c>
      <c r="FS798">
        <v>0</v>
      </c>
      <c r="FX798">
        <v>105</v>
      </c>
      <c r="FY798">
        <v>77</v>
      </c>
      <c r="GA798" t="s">
        <v>3</v>
      </c>
      <c r="GD798">
        <v>0</v>
      </c>
      <c r="GF798">
        <v>-1166280034</v>
      </c>
      <c r="GG798">
        <v>2</v>
      </c>
      <c r="GH798">
        <v>1</v>
      </c>
      <c r="GI798">
        <v>2</v>
      </c>
      <c r="GJ798">
        <v>0</v>
      </c>
      <c r="GK798">
        <f>ROUND(R798*(R12)/100,2)</f>
        <v>0</v>
      </c>
      <c r="GL798">
        <f t="shared" si="564"/>
        <v>0</v>
      </c>
      <c r="GM798">
        <f t="shared" si="565"/>
        <v>9909.5400000000009</v>
      </c>
      <c r="GN798">
        <f t="shared" si="566"/>
        <v>9909.5400000000009</v>
      </c>
      <c r="GO798">
        <f t="shared" si="567"/>
        <v>0</v>
      </c>
      <c r="GP798">
        <f t="shared" si="568"/>
        <v>0</v>
      </c>
      <c r="GR798">
        <v>0</v>
      </c>
      <c r="GS798">
        <v>3</v>
      </c>
      <c r="GT798">
        <v>0</v>
      </c>
      <c r="GU798" t="s">
        <v>3</v>
      </c>
      <c r="GV798">
        <f t="shared" si="569"/>
        <v>0</v>
      </c>
      <c r="GW798">
        <v>1</v>
      </c>
      <c r="GX798">
        <f t="shared" si="570"/>
        <v>0</v>
      </c>
      <c r="HA798">
        <v>0</v>
      </c>
      <c r="HB798">
        <v>0</v>
      </c>
      <c r="HC798">
        <f t="shared" si="571"/>
        <v>0</v>
      </c>
      <c r="HE798" t="s">
        <v>3</v>
      </c>
      <c r="HF798" t="s">
        <v>3</v>
      </c>
      <c r="HM798" t="s">
        <v>3</v>
      </c>
      <c r="HN798" t="s">
        <v>3</v>
      </c>
      <c r="HO798" t="s">
        <v>3</v>
      </c>
      <c r="HP798" t="s">
        <v>3</v>
      </c>
      <c r="HQ798" t="s">
        <v>3</v>
      </c>
      <c r="HS798">
        <v>0</v>
      </c>
      <c r="IK798">
        <v>0</v>
      </c>
    </row>
    <row r="799" spans="1:245" x14ac:dyDescent="0.25">
      <c r="A799">
        <v>17</v>
      </c>
      <c r="B799">
        <v>1</v>
      </c>
      <c r="E799" t="s">
        <v>122</v>
      </c>
      <c r="F799" t="s">
        <v>427</v>
      </c>
      <c r="G799" t="s">
        <v>428</v>
      </c>
      <c r="H799" t="s">
        <v>429</v>
      </c>
      <c r="I799">
        <f>ROUND(17.12/100,9)</f>
        <v>0.17119999999999999</v>
      </c>
      <c r="J799">
        <v>0</v>
      </c>
      <c r="K799">
        <f>ROUND(17.12/100,9)</f>
        <v>0.17119999999999999</v>
      </c>
      <c r="O799">
        <f t="shared" si="533"/>
        <v>14763.23</v>
      </c>
      <c r="P799">
        <f t="shared" si="534"/>
        <v>3743.27</v>
      </c>
      <c r="Q799">
        <f t="shared" si="572"/>
        <v>1894.38</v>
      </c>
      <c r="R799">
        <f t="shared" si="536"/>
        <v>163.83000000000001</v>
      </c>
      <c r="S799">
        <f t="shared" si="537"/>
        <v>9125.58</v>
      </c>
      <c r="T799">
        <f t="shared" si="538"/>
        <v>0</v>
      </c>
      <c r="U799">
        <f t="shared" si="539"/>
        <v>32.085105599999999</v>
      </c>
      <c r="V799">
        <f t="shared" si="540"/>
        <v>0</v>
      </c>
      <c r="W799">
        <f t="shared" si="541"/>
        <v>0</v>
      </c>
      <c r="X799">
        <f t="shared" si="542"/>
        <v>8395.5300000000007</v>
      </c>
      <c r="Y799">
        <f t="shared" si="543"/>
        <v>5931.63</v>
      </c>
      <c r="AA799">
        <v>59294086</v>
      </c>
      <c r="AB799">
        <f t="shared" si="544"/>
        <v>4973.8</v>
      </c>
      <c r="AC799">
        <f t="shared" si="573"/>
        <v>1800.88</v>
      </c>
      <c r="AD799">
        <f t="shared" si="574"/>
        <v>1171.7</v>
      </c>
      <c r="AE799">
        <f t="shared" si="575"/>
        <v>35.950000000000003</v>
      </c>
      <c r="AF799">
        <f t="shared" si="576"/>
        <v>2001.22</v>
      </c>
      <c r="AG799">
        <f t="shared" si="549"/>
        <v>0</v>
      </c>
      <c r="AH799">
        <f t="shared" si="577"/>
        <v>179</v>
      </c>
      <c r="AI799">
        <f t="shared" si="578"/>
        <v>0</v>
      </c>
      <c r="AJ799">
        <f t="shared" si="552"/>
        <v>0</v>
      </c>
      <c r="AK799">
        <v>4973.8</v>
      </c>
      <c r="AL799">
        <v>1800.88</v>
      </c>
      <c r="AM799">
        <v>1171.7</v>
      </c>
      <c r="AN799">
        <v>35.950000000000003</v>
      </c>
      <c r="AO799">
        <v>2001.22</v>
      </c>
      <c r="AP799">
        <v>0</v>
      </c>
      <c r="AQ799">
        <v>179</v>
      </c>
      <c r="AR799">
        <v>0</v>
      </c>
      <c r="AS799">
        <v>0</v>
      </c>
      <c r="AT799">
        <v>92</v>
      </c>
      <c r="AU799">
        <v>65</v>
      </c>
      <c r="AV799">
        <v>1.0469999999999999</v>
      </c>
      <c r="AW799">
        <v>1.022</v>
      </c>
      <c r="AZ799">
        <v>1</v>
      </c>
      <c r="BA799">
        <v>25.44</v>
      </c>
      <c r="BB799">
        <v>9.02</v>
      </c>
      <c r="BC799">
        <v>11.88</v>
      </c>
      <c r="BD799" t="s">
        <v>3</v>
      </c>
      <c r="BE799" t="s">
        <v>3</v>
      </c>
      <c r="BF799" t="s">
        <v>3</v>
      </c>
      <c r="BG799" t="s">
        <v>3</v>
      </c>
      <c r="BH799">
        <v>0</v>
      </c>
      <c r="BI799">
        <v>1</v>
      </c>
      <c r="BJ799" t="s">
        <v>430</v>
      </c>
      <c r="BM799">
        <v>47</v>
      </c>
      <c r="BN799">
        <v>0</v>
      </c>
      <c r="BO799" t="s">
        <v>427</v>
      </c>
      <c r="BP799">
        <v>1</v>
      </c>
      <c r="BQ799">
        <v>30</v>
      </c>
      <c r="BR799">
        <v>0</v>
      </c>
      <c r="BS799">
        <v>25.44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3</v>
      </c>
      <c r="BZ799">
        <v>92</v>
      </c>
      <c r="CA799">
        <v>65</v>
      </c>
      <c r="CB799" t="s">
        <v>3</v>
      </c>
      <c r="CE799">
        <v>30</v>
      </c>
      <c r="CF799">
        <v>0</v>
      </c>
      <c r="CG799">
        <v>0</v>
      </c>
      <c r="CM799">
        <v>0</v>
      </c>
      <c r="CN799" t="s">
        <v>3</v>
      </c>
      <c r="CO799">
        <v>0</v>
      </c>
      <c r="CP799">
        <f t="shared" si="553"/>
        <v>14763.23</v>
      </c>
      <c r="CQ799">
        <f t="shared" si="554"/>
        <v>21865.14</v>
      </c>
      <c r="CR799">
        <f t="shared" si="579"/>
        <v>11065.47</v>
      </c>
      <c r="CS799">
        <f t="shared" si="556"/>
        <v>957.56</v>
      </c>
      <c r="CT799">
        <f t="shared" si="557"/>
        <v>53303.92</v>
      </c>
      <c r="CU799">
        <f t="shared" si="558"/>
        <v>0</v>
      </c>
      <c r="CV799">
        <f t="shared" si="559"/>
        <v>187.41299999999998</v>
      </c>
      <c r="CW799">
        <f t="shared" si="560"/>
        <v>0</v>
      </c>
      <c r="CX799">
        <f t="shared" si="561"/>
        <v>0</v>
      </c>
      <c r="CY799">
        <f t="shared" si="562"/>
        <v>8395.5336000000007</v>
      </c>
      <c r="CZ799">
        <f t="shared" si="563"/>
        <v>5931.6270000000004</v>
      </c>
      <c r="DC799" t="s">
        <v>3</v>
      </c>
      <c r="DD799" t="s">
        <v>3</v>
      </c>
      <c r="DE799" t="s">
        <v>3</v>
      </c>
      <c r="DF799" t="s">
        <v>3</v>
      </c>
      <c r="DG799" t="s">
        <v>3</v>
      </c>
      <c r="DH799" t="s">
        <v>3</v>
      </c>
      <c r="DI799" t="s">
        <v>3</v>
      </c>
      <c r="DJ799" t="s">
        <v>3</v>
      </c>
      <c r="DK799" t="s">
        <v>3</v>
      </c>
      <c r="DL799" t="s">
        <v>3</v>
      </c>
      <c r="DM799" t="s">
        <v>3</v>
      </c>
      <c r="DN799">
        <v>98</v>
      </c>
      <c r="DO799">
        <v>70</v>
      </c>
      <c r="DP799">
        <v>1.0469999999999999</v>
      </c>
      <c r="DQ799">
        <v>1.022</v>
      </c>
      <c r="DU799">
        <v>1013</v>
      </c>
      <c r="DV799" t="s">
        <v>429</v>
      </c>
      <c r="DW799" t="s">
        <v>429</v>
      </c>
      <c r="DX799">
        <v>1</v>
      </c>
      <c r="DZ799" t="s">
        <v>3</v>
      </c>
      <c r="EA799" t="s">
        <v>3</v>
      </c>
      <c r="EB799" t="s">
        <v>3</v>
      </c>
      <c r="EC799" t="s">
        <v>3</v>
      </c>
      <c r="EE799">
        <v>59520451</v>
      </c>
      <c r="EF799">
        <v>30</v>
      </c>
      <c r="EG799" t="s">
        <v>23</v>
      </c>
      <c r="EH799">
        <v>0</v>
      </c>
      <c r="EI799" t="s">
        <v>3</v>
      </c>
      <c r="EJ799">
        <v>1</v>
      </c>
      <c r="EK799">
        <v>47</v>
      </c>
      <c r="EL799" t="s">
        <v>431</v>
      </c>
      <c r="EM799" t="s">
        <v>432</v>
      </c>
      <c r="EO799" t="s">
        <v>3</v>
      </c>
      <c r="EQ799">
        <v>0</v>
      </c>
      <c r="ER799">
        <v>4973.8</v>
      </c>
      <c r="ES799">
        <v>1800.88</v>
      </c>
      <c r="ET799">
        <v>1171.7</v>
      </c>
      <c r="EU799">
        <v>35.950000000000003</v>
      </c>
      <c r="EV799">
        <v>2001.22</v>
      </c>
      <c r="EW799">
        <v>179</v>
      </c>
      <c r="EX799">
        <v>0</v>
      </c>
      <c r="EY799">
        <v>0</v>
      </c>
      <c r="FQ799">
        <v>0</v>
      </c>
      <c r="FR799">
        <v>0</v>
      </c>
      <c r="FS799">
        <v>0</v>
      </c>
      <c r="FX799">
        <v>98</v>
      </c>
      <c r="FY799">
        <v>70</v>
      </c>
      <c r="GA799" t="s">
        <v>3</v>
      </c>
      <c r="GD799">
        <v>0</v>
      </c>
      <c r="GF799">
        <v>-717086100</v>
      </c>
      <c r="GG799">
        <v>2</v>
      </c>
      <c r="GH799">
        <v>1</v>
      </c>
      <c r="GI799">
        <v>2</v>
      </c>
      <c r="GJ799">
        <v>0</v>
      </c>
      <c r="GK799">
        <f>ROUND(R799*(R12)/100,2)</f>
        <v>257.20999999999998</v>
      </c>
      <c r="GL799">
        <f t="shared" si="564"/>
        <v>0</v>
      </c>
      <c r="GM799">
        <f t="shared" si="565"/>
        <v>29347.599999999999</v>
      </c>
      <c r="GN799">
        <f t="shared" si="566"/>
        <v>29347.599999999999</v>
      </c>
      <c r="GO799">
        <f t="shared" si="567"/>
        <v>0</v>
      </c>
      <c r="GP799">
        <f t="shared" si="568"/>
        <v>0</v>
      </c>
      <c r="GR799">
        <v>0</v>
      </c>
      <c r="GS799">
        <v>0</v>
      </c>
      <c r="GT799">
        <v>0</v>
      </c>
      <c r="GU799" t="s">
        <v>3</v>
      </c>
      <c r="GV799">
        <f t="shared" si="569"/>
        <v>0</v>
      </c>
      <c r="GW799">
        <v>1</v>
      </c>
      <c r="GX799">
        <f t="shared" si="570"/>
        <v>0</v>
      </c>
      <c r="HA799">
        <v>0</v>
      </c>
      <c r="HB799">
        <v>0</v>
      </c>
      <c r="HC799">
        <f t="shared" si="571"/>
        <v>0</v>
      </c>
      <c r="HE799" t="s">
        <v>3</v>
      </c>
      <c r="HF799" t="s">
        <v>3</v>
      </c>
      <c r="HM799" t="s">
        <v>3</v>
      </c>
      <c r="HN799" t="s">
        <v>3</v>
      </c>
      <c r="HO799" t="s">
        <v>3</v>
      </c>
      <c r="HP799" t="s">
        <v>3</v>
      </c>
      <c r="HQ799" t="s">
        <v>3</v>
      </c>
      <c r="HS799">
        <v>0</v>
      </c>
      <c r="IK799">
        <v>0</v>
      </c>
    </row>
    <row r="800" spans="1:245" x14ac:dyDescent="0.25">
      <c r="A800">
        <v>18</v>
      </c>
      <c r="B800">
        <v>1</v>
      </c>
      <c r="E800" t="s">
        <v>128</v>
      </c>
      <c r="F800" t="s">
        <v>433</v>
      </c>
      <c r="G800" t="s">
        <v>434</v>
      </c>
      <c r="H800" t="s">
        <v>358</v>
      </c>
      <c r="I800">
        <f>I799*J800</f>
        <v>0.10200000000000001</v>
      </c>
      <c r="J800">
        <v>0.59579439252336452</v>
      </c>
      <c r="K800">
        <v>0.59579400000000005</v>
      </c>
      <c r="O800">
        <f t="shared" si="533"/>
        <v>8808.86</v>
      </c>
      <c r="P800">
        <f t="shared" si="534"/>
        <v>8808.86</v>
      </c>
      <c r="Q800">
        <f t="shared" si="572"/>
        <v>0</v>
      </c>
      <c r="R800">
        <f t="shared" si="536"/>
        <v>0</v>
      </c>
      <c r="S800">
        <f t="shared" si="537"/>
        <v>0</v>
      </c>
      <c r="T800">
        <f t="shared" si="538"/>
        <v>0</v>
      </c>
      <c r="U800">
        <f t="shared" si="539"/>
        <v>0</v>
      </c>
      <c r="V800">
        <f t="shared" si="540"/>
        <v>0</v>
      </c>
      <c r="W800">
        <f t="shared" si="541"/>
        <v>0</v>
      </c>
      <c r="X800">
        <f t="shared" si="542"/>
        <v>0</v>
      </c>
      <c r="Y800">
        <f t="shared" si="543"/>
        <v>0</v>
      </c>
      <c r="AA800">
        <v>59294086</v>
      </c>
      <c r="AB800">
        <f t="shared" si="544"/>
        <v>5752.41</v>
      </c>
      <c r="AC800">
        <f t="shared" si="573"/>
        <v>5752.41</v>
      </c>
      <c r="AD800">
        <f t="shared" si="574"/>
        <v>0</v>
      </c>
      <c r="AE800">
        <f t="shared" si="575"/>
        <v>0</v>
      </c>
      <c r="AF800">
        <f t="shared" si="576"/>
        <v>0</v>
      </c>
      <c r="AG800">
        <f t="shared" si="549"/>
        <v>0</v>
      </c>
      <c r="AH800">
        <f t="shared" si="577"/>
        <v>0</v>
      </c>
      <c r="AI800">
        <f t="shared" si="578"/>
        <v>0</v>
      </c>
      <c r="AJ800">
        <f t="shared" si="552"/>
        <v>0</v>
      </c>
      <c r="AK800">
        <v>5752.41</v>
      </c>
      <c r="AL800">
        <v>5752.41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1</v>
      </c>
      <c r="AW800">
        <v>1.022</v>
      </c>
      <c r="AZ800">
        <v>1</v>
      </c>
      <c r="BA800">
        <v>1</v>
      </c>
      <c r="BB800">
        <v>1</v>
      </c>
      <c r="BC800">
        <v>14.69</v>
      </c>
      <c r="BD800" t="s">
        <v>3</v>
      </c>
      <c r="BE800" t="s">
        <v>3</v>
      </c>
      <c r="BF800" t="s">
        <v>3</v>
      </c>
      <c r="BG800" t="s">
        <v>3</v>
      </c>
      <c r="BH800">
        <v>3</v>
      </c>
      <c r="BI800">
        <v>1</v>
      </c>
      <c r="BJ800" t="s">
        <v>435</v>
      </c>
      <c r="BM800">
        <v>47</v>
      </c>
      <c r="BN800">
        <v>0</v>
      </c>
      <c r="BO800" t="s">
        <v>433</v>
      </c>
      <c r="BP800">
        <v>1</v>
      </c>
      <c r="BQ800">
        <v>30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3</v>
      </c>
      <c r="BZ800">
        <v>0</v>
      </c>
      <c r="CA800">
        <v>0</v>
      </c>
      <c r="CB800" t="s">
        <v>3</v>
      </c>
      <c r="CE800">
        <v>30</v>
      </c>
      <c r="CF800">
        <v>0</v>
      </c>
      <c r="CG800">
        <v>0</v>
      </c>
      <c r="CM800">
        <v>0</v>
      </c>
      <c r="CN800" t="s">
        <v>3</v>
      </c>
      <c r="CO800">
        <v>0</v>
      </c>
      <c r="CP800">
        <f t="shared" si="553"/>
        <v>8808.86</v>
      </c>
      <c r="CQ800">
        <f t="shared" si="554"/>
        <v>86361.919999999998</v>
      </c>
      <c r="CR800">
        <f t="shared" si="579"/>
        <v>0</v>
      </c>
      <c r="CS800">
        <f t="shared" si="556"/>
        <v>0</v>
      </c>
      <c r="CT800">
        <f t="shared" si="557"/>
        <v>0</v>
      </c>
      <c r="CU800">
        <f t="shared" si="558"/>
        <v>0</v>
      </c>
      <c r="CV800">
        <f t="shared" si="559"/>
        <v>0</v>
      </c>
      <c r="CW800">
        <f t="shared" si="560"/>
        <v>0</v>
      </c>
      <c r="CX800">
        <f t="shared" si="561"/>
        <v>0</v>
      </c>
      <c r="CY800">
        <f t="shared" si="562"/>
        <v>0</v>
      </c>
      <c r="CZ800">
        <f t="shared" si="563"/>
        <v>0</v>
      </c>
      <c r="DC800" t="s">
        <v>3</v>
      </c>
      <c r="DD800" t="s">
        <v>3</v>
      </c>
      <c r="DE800" t="s">
        <v>3</v>
      </c>
      <c r="DF800" t="s">
        <v>3</v>
      </c>
      <c r="DG800" t="s">
        <v>3</v>
      </c>
      <c r="DH800" t="s">
        <v>3</v>
      </c>
      <c r="DI800" t="s">
        <v>3</v>
      </c>
      <c r="DJ800" t="s">
        <v>3</v>
      </c>
      <c r="DK800" t="s">
        <v>3</v>
      </c>
      <c r="DL800" t="s">
        <v>3</v>
      </c>
      <c r="DM800" t="s">
        <v>3</v>
      </c>
      <c r="DN800">
        <v>98</v>
      </c>
      <c r="DO800">
        <v>70</v>
      </c>
      <c r="DP800">
        <v>1.0469999999999999</v>
      </c>
      <c r="DQ800">
        <v>1.022</v>
      </c>
      <c r="DU800">
        <v>1009</v>
      </c>
      <c r="DV800" t="s">
        <v>358</v>
      </c>
      <c r="DW800" t="s">
        <v>358</v>
      </c>
      <c r="DX800">
        <v>1000</v>
      </c>
      <c r="DZ800" t="s">
        <v>3</v>
      </c>
      <c r="EA800" t="s">
        <v>3</v>
      </c>
      <c r="EB800" t="s">
        <v>3</v>
      </c>
      <c r="EC800" t="s">
        <v>3</v>
      </c>
      <c r="EE800">
        <v>59520451</v>
      </c>
      <c r="EF800">
        <v>30</v>
      </c>
      <c r="EG800" t="s">
        <v>23</v>
      </c>
      <c r="EH800">
        <v>0</v>
      </c>
      <c r="EI800" t="s">
        <v>3</v>
      </c>
      <c r="EJ800">
        <v>1</v>
      </c>
      <c r="EK800">
        <v>47</v>
      </c>
      <c r="EL800" t="s">
        <v>431</v>
      </c>
      <c r="EM800" t="s">
        <v>432</v>
      </c>
      <c r="EO800" t="s">
        <v>3</v>
      </c>
      <c r="EQ800">
        <v>0</v>
      </c>
      <c r="ER800">
        <v>5752.41</v>
      </c>
      <c r="ES800">
        <v>5752.41</v>
      </c>
      <c r="ET800">
        <v>0</v>
      </c>
      <c r="EU800">
        <v>0</v>
      </c>
      <c r="EV800">
        <v>0</v>
      </c>
      <c r="EW800">
        <v>0</v>
      </c>
      <c r="EX800">
        <v>0</v>
      </c>
      <c r="FQ800">
        <v>0</v>
      </c>
      <c r="FR800">
        <v>0</v>
      </c>
      <c r="FS800">
        <v>0</v>
      </c>
      <c r="FX800">
        <v>98</v>
      </c>
      <c r="FY800">
        <v>70</v>
      </c>
      <c r="GA800" t="s">
        <v>3</v>
      </c>
      <c r="GD800">
        <v>0</v>
      </c>
      <c r="GF800">
        <v>308982666</v>
      </c>
      <c r="GG800">
        <v>2</v>
      </c>
      <c r="GH800">
        <v>1</v>
      </c>
      <c r="GI800">
        <v>2</v>
      </c>
      <c r="GJ800">
        <v>0</v>
      </c>
      <c r="GK800">
        <f>ROUND(R800*(R12)/100,2)</f>
        <v>0</v>
      </c>
      <c r="GL800">
        <f t="shared" si="564"/>
        <v>0</v>
      </c>
      <c r="GM800">
        <f t="shared" si="565"/>
        <v>8808.86</v>
      </c>
      <c r="GN800">
        <f t="shared" si="566"/>
        <v>8808.86</v>
      </c>
      <c r="GO800">
        <f t="shared" si="567"/>
        <v>0</v>
      </c>
      <c r="GP800">
        <f t="shared" si="568"/>
        <v>0</v>
      </c>
      <c r="GR800">
        <v>0</v>
      </c>
      <c r="GS800">
        <v>0</v>
      </c>
      <c r="GT800">
        <v>0</v>
      </c>
      <c r="GU800" t="s">
        <v>3</v>
      </c>
      <c r="GV800">
        <f t="shared" si="569"/>
        <v>0</v>
      </c>
      <c r="GW800">
        <v>1</v>
      </c>
      <c r="GX800">
        <f t="shared" si="570"/>
        <v>0</v>
      </c>
      <c r="HA800">
        <v>0</v>
      </c>
      <c r="HB800">
        <v>0</v>
      </c>
      <c r="HC800">
        <f t="shared" si="571"/>
        <v>0</v>
      </c>
      <c r="HE800" t="s">
        <v>3</v>
      </c>
      <c r="HF800" t="s">
        <v>3</v>
      </c>
      <c r="HM800" t="s">
        <v>3</v>
      </c>
      <c r="HN800" t="s">
        <v>3</v>
      </c>
      <c r="HO800" t="s">
        <v>3</v>
      </c>
      <c r="HP800" t="s">
        <v>3</v>
      </c>
      <c r="HQ800" t="s">
        <v>3</v>
      </c>
      <c r="HS800">
        <v>0</v>
      </c>
      <c r="IK800">
        <v>0</v>
      </c>
    </row>
    <row r="801" spans="1:245" x14ac:dyDescent="0.25">
      <c r="A801">
        <v>18</v>
      </c>
      <c r="B801">
        <v>1</v>
      </c>
      <c r="E801" t="s">
        <v>436</v>
      </c>
      <c r="F801" t="s">
        <v>437</v>
      </c>
      <c r="G801" t="s">
        <v>438</v>
      </c>
      <c r="H801" t="s">
        <v>358</v>
      </c>
      <c r="I801">
        <f>I799*J801</f>
        <v>1.91733</v>
      </c>
      <c r="J801">
        <v>11.199357476635514</v>
      </c>
      <c r="K801">
        <v>11.199356999999999</v>
      </c>
      <c r="O801">
        <f t="shared" si="533"/>
        <v>157017.71</v>
      </c>
      <c r="P801">
        <f t="shared" si="534"/>
        <v>157017.71</v>
      </c>
      <c r="Q801">
        <f t="shared" si="572"/>
        <v>0</v>
      </c>
      <c r="R801">
        <f t="shared" si="536"/>
        <v>0</v>
      </c>
      <c r="S801">
        <f t="shared" si="537"/>
        <v>0</v>
      </c>
      <c r="T801">
        <f t="shared" si="538"/>
        <v>0</v>
      </c>
      <c r="U801">
        <f t="shared" si="539"/>
        <v>0</v>
      </c>
      <c r="V801">
        <f t="shared" si="540"/>
        <v>0</v>
      </c>
      <c r="W801">
        <f t="shared" si="541"/>
        <v>0</v>
      </c>
      <c r="X801">
        <f t="shared" si="542"/>
        <v>0</v>
      </c>
      <c r="Y801">
        <f t="shared" si="543"/>
        <v>0</v>
      </c>
      <c r="AA801">
        <v>59294086</v>
      </c>
      <c r="AB801">
        <f t="shared" si="544"/>
        <v>5752.41</v>
      </c>
      <c r="AC801">
        <f t="shared" si="573"/>
        <v>5752.41</v>
      </c>
      <c r="AD801">
        <f t="shared" si="574"/>
        <v>0</v>
      </c>
      <c r="AE801">
        <f t="shared" si="575"/>
        <v>0</v>
      </c>
      <c r="AF801">
        <f t="shared" si="576"/>
        <v>0</v>
      </c>
      <c r="AG801">
        <f t="shared" si="549"/>
        <v>0</v>
      </c>
      <c r="AH801">
        <f t="shared" si="577"/>
        <v>0</v>
      </c>
      <c r="AI801">
        <f t="shared" si="578"/>
        <v>0</v>
      </c>
      <c r="AJ801">
        <f t="shared" si="552"/>
        <v>0</v>
      </c>
      <c r="AK801">
        <v>5752.41</v>
      </c>
      <c r="AL801">
        <v>5752.41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1</v>
      </c>
      <c r="AW801">
        <v>1.022</v>
      </c>
      <c r="AZ801">
        <v>1</v>
      </c>
      <c r="BA801">
        <v>1</v>
      </c>
      <c r="BB801">
        <v>1</v>
      </c>
      <c r="BC801">
        <v>13.93</v>
      </c>
      <c r="BD801" t="s">
        <v>3</v>
      </c>
      <c r="BE801" t="s">
        <v>3</v>
      </c>
      <c r="BF801" t="s">
        <v>3</v>
      </c>
      <c r="BG801" t="s">
        <v>3</v>
      </c>
      <c r="BH801">
        <v>3</v>
      </c>
      <c r="BI801">
        <v>1</v>
      </c>
      <c r="BJ801" t="s">
        <v>439</v>
      </c>
      <c r="BM801">
        <v>47</v>
      </c>
      <c r="BN801">
        <v>0</v>
      </c>
      <c r="BO801" t="s">
        <v>437</v>
      </c>
      <c r="BP801">
        <v>1</v>
      </c>
      <c r="BQ801">
        <v>30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0</v>
      </c>
      <c r="CA801">
        <v>0</v>
      </c>
      <c r="CB801" t="s">
        <v>3</v>
      </c>
      <c r="CE801">
        <v>30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si="553"/>
        <v>157017.71</v>
      </c>
      <c r="CQ801">
        <f t="shared" si="554"/>
        <v>81893.91</v>
      </c>
      <c r="CR801">
        <f t="shared" si="579"/>
        <v>0</v>
      </c>
      <c r="CS801">
        <f t="shared" si="556"/>
        <v>0</v>
      </c>
      <c r="CT801">
        <f t="shared" si="557"/>
        <v>0</v>
      </c>
      <c r="CU801">
        <f t="shared" si="558"/>
        <v>0</v>
      </c>
      <c r="CV801">
        <f t="shared" si="559"/>
        <v>0</v>
      </c>
      <c r="CW801">
        <f t="shared" si="560"/>
        <v>0</v>
      </c>
      <c r="CX801">
        <f t="shared" si="561"/>
        <v>0</v>
      </c>
      <c r="CY801">
        <f t="shared" si="562"/>
        <v>0</v>
      </c>
      <c r="CZ801">
        <f t="shared" si="563"/>
        <v>0</v>
      </c>
      <c r="DC801" t="s">
        <v>3</v>
      </c>
      <c r="DD801" t="s">
        <v>3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98</v>
      </c>
      <c r="DO801">
        <v>70</v>
      </c>
      <c r="DP801">
        <v>1.0469999999999999</v>
      </c>
      <c r="DQ801">
        <v>1.022</v>
      </c>
      <c r="DU801">
        <v>1009</v>
      </c>
      <c r="DV801" t="s">
        <v>358</v>
      </c>
      <c r="DW801" t="s">
        <v>358</v>
      </c>
      <c r="DX801">
        <v>1000</v>
      </c>
      <c r="DZ801" t="s">
        <v>3</v>
      </c>
      <c r="EA801" t="s">
        <v>3</v>
      </c>
      <c r="EB801" t="s">
        <v>3</v>
      </c>
      <c r="EC801" t="s">
        <v>3</v>
      </c>
      <c r="EE801">
        <v>59520451</v>
      </c>
      <c r="EF801">
        <v>30</v>
      </c>
      <c r="EG801" t="s">
        <v>23</v>
      </c>
      <c r="EH801">
        <v>0</v>
      </c>
      <c r="EI801" t="s">
        <v>3</v>
      </c>
      <c r="EJ801">
        <v>1</v>
      </c>
      <c r="EK801">
        <v>47</v>
      </c>
      <c r="EL801" t="s">
        <v>431</v>
      </c>
      <c r="EM801" t="s">
        <v>432</v>
      </c>
      <c r="EO801" t="s">
        <v>3</v>
      </c>
      <c r="EQ801">
        <v>0</v>
      </c>
      <c r="ER801">
        <v>5752.41</v>
      </c>
      <c r="ES801">
        <v>5752.41</v>
      </c>
      <c r="ET801">
        <v>0</v>
      </c>
      <c r="EU801">
        <v>0</v>
      </c>
      <c r="EV801">
        <v>0</v>
      </c>
      <c r="EW801">
        <v>0</v>
      </c>
      <c r="EX801">
        <v>0</v>
      </c>
      <c r="FQ801">
        <v>0</v>
      </c>
      <c r="FR801">
        <v>0</v>
      </c>
      <c r="FS801">
        <v>0</v>
      </c>
      <c r="FX801">
        <v>98</v>
      </c>
      <c r="FY801">
        <v>70</v>
      </c>
      <c r="GA801" t="s">
        <v>3</v>
      </c>
      <c r="GD801">
        <v>0</v>
      </c>
      <c r="GF801">
        <v>-1432534648</v>
      </c>
      <c r="GG801">
        <v>2</v>
      </c>
      <c r="GH801">
        <v>1</v>
      </c>
      <c r="GI801">
        <v>2</v>
      </c>
      <c r="GJ801">
        <v>0</v>
      </c>
      <c r="GK801">
        <f>ROUND(R801*(R12)/100,2)</f>
        <v>0</v>
      </c>
      <c r="GL801">
        <f t="shared" si="564"/>
        <v>0</v>
      </c>
      <c r="GM801">
        <f t="shared" si="565"/>
        <v>157017.71</v>
      </c>
      <c r="GN801">
        <f t="shared" si="566"/>
        <v>157017.71</v>
      </c>
      <c r="GO801">
        <f t="shared" si="567"/>
        <v>0</v>
      </c>
      <c r="GP801">
        <f t="shared" si="568"/>
        <v>0</v>
      </c>
      <c r="GR801">
        <v>0</v>
      </c>
      <c r="GS801">
        <v>0</v>
      </c>
      <c r="GT801">
        <v>0</v>
      </c>
      <c r="GU801" t="s">
        <v>3</v>
      </c>
      <c r="GV801">
        <f t="shared" si="569"/>
        <v>0</v>
      </c>
      <c r="GW801">
        <v>1</v>
      </c>
      <c r="GX801">
        <f t="shared" si="570"/>
        <v>0</v>
      </c>
      <c r="HA801">
        <v>0</v>
      </c>
      <c r="HB801">
        <v>0</v>
      </c>
      <c r="HC801">
        <f t="shared" si="571"/>
        <v>0</v>
      </c>
      <c r="HE801" t="s">
        <v>3</v>
      </c>
      <c r="HF801" t="s">
        <v>3</v>
      </c>
      <c r="HM801" t="s">
        <v>3</v>
      </c>
      <c r="HN801" t="s">
        <v>3</v>
      </c>
      <c r="HO801" t="s">
        <v>3</v>
      </c>
      <c r="HP801" t="s">
        <v>3</v>
      </c>
      <c r="HQ801" t="s">
        <v>3</v>
      </c>
      <c r="HS801">
        <v>0</v>
      </c>
      <c r="IK801">
        <v>0</v>
      </c>
    </row>
    <row r="802" spans="1:245" x14ac:dyDescent="0.25">
      <c r="A802">
        <v>18</v>
      </c>
      <c r="B802">
        <v>1</v>
      </c>
      <c r="E802" t="s">
        <v>440</v>
      </c>
      <c r="F802" t="s">
        <v>441</v>
      </c>
      <c r="G802" t="s">
        <v>442</v>
      </c>
      <c r="H802" t="s">
        <v>117</v>
      </c>
      <c r="I802">
        <f>I799*J802</f>
        <v>17.12</v>
      </c>
      <c r="J802">
        <v>100.00000000000001</v>
      </c>
      <c r="K802">
        <v>100</v>
      </c>
      <c r="O802">
        <f t="shared" si="533"/>
        <v>76148.929999999993</v>
      </c>
      <c r="P802">
        <f t="shared" si="534"/>
        <v>76148.929999999993</v>
      </c>
      <c r="Q802">
        <f t="shared" si="572"/>
        <v>0</v>
      </c>
      <c r="R802">
        <f t="shared" si="536"/>
        <v>0</v>
      </c>
      <c r="S802">
        <f t="shared" si="537"/>
        <v>0</v>
      </c>
      <c r="T802">
        <f t="shared" si="538"/>
        <v>0</v>
      </c>
      <c r="U802">
        <f t="shared" si="539"/>
        <v>0</v>
      </c>
      <c r="V802">
        <f t="shared" si="540"/>
        <v>0</v>
      </c>
      <c r="W802">
        <f t="shared" si="541"/>
        <v>0</v>
      </c>
      <c r="X802">
        <f t="shared" si="542"/>
        <v>0</v>
      </c>
      <c r="Y802">
        <f t="shared" si="543"/>
        <v>0</v>
      </c>
      <c r="AA802">
        <v>59294086</v>
      </c>
      <c r="AB802">
        <f t="shared" si="544"/>
        <v>745.24</v>
      </c>
      <c r="AC802">
        <f t="shared" si="573"/>
        <v>745.24</v>
      </c>
      <c r="AD802">
        <f t="shared" si="574"/>
        <v>0</v>
      </c>
      <c r="AE802">
        <f t="shared" si="575"/>
        <v>0</v>
      </c>
      <c r="AF802">
        <f t="shared" si="576"/>
        <v>0</v>
      </c>
      <c r="AG802">
        <f t="shared" si="549"/>
        <v>0</v>
      </c>
      <c r="AH802">
        <f t="shared" si="577"/>
        <v>0</v>
      </c>
      <c r="AI802">
        <f t="shared" si="578"/>
        <v>0</v>
      </c>
      <c r="AJ802">
        <f t="shared" si="552"/>
        <v>0</v>
      </c>
      <c r="AK802">
        <v>745.24</v>
      </c>
      <c r="AL802">
        <v>745.24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1</v>
      </c>
      <c r="AW802">
        <v>1.022</v>
      </c>
      <c r="AZ802">
        <v>1</v>
      </c>
      <c r="BA802">
        <v>1</v>
      </c>
      <c r="BB802">
        <v>1</v>
      </c>
      <c r="BC802">
        <v>5.84</v>
      </c>
      <c r="BD802" t="s">
        <v>3</v>
      </c>
      <c r="BE802" t="s">
        <v>3</v>
      </c>
      <c r="BF802" t="s">
        <v>3</v>
      </c>
      <c r="BG802" t="s">
        <v>3</v>
      </c>
      <c r="BH802">
        <v>3</v>
      </c>
      <c r="BI802">
        <v>1</v>
      </c>
      <c r="BJ802" t="s">
        <v>443</v>
      </c>
      <c r="BM802">
        <v>47</v>
      </c>
      <c r="BN802">
        <v>0</v>
      </c>
      <c r="BO802" t="s">
        <v>441</v>
      </c>
      <c r="BP802">
        <v>1</v>
      </c>
      <c r="BQ802">
        <v>30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0</v>
      </c>
      <c r="CA802">
        <v>0</v>
      </c>
      <c r="CB802" t="s">
        <v>3</v>
      </c>
      <c r="CE802">
        <v>30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 t="shared" si="553"/>
        <v>76148.929999999993</v>
      </c>
      <c r="CQ802">
        <f t="shared" si="554"/>
        <v>4447.9799999999996</v>
      </c>
      <c r="CR802">
        <f t="shared" si="579"/>
        <v>0</v>
      </c>
      <c r="CS802">
        <f t="shared" si="556"/>
        <v>0</v>
      </c>
      <c r="CT802">
        <f t="shared" si="557"/>
        <v>0</v>
      </c>
      <c r="CU802">
        <f t="shared" si="558"/>
        <v>0</v>
      </c>
      <c r="CV802">
        <f t="shared" si="559"/>
        <v>0</v>
      </c>
      <c r="CW802">
        <f t="shared" si="560"/>
        <v>0</v>
      </c>
      <c r="CX802">
        <f t="shared" si="561"/>
        <v>0</v>
      </c>
      <c r="CY802">
        <f t="shared" si="562"/>
        <v>0</v>
      </c>
      <c r="CZ802">
        <f t="shared" si="563"/>
        <v>0</v>
      </c>
      <c r="DC802" t="s">
        <v>3</v>
      </c>
      <c r="DD802" t="s">
        <v>3</v>
      </c>
      <c r="DE802" t="s">
        <v>3</v>
      </c>
      <c r="DF802" t="s">
        <v>3</v>
      </c>
      <c r="DG802" t="s">
        <v>3</v>
      </c>
      <c r="DH802" t="s">
        <v>3</v>
      </c>
      <c r="DI802" t="s">
        <v>3</v>
      </c>
      <c r="DJ802" t="s">
        <v>3</v>
      </c>
      <c r="DK802" t="s">
        <v>3</v>
      </c>
      <c r="DL802" t="s">
        <v>3</v>
      </c>
      <c r="DM802" t="s">
        <v>3</v>
      </c>
      <c r="DN802">
        <v>98</v>
      </c>
      <c r="DO802">
        <v>70</v>
      </c>
      <c r="DP802">
        <v>1.0469999999999999</v>
      </c>
      <c r="DQ802">
        <v>1.022</v>
      </c>
      <c r="DU802">
        <v>1007</v>
      </c>
      <c r="DV802" t="s">
        <v>117</v>
      </c>
      <c r="DW802" t="s">
        <v>117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59520451</v>
      </c>
      <c r="EF802">
        <v>30</v>
      </c>
      <c r="EG802" t="s">
        <v>23</v>
      </c>
      <c r="EH802">
        <v>0</v>
      </c>
      <c r="EI802" t="s">
        <v>3</v>
      </c>
      <c r="EJ802">
        <v>1</v>
      </c>
      <c r="EK802">
        <v>47</v>
      </c>
      <c r="EL802" t="s">
        <v>431</v>
      </c>
      <c r="EM802" t="s">
        <v>432</v>
      </c>
      <c r="EO802" t="s">
        <v>3</v>
      </c>
      <c r="EQ802">
        <v>0</v>
      </c>
      <c r="ER802">
        <v>745.24</v>
      </c>
      <c r="ES802">
        <v>745.24</v>
      </c>
      <c r="ET802">
        <v>0</v>
      </c>
      <c r="EU802">
        <v>0</v>
      </c>
      <c r="EV802">
        <v>0</v>
      </c>
      <c r="EW802">
        <v>0</v>
      </c>
      <c r="EX802">
        <v>0</v>
      </c>
      <c r="FQ802">
        <v>0</v>
      </c>
      <c r="FR802">
        <v>0</v>
      </c>
      <c r="FS802">
        <v>0</v>
      </c>
      <c r="FX802">
        <v>98</v>
      </c>
      <c r="FY802">
        <v>70</v>
      </c>
      <c r="GA802" t="s">
        <v>3</v>
      </c>
      <c r="GD802">
        <v>0</v>
      </c>
      <c r="GF802">
        <v>-1134778377</v>
      </c>
      <c r="GG802">
        <v>2</v>
      </c>
      <c r="GH802">
        <v>1</v>
      </c>
      <c r="GI802">
        <v>2</v>
      </c>
      <c r="GJ802">
        <v>0</v>
      </c>
      <c r="GK802">
        <f>ROUND(R802*(R12)/100,2)</f>
        <v>0</v>
      </c>
      <c r="GL802">
        <f t="shared" si="564"/>
        <v>0</v>
      </c>
      <c r="GM802">
        <f t="shared" si="565"/>
        <v>76148.929999999993</v>
      </c>
      <c r="GN802">
        <f t="shared" si="566"/>
        <v>76148.929999999993</v>
      </c>
      <c r="GO802">
        <f t="shared" si="567"/>
        <v>0</v>
      </c>
      <c r="GP802">
        <f t="shared" si="568"/>
        <v>0</v>
      </c>
      <c r="GR802">
        <v>0</v>
      </c>
      <c r="GS802">
        <v>0</v>
      </c>
      <c r="GT802">
        <v>0</v>
      </c>
      <c r="GU802" t="s">
        <v>3</v>
      </c>
      <c r="GV802">
        <f t="shared" si="569"/>
        <v>0</v>
      </c>
      <c r="GW802">
        <v>1</v>
      </c>
      <c r="GX802">
        <f t="shared" si="570"/>
        <v>0</v>
      </c>
      <c r="HA802">
        <v>0</v>
      </c>
      <c r="HB802">
        <v>0</v>
      </c>
      <c r="HC802">
        <f t="shared" si="571"/>
        <v>0</v>
      </c>
      <c r="HE802" t="s">
        <v>3</v>
      </c>
      <c r="HF802" t="s">
        <v>3</v>
      </c>
      <c r="HM802" t="s">
        <v>3</v>
      </c>
      <c r="HN802" t="s">
        <v>3</v>
      </c>
      <c r="HO802" t="s">
        <v>3</v>
      </c>
      <c r="HP802" t="s">
        <v>3</v>
      </c>
      <c r="HQ802" t="s">
        <v>3</v>
      </c>
      <c r="HS802">
        <v>0</v>
      </c>
      <c r="IK802">
        <v>0</v>
      </c>
    </row>
    <row r="803" spans="1:245" x14ac:dyDescent="0.25">
      <c r="A803">
        <v>17</v>
      </c>
      <c r="B803">
        <v>1</v>
      </c>
      <c r="E803" t="s">
        <v>133</v>
      </c>
      <c r="F803" t="s">
        <v>384</v>
      </c>
      <c r="G803" t="s">
        <v>385</v>
      </c>
      <c r="H803" t="s">
        <v>386</v>
      </c>
      <c r="I803">
        <v>2.54</v>
      </c>
      <c r="J803">
        <v>0</v>
      </c>
      <c r="K803">
        <v>2.54</v>
      </c>
      <c r="O803">
        <f t="shared" si="533"/>
        <v>1086.3699999999999</v>
      </c>
      <c r="P803">
        <f t="shared" si="534"/>
        <v>13.88</v>
      </c>
      <c r="Q803">
        <f t="shared" si="572"/>
        <v>523.24</v>
      </c>
      <c r="R803">
        <f t="shared" si="536"/>
        <v>222.6</v>
      </c>
      <c r="S803">
        <f t="shared" si="537"/>
        <v>549.25</v>
      </c>
      <c r="T803">
        <f t="shared" si="538"/>
        <v>0</v>
      </c>
      <c r="U803">
        <f t="shared" si="539"/>
        <v>2.0743163999999998</v>
      </c>
      <c r="V803">
        <f t="shared" si="540"/>
        <v>0</v>
      </c>
      <c r="W803">
        <f t="shared" si="541"/>
        <v>0</v>
      </c>
      <c r="X803">
        <f t="shared" si="542"/>
        <v>466.86</v>
      </c>
      <c r="Y803">
        <f t="shared" si="543"/>
        <v>225.19</v>
      </c>
      <c r="AA803">
        <v>59294086</v>
      </c>
      <c r="AB803">
        <f t="shared" si="544"/>
        <v>26.26</v>
      </c>
      <c r="AC803">
        <f t="shared" si="573"/>
        <v>1.06</v>
      </c>
      <c r="AD803">
        <f t="shared" si="574"/>
        <v>17.079999999999998</v>
      </c>
      <c r="AE803">
        <f t="shared" si="575"/>
        <v>3.29</v>
      </c>
      <c r="AF803">
        <f t="shared" si="576"/>
        <v>8.1199999999999992</v>
      </c>
      <c r="AG803">
        <f t="shared" si="549"/>
        <v>0</v>
      </c>
      <c r="AH803">
        <f t="shared" si="577"/>
        <v>0.78</v>
      </c>
      <c r="AI803">
        <f t="shared" si="578"/>
        <v>0</v>
      </c>
      <c r="AJ803">
        <f t="shared" si="552"/>
        <v>0</v>
      </c>
      <c r="AK803">
        <v>26.26</v>
      </c>
      <c r="AL803">
        <v>1.06</v>
      </c>
      <c r="AM803">
        <v>17.079999999999998</v>
      </c>
      <c r="AN803">
        <v>3.29</v>
      </c>
      <c r="AO803">
        <v>8.1199999999999992</v>
      </c>
      <c r="AP803">
        <v>0</v>
      </c>
      <c r="AQ803">
        <v>0.78</v>
      </c>
      <c r="AR803">
        <v>0</v>
      </c>
      <c r="AS803">
        <v>0</v>
      </c>
      <c r="AT803">
        <v>85</v>
      </c>
      <c r="AU803">
        <v>41</v>
      </c>
      <c r="AV803">
        <v>1.0469999999999999</v>
      </c>
      <c r="AW803">
        <v>1.0029999999999999</v>
      </c>
      <c r="AZ803">
        <v>1</v>
      </c>
      <c r="BA803">
        <v>25.44</v>
      </c>
      <c r="BB803">
        <v>11.52</v>
      </c>
      <c r="BC803">
        <v>5.14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387</v>
      </c>
      <c r="BM803">
        <v>64</v>
      </c>
      <c r="BN803">
        <v>0</v>
      </c>
      <c r="BO803" t="s">
        <v>384</v>
      </c>
      <c r="BP803">
        <v>1</v>
      </c>
      <c r="BQ803">
        <v>30</v>
      </c>
      <c r="BR803">
        <v>0</v>
      </c>
      <c r="BS803">
        <v>25.44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85</v>
      </c>
      <c r="CA803">
        <v>41</v>
      </c>
      <c r="CB803" t="s">
        <v>3</v>
      </c>
      <c r="CE803">
        <v>30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553"/>
        <v>1086.3699999999999</v>
      </c>
      <c r="CQ803">
        <f t="shared" si="554"/>
        <v>5.45</v>
      </c>
      <c r="CR803">
        <f t="shared" si="579"/>
        <v>205.98</v>
      </c>
      <c r="CS803">
        <f t="shared" si="556"/>
        <v>87.51</v>
      </c>
      <c r="CT803">
        <f t="shared" si="557"/>
        <v>216.24</v>
      </c>
      <c r="CU803">
        <f t="shared" si="558"/>
        <v>0</v>
      </c>
      <c r="CV803">
        <f t="shared" si="559"/>
        <v>0.81665999999999994</v>
      </c>
      <c r="CW803">
        <f t="shared" si="560"/>
        <v>0</v>
      </c>
      <c r="CX803">
        <f t="shared" si="561"/>
        <v>0</v>
      </c>
      <c r="CY803">
        <f t="shared" si="562"/>
        <v>466.86250000000001</v>
      </c>
      <c r="CZ803">
        <f t="shared" si="563"/>
        <v>225.1925</v>
      </c>
      <c r="DC803" t="s">
        <v>3</v>
      </c>
      <c r="DD803" t="s">
        <v>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105</v>
      </c>
      <c r="DO803">
        <v>77</v>
      </c>
      <c r="DP803">
        <v>1.0469999999999999</v>
      </c>
      <c r="DQ803">
        <v>1.0029999999999999</v>
      </c>
      <c r="DU803">
        <v>1013</v>
      </c>
      <c r="DV803" t="s">
        <v>386</v>
      </c>
      <c r="DW803" t="s">
        <v>386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59520370</v>
      </c>
      <c r="EF803">
        <v>30</v>
      </c>
      <c r="EG803" t="s">
        <v>23</v>
      </c>
      <c r="EH803">
        <v>0</v>
      </c>
      <c r="EI803" t="s">
        <v>3</v>
      </c>
      <c r="EJ803">
        <v>1</v>
      </c>
      <c r="EK803">
        <v>64</v>
      </c>
      <c r="EL803" t="s">
        <v>388</v>
      </c>
      <c r="EM803" t="s">
        <v>389</v>
      </c>
      <c r="EO803" t="s">
        <v>3</v>
      </c>
      <c r="EQ803">
        <v>0</v>
      </c>
      <c r="ER803">
        <v>26.26</v>
      </c>
      <c r="ES803">
        <v>1.06</v>
      </c>
      <c r="ET803">
        <v>17.079999999999998</v>
      </c>
      <c r="EU803">
        <v>3.29</v>
      </c>
      <c r="EV803">
        <v>8.1199999999999992</v>
      </c>
      <c r="EW803">
        <v>0.78</v>
      </c>
      <c r="EX803">
        <v>0</v>
      </c>
      <c r="EY803">
        <v>0</v>
      </c>
      <c r="FQ803">
        <v>0</v>
      </c>
      <c r="FR803">
        <v>0</v>
      </c>
      <c r="FS803">
        <v>0</v>
      </c>
      <c r="FX803">
        <v>105</v>
      </c>
      <c r="FY803">
        <v>77</v>
      </c>
      <c r="GA803" t="s">
        <v>3</v>
      </c>
      <c r="GD803">
        <v>0</v>
      </c>
      <c r="GF803">
        <v>-1769909792</v>
      </c>
      <c r="GG803">
        <v>2</v>
      </c>
      <c r="GH803">
        <v>1</v>
      </c>
      <c r="GI803">
        <v>2</v>
      </c>
      <c r="GJ803">
        <v>0</v>
      </c>
      <c r="GK803">
        <f>ROUND(R803*(R12)/100,2)</f>
        <v>349.48</v>
      </c>
      <c r="GL803">
        <f t="shared" si="564"/>
        <v>0</v>
      </c>
      <c r="GM803">
        <f t="shared" si="565"/>
        <v>2127.9</v>
      </c>
      <c r="GN803">
        <f t="shared" si="566"/>
        <v>2127.9</v>
      </c>
      <c r="GO803">
        <f t="shared" si="567"/>
        <v>0</v>
      </c>
      <c r="GP803">
        <f t="shared" si="568"/>
        <v>0</v>
      </c>
      <c r="GR803">
        <v>0</v>
      </c>
      <c r="GS803">
        <v>0</v>
      </c>
      <c r="GT803">
        <v>0</v>
      </c>
      <c r="GU803" t="s">
        <v>3</v>
      </c>
      <c r="GV803">
        <f t="shared" si="569"/>
        <v>0</v>
      </c>
      <c r="GW803">
        <v>1</v>
      </c>
      <c r="GX803">
        <f t="shared" si="570"/>
        <v>0</v>
      </c>
      <c r="HA803">
        <v>0</v>
      </c>
      <c r="HB803">
        <v>0</v>
      </c>
      <c r="HC803">
        <f t="shared" si="571"/>
        <v>0</v>
      </c>
      <c r="HE803" t="s">
        <v>3</v>
      </c>
      <c r="HF803" t="s">
        <v>3</v>
      </c>
      <c r="HM803" t="s">
        <v>3</v>
      </c>
      <c r="HN803" t="s">
        <v>3</v>
      </c>
      <c r="HO803" t="s">
        <v>3</v>
      </c>
      <c r="HP803" t="s">
        <v>3</v>
      </c>
      <c r="HQ803" t="s">
        <v>3</v>
      </c>
      <c r="HS803">
        <v>0</v>
      </c>
      <c r="IK803">
        <v>0</v>
      </c>
    </row>
    <row r="804" spans="1:245" x14ac:dyDescent="0.25">
      <c r="A804">
        <v>18</v>
      </c>
      <c r="B804">
        <v>1</v>
      </c>
      <c r="E804" t="s">
        <v>137</v>
      </c>
      <c r="F804" t="s">
        <v>115</v>
      </c>
      <c r="G804" t="s">
        <v>217</v>
      </c>
      <c r="H804" t="s">
        <v>117</v>
      </c>
      <c r="I804">
        <f>I803*J804</f>
        <v>2.7940000000000005</v>
      </c>
      <c r="J804">
        <v>1.1000000000000001</v>
      </c>
      <c r="K804">
        <v>1.1000000000000001</v>
      </c>
      <c r="O804">
        <f t="shared" si="533"/>
        <v>1621.15</v>
      </c>
      <c r="P804">
        <f t="shared" si="534"/>
        <v>1621.15</v>
      </c>
      <c r="Q804">
        <f t="shared" si="572"/>
        <v>0</v>
      </c>
      <c r="R804">
        <f t="shared" si="536"/>
        <v>0</v>
      </c>
      <c r="S804">
        <f t="shared" si="537"/>
        <v>0</v>
      </c>
      <c r="T804">
        <f t="shared" si="538"/>
        <v>0</v>
      </c>
      <c r="U804">
        <f t="shared" si="539"/>
        <v>0</v>
      </c>
      <c r="V804">
        <f t="shared" si="540"/>
        <v>0</v>
      </c>
      <c r="W804">
        <f t="shared" si="541"/>
        <v>0</v>
      </c>
      <c r="X804">
        <f t="shared" si="542"/>
        <v>0</v>
      </c>
      <c r="Y804">
        <f t="shared" si="543"/>
        <v>0</v>
      </c>
      <c r="AA804">
        <v>59294086</v>
      </c>
      <c r="AB804">
        <f t="shared" si="544"/>
        <v>104.99</v>
      </c>
      <c r="AC804">
        <f t="shared" si="573"/>
        <v>104.99</v>
      </c>
      <c r="AD804">
        <f t="shared" si="574"/>
        <v>0</v>
      </c>
      <c r="AE804">
        <f t="shared" si="575"/>
        <v>0</v>
      </c>
      <c r="AF804">
        <f t="shared" si="576"/>
        <v>0</v>
      </c>
      <c r="AG804">
        <f t="shared" si="549"/>
        <v>0</v>
      </c>
      <c r="AH804">
        <f t="shared" si="577"/>
        <v>0</v>
      </c>
      <c r="AI804">
        <f t="shared" si="578"/>
        <v>0</v>
      </c>
      <c r="AJ804">
        <f t="shared" si="552"/>
        <v>0</v>
      </c>
      <c r="AK804">
        <v>104.99</v>
      </c>
      <c r="AL804">
        <v>104.99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1</v>
      </c>
      <c r="AW804">
        <v>1.0029999999999999</v>
      </c>
      <c r="AZ804">
        <v>1</v>
      </c>
      <c r="BA804">
        <v>1</v>
      </c>
      <c r="BB804">
        <v>1</v>
      </c>
      <c r="BC804">
        <v>5.51</v>
      </c>
      <c r="BD804" t="s">
        <v>3</v>
      </c>
      <c r="BE804" t="s">
        <v>3</v>
      </c>
      <c r="BF804" t="s">
        <v>3</v>
      </c>
      <c r="BG804" t="s">
        <v>3</v>
      </c>
      <c r="BH804">
        <v>3</v>
      </c>
      <c r="BI804">
        <v>1</v>
      </c>
      <c r="BJ804" t="s">
        <v>218</v>
      </c>
      <c r="BM804">
        <v>64</v>
      </c>
      <c r="BN804">
        <v>0</v>
      </c>
      <c r="BO804" t="s">
        <v>115</v>
      </c>
      <c r="BP804">
        <v>1</v>
      </c>
      <c r="BQ804">
        <v>30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0</v>
      </c>
      <c r="CA804">
        <v>0</v>
      </c>
      <c r="CB804" t="s">
        <v>3</v>
      </c>
      <c r="CE804">
        <v>30</v>
      </c>
      <c r="CF804">
        <v>0</v>
      </c>
      <c r="CG804">
        <v>0</v>
      </c>
      <c r="CM804">
        <v>0</v>
      </c>
      <c r="CN804" t="s">
        <v>3</v>
      </c>
      <c r="CO804">
        <v>0</v>
      </c>
      <c r="CP804">
        <f t="shared" si="553"/>
        <v>1621.15</v>
      </c>
      <c r="CQ804">
        <f t="shared" si="554"/>
        <v>580.20000000000005</v>
      </c>
      <c r="CR804">
        <f t="shared" si="579"/>
        <v>0</v>
      </c>
      <c r="CS804">
        <f t="shared" si="556"/>
        <v>0</v>
      </c>
      <c r="CT804">
        <f t="shared" si="557"/>
        <v>0</v>
      </c>
      <c r="CU804">
        <f t="shared" si="558"/>
        <v>0</v>
      </c>
      <c r="CV804">
        <f t="shared" si="559"/>
        <v>0</v>
      </c>
      <c r="CW804">
        <f t="shared" si="560"/>
        <v>0</v>
      </c>
      <c r="CX804">
        <f t="shared" si="561"/>
        <v>0</v>
      </c>
      <c r="CY804">
        <f t="shared" si="562"/>
        <v>0</v>
      </c>
      <c r="CZ804">
        <f t="shared" si="563"/>
        <v>0</v>
      </c>
      <c r="DC804" t="s">
        <v>3</v>
      </c>
      <c r="DD804" t="s">
        <v>3</v>
      </c>
      <c r="DE804" t="s">
        <v>3</v>
      </c>
      <c r="DF804" t="s">
        <v>3</v>
      </c>
      <c r="DG804" t="s">
        <v>3</v>
      </c>
      <c r="DH804" t="s">
        <v>3</v>
      </c>
      <c r="DI804" t="s">
        <v>3</v>
      </c>
      <c r="DJ804" t="s">
        <v>3</v>
      </c>
      <c r="DK804" t="s">
        <v>3</v>
      </c>
      <c r="DL804" t="s">
        <v>3</v>
      </c>
      <c r="DM804" t="s">
        <v>3</v>
      </c>
      <c r="DN804">
        <v>105</v>
      </c>
      <c r="DO804">
        <v>77</v>
      </c>
      <c r="DP804">
        <v>1.0469999999999999</v>
      </c>
      <c r="DQ804">
        <v>1.0029999999999999</v>
      </c>
      <c r="DU804">
        <v>1007</v>
      </c>
      <c r="DV804" t="s">
        <v>117</v>
      </c>
      <c r="DW804" t="s">
        <v>117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59520370</v>
      </c>
      <c r="EF804">
        <v>30</v>
      </c>
      <c r="EG804" t="s">
        <v>23</v>
      </c>
      <c r="EH804">
        <v>0</v>
      </c>
      <c r="EI804" t="s">
        <v>3</v>
      </c>
      <c r="EJ804">
        <v>1</v>
      </c>
      <c r="EK804">
        <v>64</v>
      </c>
      <c r="EL804" t="s">
        <v>388</v>
      </c>
      <c r="EM804" t="s">
        <v>389</v>
      </c>
      <c r="EO804" t="s">
        <v>3</v>
      </c>
      <c r="EQ804">
        <v>0</v>
      </c>
      <c r="ER804">
        <v>104.99</v>
      </c>
      <c r="ES804">
        <v>104.99</v>
      </c>
      <c r="ET804">
        <v>0</v>
      </c>
      <c r="EU804">
        <v>0</v>
      </c>
      <c r="EV804">
        <v>0</v>
      </c>
      <c r="EW804">
        <v>0</v>
      </c>
      <c r="EX804">
        <v>0</v>
      </c>
      <c r="FQ804">
        <v>0</v>
      </c>
      <c r="FR804">
        <v>0</v>
      </c>
      <c r="FS804">
        <v>0</v>
      </c>
      <c r="FX804">
        <v>105</v>
      </c>
      <c r="FY804">
        <v>77</v>
      </c>
      <c r="GA804" t="s">
        <v>3</v>
      </c>
      <c r="GD804">
        <v>0</v>
      </c>
      <c r="GF804">
        <v>-731903097</v>
      </c>
      <c r="GG804">
        <v>2</v>
      </c>
      <c r="GH804">
        <v>1</v>
      </c>
      <c r="GI804">
        <v>2</v>
      </c>
      <c r="GJ804">
        <v>0</v>
      </c>
      <c r="GK804">
        <f>ROUND(R804*(R12)/100,2)</f>
        <v>0</v>
      </c>
      <c r="GL804">
        <f t="shared" si="564"/>
        <v>0</v>
      </c>
      <c r="GM804">
        <f t="shared" si="565"/>
        <v>1621.15</v>
      </c>
      <c r="GN804">
        <f t="shared" si="566"/>
        <v>1621.15</v>
      </c>
      <c r="GO804">
        <f t="shared" si="567"/>
        <v>0</v>
      </c>
      <c r="GP804">
        <f t="shared" si="568"/>
        <v>0</v>
      </c>
      <c r="GR804">
        <v>0</v>
      </c>
      <c r="GS804">
        <v>0</v>
      </c>
      <c r="GT804">
        <v>0</v>
      </c>
      <c r="GU804" t="s">
        <v>3</v>
      </c>
      <c r="GV804">
        <f t="shared" si="569"/>
        <v>0</v>
      </c>
      <c r="GW804">
        <v>1</v>
      </c>
      <c r="GX804">
        <f t="shared" si="570"/>
        <v>0</v>
      </c>
      <c r="HA804">
        <v>0</v>
      </c>
      <c r="HB804">
        <v>0</v>
      </c>
      <c r="HC804">
        <f t="shared" si="571"/>
        <v>0</v>
      </c>
      <c r="HE804" t="s">
        <v>3</v>
      </c>
      <c r="HF804" t="s">
        <v>3</v>
      </c>
      <c r="HM804" t="s">
        <v>3</v>
      </c>
      <c r="HN804" t="s">
        <v>3</v>
      </c>
      <c r="HO804" t="s">
        <v>3</v>
      </c>
      <c r="HP804" t="s">
        <v>3</v>
      </c>
      <c r="HQ804" t="s">
        <v>3</v>
      </c>
      <c r="HS804">
        <v>0</v>
      </c>
      <c r="IK804">
        <v>0</v>
      </c>
    </row>
    <row r="805" spans="1:245" x14ac:dyDescent="0.25">
      <c r="A805">
        <v>17</v>
      </c>
      <c r="B805">
        <v>1</v>
      </c>
      <c r="C805">
        <f>ROW(SmtRes!A135)</f>
        <v>135</v>
      </c>
      <c r="D805">
        <f>ROW(EtalonRes!A143)</f>
        <v>143</v>
      </c>
      <c r="E805" t="s">
        <v>141</v>
      </c>
      <c r="F805" t="s">
        <v>444</v>
      </c>
      <c r="G805" t="s">
        <v>445</v>
      </c>
      <c r="H805" t="s">
        <v>188</v>
      </c>
      <c r="I805">
        <f>ROUND(4/100,9)</f>
        <v>0.04</v>
      </c>
      <c r="J805">
        <v>0</v>
      </c>
      <c r="K805">
        <f>ROUND(4/100,9)</f>
        <v>0.04</v>
      </c>
      <c r="O805">
        <f t="shared" si="533"/>
        <v>4460.71</v>
      </c>
      <c r="P805">
        <f t="shared" si="534"/>
        <v>485.86</v>
      </c>
      <c r="Q805">
        <f t="shared" si="572"/>
        <v>61.92</v>
      </c>
      <c r="R805">
        <f t="shared" si="536"/>
        <v>8.4</v>
      </c>
      <c r="S805">
        <f t="shared" si="537"/>
        <v>3912.93</v>
      </c>
      <c r="T805">
        <f t="shared" si="538"/>
        <v>0</v>
      </c>
      <c r="U805">
        <f t="shared" si="539"/>
        <v>11.65264</v>
      </c>
      <c r="V805">
        <f t="shared" si="540"/>
        <v>0</v>
      </c>
      <c r="W805">
        <f t="shared" si="541"/>
        <v>0</v>
      </c>
      <c r="X805">
        <f t="shared" si="542"/>
        <v>4852.03</v>
      </c>
      <c r="Y805">
        <f t="shared" si="543"/>
        <v>2191.2399999999998</v>
      </c>
      <c r="AA805">
        <v>59294086</v>
      </c>
      <c r="AB805">
        <f t="shared" si="544"/>
        <v>5082.01</v>
      </c>
      <c r="AC805">
        <f t="shared" si="573"/>
        <v>1406.5</v>
      </c>
      <c r="AD805">
        <f t="shared" si="574"/>
        <v>137.91</v>
      </c>
      <c r="AE805">
        <f t="shared" si="575"/>
        <v>7.61</v>
      </c>
      <c r="AF805">
        <f t="shared" si="576"/>
        <v>3537.6</v>
      </c>
      <c r="AG805">
        <f t="shared" si="549"/>
        <v>0</v>
      </c>
      <c r="AH805">
        <f t="shared" si="577"/>
        <v>268</v>
      </c>
      <c r="AI805">
        <f t="shared" si="578"/>
        <v>0</v>
      </c>
      <c r="AJ805">
        <f t="shared" si="552"/>
        <v>0</v>
      </c>
      <c r="AK805">
        <v>5082.01</v>
      </c>
      <c r="AL805">
        <v>1406.5</v>
      </c>
      <c r="AM805">
        <v>137.91</v>
      </c>
      <c r="AN805">
        <v>7.61</v>
      </c>
      <c r="AO805">
        <v>3537.6</v>
      </c>
      <c r="AP805">
        <v>0</v>
      </c>
      <c r="AQ805">
        <v>268</v>
      </c>
      <c r="AR805">
        <v>0</v>
      </c>
      <c r="AS805">
        <v>0</v>
      </c>
      <c r="AT805">
        <v>124</v>
      </c>
      <c r="AU805">
        <v>56</v>
      </c>
      <c r="AV805">
        <v>1.087</v>
      </c>
      <c r="AW805">
        <v>1.0029999999999999</v>
      </c>
      <c r="AZ805">
        <v>1</v>
      </c>
      <c r="BA805">
        <v>25.44</v>
      </c>
      <c r="BB805">
        <v>10.32</v>
      </c>
      <c r="BC805">
        <v>8.61</v>
      </c>
      <c r="BD805" t="s">
        <v>3</v>
      </c>
      <c r="BE805" t="s">
        <v>3</v>
      </c>
      <c r="BF805" t="s">
        <v>3</v>
      </c>
      <c r="BG805" t="s">
        <v>3</v>
      </c>
      <c r="BH805">
        <v>0</v>
      </c>
      <c r="BI805">
        <v>1</v>
      </c>
      <c r="BJ805" t="s">
        <v>446</v>
      </c>
      <c r="BM805">
        <v>58</v>
      </c>
      <c r="BN805">
        <v>0</v>
      </c>
      <c r="BO805" t="s">
        <v>444</v>
      </c>
      <c r="BP805">
        <v>1</v>
      </c>
      <c r="BQ805">
        <v>30</v>
      </c>
      <c r="BR805">
        <v>0</v>
      </c>
      <c r="BS805">
        <v>25.44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124</v>
      </c>
      <c r="CA805">
        <v>56</v>
      </c>
      <c r="CB805" t="s">
        <v>3</v>
      </c>
      <c r="CE805">
        <v>30</v>
      </c>
      <c r="CF805">
        <v>0</v>
      </c>
      <c r="CG805">
        <v>0</v>
      </c>
      <c r="CM805">
        <v>0</v>
      </c>
      <c r="CN805" t="s">
        <v>3</v>
      </c>
      <c r="CO805">
        <v>0</v>
      </c>
      <c r="CP805">
        <f t="shared" si="553"/>
        <v>4460.71</v>
      </c>
      <c r="CQ805">
        <f t="shared" si="554"/>
        <v>12146.3</v>
      </c>
      <c r="CR805">
        <f t="shared" si="579"/>
        <v>1547.07</v>
      </c>
      <c r="CS805">
        <f t="shared" si="556"/>
        <v>210.39</v>
      </c>
      <c r="CT805">
        <f t="shared" si="557"/>
        <v>97826.21</v>
      </c>
      <c r="CU805">
        <f t="shared" si="558"/>
        <v>0</v>
      </c>
      <c r="CV805">
        <f t="shared" si="559"/>
        <v>291.31599999999997</v>
      </c>
      <c r="CW805">
        <f t="shared" si="560"/>
        <v>0</v>
      </c>
      <c r="CX805">
        <f t="shared" si="561"/>
        <v>0</v>
      </c>
      <c r="CY805">
        <f t="shared" si="562"/>
        <v>4852.0331999999999</v>
      </c>
      <c r="CZ805">
        <f t="shared" si="563"/>
        <v>2191.2408</v>
      </c>
      <c r="DC805" t="s">
        <v>3</v>
      </c>
      <c r="DD805" t="s">
        <v>3</v>
      </c>
      <c r="DE805" t="s">
        <v>3</v>
      </c>
      <c r="DF805" t="s">
        <v>3</v>
      </c>
      <c r="DG805" t="s">
        <v>3</v>
      </c>
      <c r="DH805" t="s">
        <v>3</v>
      </c>
      <c r="DI805" t="s">
        <v>3</v>
      </c>
      <c r="DJ805" t="s">
        <v>3</v>
      </c>
      <c r="DK805" t="s">
        <v>3</v>
      </c>
      <c r="DL805" t="s">
        <v>3</v>
      </c>
      <c r="DM805" t="s">
        <v>3</v>
      </c>
      <c r="DN805">
        <v>159</v>
      </c>
      <c r="DO805">
        <v>119</v>
      </c>
      <c r="DP805">
        <v>1.087</v>
      </c>
      <c r="DQ805">
        <v>1.0029999999999999</v>
      </c>
      <c r="DU805">
        <v>1010</v>
      </c>
      <c r="DV805" t="s">
        <v>188</v>
      </c>
      <c r="DW805" t="s">
        <v>188</v>
      </c>
      <c r="DX805">
        <v>100</v>
      </c>
      <c r="DZ805" t="s">
        <v>3</v>
      </c>
      <c r="EA805" t="s">
        <v>3</v>
      </c>
      <c r="EB805" t="s">
        <v>3</v>
      </c>
      <c r="EC805" t="s">
        <v>3</v>
      </c>
      <c r="EE805">
        <v>59520364</v>
      </c>
      <c r="EF805">
        <v>30</v>
      </c>
      <c r="EG805" t="s">
        <v>23</v>
      </c>
      <c r="EH805">
        <v>0</v>
      </c>
      <c r="EI805" t="s">
        <v>3</v>
      </c>
      <c r="EJ805">
        <v>1</v>
      </c>
      <c r="EK805">
        <v>58</v>
      </c>
      <c r="EL805" t="s">
        <v>447</v>
      </c>
      <c r="EM805" t="s">
        <v>448</v>
      </c>
      <c r="EO805" t="s">
        <v>3</v>
      </c>
      <c r="EQ805">
        <v>0</v>
      </c>
      <c r="ER805">
        <v>5082.01</v>
      </c>
      <c r="ES805">
        <v>1406.5</v>
      </c>
      <c r="ET805">
        <v>137.91</v>
      </c>
      <c r="EU805">
        <v>7.61</v>
      </c>
      <c r="EV805">
        <v>3537.6</v>
      </c>
      <c r="EW805">
        <v>268</v>
      </c>
      <c r="EX805">
        <v>0</v>
      </c>
      <c r="EY805">
        <v>0</v>
      </c>
      <c r="FQ805">
        <v>0</v>
      </c>
      <c r="FR805">
        <v>0</v>
      </c>
      <c r="FS805">
        <v>0</v>
      </c>
      <c r="FX805">
        <v>159</v>
      </c>
      <c r="FY805">
        <v>119</v>
      </c>
      <c r="GA805" t="s">
        <v>3</v>
      </c>
      <c r="GD805">
        <v>0</v>
      </c>
      <c r="GF805">
        <v>-656398938</v>
      </c>
      <c r="GG805">
        <v>2</v>
      </c>
      <c r="GH805">
        <v>1</v>
      </c>
      <c r="GI805">
        <v>2</v>
      </c>
      <c r="GJ805">
        <v>0</v>
      </c>
      <c r="GK805">
        <f>ROUND(R805*(R12)/100,2)</f>
        <v>13.19</v>
      </c>
      <c r="GL805">
        <f t="shared" si="564"/>
        <v>0</v>
      </c>
      <c r="GM805">
        <f t="shared" si="565"/>
        <v>11517.17</v>
      </c>
      <c r="GN805">
        <f t="shared" si="566"/>
        <v>11517.17</v>
      </c>
      <c r="GO805">
        <f t="shared" si="567"/>
        <v>0</v>
      </c>
      <c r="GP805">
        <f t="shared" si="568"/>
        <v>0</v>
      </c>
      <c r="GR805">
        <v>0</v>
      </c>
      <c r="GS805">
        <v>3</v>
      </c>
      <c r="GT805">
        <v>0</v>
      </c>
      <c r="GU805" t="s">
        <v>3</v>
      </c>
      <c r="GV805">
        <f t="shared" si="569"/>
        <v>0</v>
      </c>
      <c r="GW805">
        <v>1</v>
      </c>
      <c r="GX805">
        <f t="shared" si="570"/>
        <v>0</v>
      </c>
      <c r="HA805">
        <v>0</v>
      </c>
      <c r="HB805">
        <v>0</v>
      </c>
      <c r="HC805">
        <f t="shared" si="571"/>
        <v>0</v>
      </c>
      <c r="HE805" t="s">
        <v>3</v>
      </c>
      <c r="HF805" t="s">
        <v>3</v>
      </c>
      <c r="HM805" t="s">
        <v>3</v>
      </c>
      <c r="HN805" t="s">
        <v>3</v>
      </c>
      <c r="HO805" t="s">
        <v>3</v>
      </c>
      <c r="HP805" t="s">
        <v>3</v>
      </c>
      <c r="HQ805" t="s">
        <v>3</v>
      </c>
      <c r="HS805">
        <v>0</v>
      </c>
      <c r="IK805">
        <v>0</v>
      </c>
    </row>
    <row r="806" spans="1:245" x14ac:dyDescent="0.25">
      <c r="A806">
        <v>17</v>
      </c>
      <c r="B806">
        <v>1</v>
      </c>
      <c r="C806">
        <f>ROW(SmtRes!A140)</f>
        <v>140</v>
      </c>
      <c r="D806">
        <f>ROW(EtalonRes!A149)</f>
        <v>149</v>
      </c>
      <c r="E806" t="s">
        <v>149</v>
      </c>
      <c r="F806" t="s">
        <v>449</v>
      </c>
      <c r="G806" t="s">
        <v>450</v>
      </c>
      <c r="H806" t="s">
        <v>188</v>
      </c>
      <c r="I806">
        <f>ROUND((2)/100,9)</f>
        <v>0.02</v>
      </c>
      <c r="J806">
        <v>0</v>
      </c>
      <c r="K806">
        <f>ROUND((2)/100,9)</f>
        <v>0.02</v>
      </c>
      <c r="O806">
        <f t="shared" si="533"/>
        <v>1678.75</v>
      </c>
      <c r="P806">
        <f t="shared" si="534"/>
        <v>176.43</v>
      </c>
      <c r="Q806">
        <f t="shared" si="572"/>
        <v>27.56</v>
      </c>
      <c r="R806">
        <f t="shared" si="536"/>
        <v>2.54</v>
      </c>
      <c r="S806">
        <f t="shared" si="537"/>
        <v>1474.76</v>
      </c>
      <c r="T806">
        <f t="shared" si="538"/>
        <v>0</v>
      </c>
      <c r="U806">
        <f t="shared" si="539"/>
        <v>4.3914799999999996</v>
      </c>
      <c r="V806">
        <f t="shared" si="540"/>
        <v>0</v>
      </c>
      <c r="W806">
        <f t="shared" si="541"/>
        <v>0</v>
      </c>
      <c r="X806">
        <f t="shared" si="542"/>
        <v>1828.7</v>
      </c>
      <c r="Y806">
        <f t="shared" si="543"/>
        <v>825.87</v>
      </c>
      <c r="AA806">
        <v>59294086</v>
      </c>
      <c r="AB806">
        <f t="shared" si="544"/>
        <v>3693.91</v>
      </c>
      <c r="AC806">
        <f t="shared" si="573"/>
        <v>905.73</v>
      </c>
      <c r="AD806">
        <f t="shared" si="574"/>
        <v>121.78</v>
      </c>
      <c r="AE806">
        <f t="shared" si="575"/>
        <v>4.5999999999999996</v>
      </c>
      <c r="AF806">
        <f t="shared" si="576"/>
        <v>2666.4</v>
      </c>
      <c r="AG806">
        <f t="shared" si="549"/>
        <v>0</v>
      </c>
      <c r="AH806">
        <f t="shared" si="577"/>
        <v>202</v>
      </c>
      <c r="AI806">
        <f t="shared" si="578"/>
        <v>0</v>
      </c>
      <c r="AJ806">
        <f t="shared" si="552"/>
        <v>0</v>
      </c>
      <c r="AK806">
        <v>3693.91</v>
      </c>
      <c r="AL806">
        <v>905.73</v>
      </c>
      <c r="AM806">
        <v>121.78</v>
      </c>
      <c r="AN806">
        <v>4.5999999999999996</v>
      </c>
      <c r="AO806">
        <v>2666.4</v>
      </c>
      <c r="AP806">
        <v>0</v>
      </c>
      <c r="AQ806">
        <v>202</v>
      </c>
      <c r="AR806">
        <v>0</v>
      </c>
      <c r="AS806">
        <v>0</v>
      </c>
      <c r="AT806">
        <v>124</v>
      </c>
      <c r="AU806">
        <v>56</v>
      </c>
      <c r="AV806">
        <v>1.087</v>
      </c>
      <c r="AW806">
        <v>1.0029999999999999</v>
      </c>
      <c r="AZ806">
        <v>1</v>
      </c>
      <c r="BA806">
        <v>25.44</v>
      </c>
      <c r="BB806">
        <v>10.4</v>
      </c>
      <c r="BC806">
        <v>9.7100000000000009</v>
      </c>
      <c r="BD806" t="s">
        <v>3</v>
      </c>
      <c r="BE806" t="s">
        <v>3</v>
      </c>
      <c r="BF806" t="s">
        <v>3</v>
      </c>
      <c r="BG806" t="s">
        <v>3</v>
      </c>
      <c r="BH806">
        <v>0</v>
      </c>
      <c r="BI806">
        <v>1</v>
      </c>
      <c r="BJ806" t="s">
        <v>451</v>
      </c>
      <c r="BM806">
        <v>58</v>
      </c>
      <c r="BN806">
        <v>0</v>
      </c>
      <c r="BO806" t="s">
        <v>449</v>
      </c>
      <c r="BP806">
        <v>1</v>
      </c>
      <c r="BQ806">
        <v>30</v>
      </c>
      <c r="BR806">
        <v>0</v>
      </c>
      <c r="BS806">
        <v>25.44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3</v>
      </c>
      <c r="BZ806">
        <v>124</v>
      </c>
      <c r="CA806">
        <v>56</v>
      </c>
      <c r="CB806" t="s">
        <v>3</v>
      </c>
      <c r="CE806">
        <v>30</v>
      </c>
      <c r="CF806">
        <v>0</v>
      </c>
      <c r="CG806">
        <v>0</v>
      </c>
      <c r="CM806">
        <v>0</v>
      </c>
      <c r="CN806" t="s">
        <v>3</v>
      </c>
      <c r="CO806">
        <v>0</v>
      </c>
      <c r="CP806">
        <f t="shared" si="553"/>
        <v>1678.75</v>
      </c>
      <c r="CQ806">
        <f t="shared" si="554"/>
        <v>8821.0499999999993</v>
      </c>
      <c r="CR806">
        <f t="shared" si="579"/>
        <v>1376.65</v>
      </c>
      <c r="CS806">
        <f t="shared" si="556"/>
        <v>127.2</v>
      </c>
      <c r="CT806">
        <f t="shared" si="557"/>
        <v>73734.789999999994</v>
      </c>
      <c r="CU806">
        <f t="shared" si="558"/>
        <v>0</v>
      </c>
      <c r="CV806">
        <f t="shared" si="559"/>
        <v>219.57399999999998</v>
      </c>
      <c r="CW806">
        <f t="shared" si="560"/>
        <v>0</v>
      </c>
      <c r="CX806">
        <f t="shared" si="561"/>
        <v>0</v>
      </c>
      <c r="CY806">
        <f t="shared" si="562"/>
        <v>1828.7023999999999</v>
      </c>
      <c r="CZ806">
        <f t="shared" si="563"/>
        <v>825.86560000000009</v>
      </c>
      <c r="DC806" t="s">
        <v>3</v>
      </c>
      <c r="DD806" t="s">
        <v>3</v>
      </c>
      <c r="DE806" t="s">
        <v>3</v>
      </c>
      <c r="DF806" t="s">
        <v>3</v>
      </c>
      <c r="DG806" t="s">
        <v>3</v>
      </c>
      <c r="DH806" t="s">
        <v>3</v>
      </c>
      <c r="DI806" t="s">
        <v>3</v>
      </c>
      <c r="DJ806" t="s">
        <v>3</v>
      </c>
      <c r="DK806" t="s">
        <v>3</v>
      </c>
      <c r="DL806" t="s">
        <v>3</v>
      </c>
      <c r="DM806" t="s">
        <v>3</v>
      </c>
      <c r="DN806">
        <v>159</v>
      </c>
      <c r="DO806">
        <v>119</v>
      </c>
      <c r="DP806">
        <v>1.087</v>
      </c>
      <c r="DQ806">
        <v>1.0029999999999999</v>
      </c>
      <c r="DU806">
        <v>1010</v>
      </c>
      <c r="DV806" t="s">
        <v>188</v>
      </c>
      <c r="DW806" t="s">
        <v>188</v>
      </c>
      <c r="DX806">
        <v>100</v>
      </c>
      <c r="DZ806" t="s">
        <v>3</v>
      </c>
      <c r="EA806" t="s">
        <v>3</v>
      </c>
      <c r="EB806" t="s">
        <v>3</v>
      </c>
      <c r="EC806" t="s">
        <v>3</v>
      </c>
      <c r="EE806">
        <v>59520364</v>
      </c>
      <c r="EF806">
        <v>30</v>
      </c>
      <c r="EG806" t="s">
        <v>23</v>
      </c>
      <c r="EH806">
        <v>0</v>
      </c>
      <c r="EI806" t="s">
        <v>3</v>
      </c>
      <c r="EJ806">
        <v>1</v>
      </c>
      <c r="EK806">
        <v>58</v>
      </c>
      <c r="EL806" t="s">
        <v>447</v>
      </c>
      <c r="EM806" t="s">
        <v>448</v>
      </c>
      <c r="EO806" t="s">
        <v>3</v>
      </c>
      <c r="EQ806">
        <v>0</v>
      </c>
      <c r="ER806">
        <v>3693.91</v>
      </c>
      <c r="ES806">
        <v>905.73</v>
      </c>
      <c r="ET806">
        <v>121.78</v>
      </c>
      <c r="EU806">
        <v>4.5999999999999996</v>
      </c>
      <c r="EV806">
        <v>2666.4</v>
      </c>
      <c r="EW806">
        <v>202</v>
      </c>
      <c r="EX806">
        <v>0</v>
      </c>
      <c r="EY806">
        <v>0</v>
      </c>
      <c r="FQ806">
        <v>0</v>
      </c>
      <c r="FR806">
        <v>0</v>
      </c>
      <c r="FS806">
        <v>0</v>
      </c>
      <c r="FX806">
        <v>159</v>
      </c>
      <c r="FY806">
        <v>119</v>
      </c>
      <c r="GA806" t="s">
        <v>3</v>
      </c>
      <c r="GD806">
        <v>0</v>
      </c>
      <c r="GF806">
        <v>809109716</v>
      </c>
      <c r="GG806">
        <v>2</v>
      </c>
      <c r="GH806">
        <v>1</v>
      </c>
      <c r="GI806">
        <v>2</v>
      </c>
      <c r="GJ806">
        <v>0</v>
      </c>
      <c r="GK806">
        <f>ROUND(R806*(R12)/100,2)</f>
        <v>3.99</v>
      </c>
      <c r="GL806">
        <f t="shared" si="564"/>
        <v>0</v>
      </c>
      <c r="GM806">
        <f t="shared" si="565"/>
        <v>4337.3100000000004</v>
      </c>
      <c r="GN806">
        <f t="shared" si="566"/>
        <v>4337.3100000000004</v>
      </c>
      <c r="GO806">
        <f t="shared" si="567"/>
        <v>0</v>
      </c>
      <c r="GP806">
        <f t="shared" si="568"/>
        <v>0</v>
      </c>
      <c r="GR806">
        <v>0</v>
      </c>
      <c r="GS806">
        <v>3</v>
      </c>
      <c r="GT806">
        <v>0</v>
      </c>
      <c r="GU806" t="s">
        <v>3</v>
      </c>
      <c r="GV806">
        <f t="shared" si="569"/>
        <v>0</v>
      </c>
      <c r="GW806">
        <v>1</v>
      </c>
      <c r="GX806">
        <f t="shared" si="570"/>
        <v>0</v>
      </c>
      <c r="HA806">
        <v>0</v>
      </c>
      <c r="HB806">
        <v>0</v>
      </c>
      <c r="HC806">
        <f t="shared" si="571"/>
        <v>0</v>
      </c>
      <c r="HE806" t="s">
        <v>3</v>
      </c>
      <c r="HF806" t="s">
        <v>3</v>
      </c>
      <c r="HM806" t="s">
        <v>3</v>
      </c>
      <c r="HN806" t="s">
        <v>3</v>
      </c>
      <c r="HO806" t="s">
        <v>3</v>
      </c>
      <c r="HP806" t="s">
        <v>3</v>
      </c>
      <c r="HQ806" t="s">
        <v>3</v>
      </c>
      <c r="HS806">
        <v>0</v>
      </c>
      <c r="IK806">
        <v>0</v>
      </c>
    </row>
    <row r="807" spans="1:245" x14ac:dyDescent="0.25">
      <c r="A807">
        <v>17</v>
      </c>
      <c r="B807">
        <v>1</v>
      </c>
      <c r="C807">
        <f>ROW(SmtRes!A142)</f>
        <v>142</v>
      </c>
      <c r="D807">
        <f>ROW(EtalonRes!A153)</f>
        <v>153</v>
      </c>
      <c r="E807" t="s">
        <v>153</v>
      </c>
      <c r="F807" t="s">
        <v>452</v>
      </c>
      <c r="G807" t="s">
        <v>453</v>
      </c>
      <c r="H807" t="s">
        <v>257</v>
      </c>
      <c r="I807">
        <v>2</v>
      </c>
      <c r="J807">
        <v>0</v>
      </c>
      <c r="K807">
        <v>2</v>
      </c>
      <c r="O807">
        <f t="shared" si="533"/>
        <v>9296.43</v>
      </c>
      <c r="P807">
        <f t="shared" si="534"/>
        <v>0</v>
      </c>
      <c r="Q807">
        <f t="shared" si="572"/>
        <v>1721.67</v>
      </c>
      <c r="R807">
        <f t="shared" si="536"/>
        <v>896.51</v>
      </c>
      <c r="S807">
        <f t="shared" si="537"/>
        <v>7574.76</v>
      </c>
      <c r="T807">
        <f t="shared" si="538"/>
        <v>0</v>
      </c>
      <c r="U807">
        <f t="shared" si="539"/>
        <v>23.261799999999997</v>
      </c>
      <c r="V807">
        <f t="shared" si="540"/>
        <v>0</v>
      </c>
      <c r="W807">
        <f t="shared" si="541"/>
        <v>0</v>
      </c>
      <c r="X807">
        <f t="shared" si="542"/>
        <v>9392.7000000000007</v>
      </c>
      <c r="Y807">
        <f t="shared" si="543"/>
        <v>4241.87</v>
      </c>
      <c r="AA807">
        <v>59294086</v>
      </c>
      <c r="AB807">
        <f t="shared" si="544"/>
        <v>218.02</v>
      </c>
      <c r="AC807">
        <f t="shared" si="573"/>
        <v>0</v>
      </c>
      <c r="AD807">
        <f t="shared" si="574"/>
        <v>81.06</v>
      </c>
      <c r="AE807">
        <f t="shared" si="575"/>
        <v>16.21</v>
      </c>
      <c r="AF807">
        <f t="shared" si="576"/>
        <v>136.96</v>
      </c>
      <c r="AG807">
        <f t="shared" si="549"/>
        <v>0</v>
      </c>
      <c r="AH807">
        <f t="shared" si="577"/>
        <v>10.7</v>
      </c>
      <c r="AI807">
        <f t="shared" si="578"/>
        <v>0</v>
      </c>
      <c r="AJ807">
        <f t="shared" si="552"/>
        <v>0</v>
      </c>
      <c r="AK807">
        <v>218.02</v>
      </c>
      <c r="AL807">
        <v>0</v>
      </c>
      <c r="AM807">
        <v>81.06</v>
      </c>
      <c r="AN807">
        <v>16.21</v>
      </c>
      <c r="AO807">
        <v>136.96</v>
      </c>
      <c r="AP807">
        <v>0</v>
      </c>
      <c r="AQ807">
        <v>10.7</v>
      </c>
      <c r="AR807">
        <v>0</v>
      </c>
      <c r="AS807">
        <v>0</v>
      </c>
      <c r="AT807">
        <v>124</v>
      </c>
      <c r="AU807">
        <v>56</v>
      </c>
      <c r="AV807">
        <v>1.087</v>
      </c>
      <c r="AW807">
        <v>1.0029999999999999</v>
      </c>
      <c r="AZ807">
        <v>1</v>
      </c>
      <c r="BA807">
        <v>25.44</v>
      </c>
      <c r="BB807">
        <v>9.77</v>
      </c>
      <c r="BC807">
        <v>1</v>
      </c>
      <c r="BD807" t="s">
        <v>3</v>
      </c>
      <c r="BE807" t="s">
        <v>3</v>
      </c>
      <c r="BF807" t="s">
        <v>3</v>
      </c>
      <c r="BG807" t="s">
        <v>3</v>
      </c>
      <c r="BH807">
        <v>0</v>
      </c>
      <c r="BI807">
        <v>1</v>
      </c>
      <c r="BJ807" t="s">
        <v>454</v>
      </c>
      <c r="BM807">
        <v>58</v>
      </c>
      <c r="BN807">
        <v>0</v>
      </c>
      <c r="BO807" t="s">
        <v>452</v>
      </c>
      <c r="BP807">
        <v>1</v>
      </c>
      <c r="BQ807">
        <v>30</v>
      </c>
      <c r="BR807">
        <v>0</v>
      </c>
      <c r="BS807">
        <v>25.44</v>
      </c>
      <c r="BT807">
        <v>1</v>
      </c>
      <c r="BU807">
        <v>1</v>
      </c>
      <c r="BV807">
        <v>1</v>
      </c>
      <c r="BW807">
        <v>1</v>
      </c>
      <c r="BX807">
        <v>1</v>
      </c>
      <c r="BY807" t="s">
        <v>3</v>
      </c>
      <c r="BZ807">
        <v>124</v>
      </c>
      <c r="CA807">
        <v>56</v>
      </c>
      <c r="CB807" t="s">
        <v>3</v>
      </c>
      <c r="CE807">
        <v>30</v>
      </c>
      <c r="CF807">
        <v>0</v>
      </c>
      <c r="CG807">
        <v>0</v>
      </c>
      <c r="CM807">
        <v>0</v>
      </c>
      <c r="CN807" t="s">
        <v>3</v>
      </c>
      <c r="CO807">
        <v>0</v>
      </c>
      <c r="CP807">
        <f t="shared" si="553"/>
        <v>9296.43</v>
      </c>
      <c r="CQ807">
        <f t="shared" si="554"/>
        <v>0</v>
      </c>
      <c r="CR807">
        <f t="shared" si="579"/>
        <v>860.83</v>
      </c>
      <c r="CS807">
        <f t="shared" si="556"/>
        <v>448.25</v>
      </c>
      <c r="CT807">
        <f t="shared" si="557"/>
        <v>3787.51</v>
      </c>
      <c r="CU807">
        <f t="shared" si="558"/>
        <v>0</v>
      </c>
      <c r="CV807">
        <f t="shared" si="559"/>
        <v>11.630899999999999</v>
      </c>
      <c r="CW807">
        <f t="shared" si="560"/>
        <v>0</v>
      </c>
      <c r="CX807">
        <f t="shared" si="561"/>
        <v>0</v>
      </c>
      <c r="CY807">
        <f t="shared" si="562"/>
        <v>9392.7024000000001</v>
      </c>
      <c r="CZ807">
        <f t="shared" si="563"/>
        <v>4241.8656000000001</v>
      </c>
      <c r="DC807" t="s">
        <v>3</v>
      </c>
      <c r="DD807" t="s">
        <v>3</v>
      </c>
      <c r="DE807" t="s">
        <v>3</v>
      </c>
      <c r="DF807" t="s">
        <v>3</v>
      </c>
      <c r="DG807" t="s">
        <v>3</v>
      </c>
      <c r="DH807" t="s">
        <v>3</v>
      </c>
      <c r="DI807" t="s">
        <v>3</v>
      </c>
      <c r="DJ807" t="s">
        <v>3</v>
      </c>
      <c r="DK807" t="s">
        <v>3</v>
      </c>
      <c r="DL807" t="s">
        <v>3</v>
      </c>
      <c r="DM807" t="s">
        <v>3</v>
      </c>
      <c r="DN807">
        <v>159</v>
      </c>
      <c r="DO807">
        <v>119</v>
      </c>
      <c r="DP807">
        <v>1.087</v>
      </c>
      <c r="DQ807">
        <v>1.0029999999999999</v>
      </c>
      <c r="DU807">
        <v>1013</v>
      </c>
      <c r="DV807" t="s">
        <v>257</v>
      </c>
      <c r="DW807" t="s">
        <v>257</v>
      </c>
      <c r="DX807">
        <v>1</v>
      </c>
      <c r="DZ807" t="s">
        <v>3</v>
      </c>
      <c r="EA807" t="s">
        <v>3</v>
      </c>
      <c r="EB807" t="s">
        <v>3</v>
      </c>
      <c r="EC807" t="s">
        <v>3</v>
      </c>
      <c r="EE807">
        <v>59520364</v>
      </c>
      <c r="EF807">
        <v>30</v>
      </c>
      <c r="EG807" t="s">
        <v>23</v>
      </c>
      <c r="EH807">
        <v>0</v>
      </c>
      <c r="EI807" t="s">
        <v>3</v>
      </c>
      <c r="EJ807">
        <v>1</v>
      </c>
      <c r="EK807">
        <v>58</v>
      </c>
      <c r="EL807" t="s">
        <v>447</v>
      </c>
      <c r="EM807" t="s">
        <v>448</v>
      </c>
      <c r="EO807" t="s">
        <v>3</v>
      </c>
      <c r="EQ807">
        <v>0</v>
      </c>
      <c r="ER807">
        <v>218.02</v>
      </c>
      <c r="ES807">
        <v>0</v>
      </c>
      <c r="ET807">
        <v>81.06</v>
      </c>
      <c r="EU807">
        <v>16.21</v>
      </c>
      <c r="EV807">
        <v>136.96</v>
      </c>
      <c r="EW807">
        <v>10.7</v>
      </c>
      <c r="EX807">
        <v>0</v>
      </c>
      <c r="EY807">
        <v>0</v>
      </c>
      <c r="FQ807">
        <v>0</v>
      </c>
      <c r="FR807">
        <v>0</v>
      </c>
      <c r="FS807">
        <v>0</v>
      </c>
      <c r="FX807">
        <v>159</v>
      </c>
      <c r="FY807">
        <v>119</v>
      </c>
      <c r="GA807" t="s">
        <v>3</v>
      </c>
      <c r="GD807">
        <v>0</v>
      </c>
      <c r="GF807">
        <v>1809373465</v>
      </c>
      <c r="GG807">
        <v>2</v>
      </c>
      <c r="GH807">
        <v>1</v>
      </c>
      <c r="GI807">
        <v>2</v>
      </c>
      <c r="GJ807">
        <v>0</v>
      </c>
      <c r="GK807">
        <f>ROUND(R807*(R12)/100,2)</f>
        <v>1407.52</v>
      </c>
      <c r="GL807">
        <f t="shared" si="564"/>
        <v>0</v>
      </c>
      <c r="GM807">
        <f t="shared" si="565"/>
        <v>24338.52</v>
      </c>
      <c r="GN807">
        <f t="shared" si="566"/>
        <v>24338.52</v>
      </c>
      <c r="GO807">
        <f t="shared" si="567"/>
        <v>0</v>
      </c>
      <c r="GP807">
        <f t="shared" si="568"/>
        <v>0</v>
      </c>
      <c r="GR807">
        <v>0</v>
      </c>
      <c r="GS807">
        <v>3</v>
      </c>
      <c r="GT807">
        <v>0</v>
      </c>
      <c r="GU807" t="s">
        <v>3</v>
      </c>
      <c r="GV807">
        <f t="shared" si="569"/>
        <v>0</v>
      </c>
      <c r="GW807">
        <v>1</v>
      </c>
      <c r="GX807">
        <f t="shared" si="570"/>
        <v>0</v>
      </c>
      <c r="HA807">
        <v>0</v>
      </c>
      <c r="HB807">
        <v>0</v>
      </c>
      <c r="HC807">
        <f t="shared" si="571"/>
        <v>0</v>
      </c>
      <c r="HE807" t="s">
        <v>3</v>
      </c>
      <c r="HF807" t="s">
        <v>3</v>
      </c>
      <c r="HM807" t="s">
        <v>3</v>
      </c>
      <c r="HN807" t="s">
        <v>3</v>
      </c>
      <c r="HO807" t="s">
        <v>3</v>
      </c>
      <c r="HP807" t="s">
        <v>3</v>
      </c>
      <c r="HQ807" t="s">
        <v>3</v>
      </c>
      <c r="HS807">
        <v>0</v>
      </c>
      <c r="IK807">
        <v>0</v>
      </c>
    </row>
    <row r="808" spans="1:245" x14ac:dyDescent="0.25">
      <c r="A808">
        <v>17</v>
      </c>
      <c r="B808">
        <v>1</v>
      </c>
      <c r="E808" t="s">
        <v>161</v>
      </c>
      <c r="F808" t="s">
        <v>455</v>
      </c>
      <c r="G808" t="s">
        <v>456</v>
      </c>
      <c r="H808" t="s">
        <v>349</v>
      </c>
      <c r="I808">
        <v>8</v>
      </c>
      <c r="J808">
        <v>0</v>
      </c>
      <c r="K808">
        <v>8</v>
      </c>
      <c r="O808">
        <f t="shared" si="533"/>
        <v>32473.64</v>
      </c>
      <c r="P808">
        <f t="shared" si="534"/>
        <v>0</v>
      </c>
      <c r="Q808">
        <f t="shared" si="572"/>
        <v>32473.64</v>
      </c>
      <c r="R808">
        <f t="shared" si="536"/>
        <v>8553.9500000000007</v>
      </c>
      <c r="S808">
        <f t="shared" si="537"/>
        <v>0</v>
      </c>
      <c r="T808">
        <f t="shared" si="538"/>
        <v>0</v>
      </c>
      <c r="U808">
        <f t="shared" si="539"/>
        <v>0</v>
      </c>
      <c r="V808">
        <f t="shared" si="540"/>
        <v>0</v>
      </c>
      <c r="W808">
        <f t="shared" si="541"/>
        <v>0</v>
      </c>
      <c r="X808">
        <f t="shared" si="542"/>
        <v>0</v>
      </c>
      <c r="Y808">
        <f t="shared" si="543"/>
        <v>0</v>
      </c>
      <c r="AA808">
        <v>59294086</v>
      </c>
      <c r="AB808">
        <f t="shared" si="544"/>
        <v>519.08000000000004</v>
      </c>
      <c r="AC808">
        <f t="shared" si="573"/>
        <v>0</v>
      </c>
      <c r="AD808">
        <f t="shared" si="574"/>
        <v>519.08000000000004</v>
      </c>
      <c r="AE808">
        <f t="shared" si="575"/>
        <v>42.03</v>
      </c>
      <c r="AF808">
        <f t="shared" si="576"/>
        <v>0</v>
      </c>
      <c r="AG808">
        <f t="shared" si="549"/>
        <v>0</v>
      </c>
      <c r="AH808">
        <f t="shared" si="577"/>
        <v>0</v>
      </c>
      <c r="AI808">
        <f t="shared" si="578"/>
        <v>0</v>
      </c>
      <c r="AJ808">
        <f t="shared" si="552"/>
        <v>0</v>
      </c>
      <c r="AK808">
        <v>519.08000000000004</v>
      </c>
      <c r="AL808">
        <v>0</v>
      </c>
      <c r="AM808">
        <v>519.08000000000004</v>
      </c>
      <c r="AN808">
        <v>42.03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1</v>
      </c>
      <c r="AW808">
        <v>1</v>
      </c>
      <c r="AZ808">
        <v>1</v>
      </c>
      <c r="BA808">
        <v>1</v>
      </c>
      <c r="BB808">
        <v>7.82</v>
      </c>
      <c r="BC808">
        <v>1</v>
      </c>
      <c r="BD808" t="s">
        <v>3</v>
      </c>
      <c r="BE808" t="s">
        <v>3</v>
      </c>
      <c r="BF808" t="s">
        <v>3</v>
      </c>
      <c r="BG808" t="s">
        <v>3</v>
      </c>
      <c r="BH808">
        <v>2</v>
      </c>
      <c r="BI808">
        <v>1</v>
      </c>
      <c r="BJ808" t="s">
        <v>457</v>
      </c>
      <c r="BM808">
        <v>400001</v>
      </c>
      <c r="BN808">
        <v>0</v>
      </c>
      <c r="BO808" t="s">
        <v>455</v>
      </c>
      <c r="BP808">
        <v>1</v>
      </c>
      <c r="BQ808">
        <v>190</v>
      </c>
      <c r="BR808">
        <v>0</v>
      </c>
      <c r="BS808">
        <v>25.44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3</v>
      </c>
      <c r="BZ808">
        <v>0</v>
      </c>
      <c r="CA808">
        <v>0</v>
      </c>
      <c r="CB808" t="s">
        <v>3</v>
      </c>
      <c r="CE808">
        <v>30</v>
      </c>
      <c r="CF808">
        <v>0</v>
      </c>
      <c r="CG808">
        <v>0</v>
      </c>
      <c r="CM808">
        <v>0</v>
      </c>
      <c r="CN808" t="s">
        <v>3</v>
      </c>
      <c r="CO808">
        <v>0</v>
      </c>
      <c r="CP808">
        <f t="shared" si="553"/>
        <v>32473.64</v>
      </c>
      <c r="CQ808">
        <f t="shared" si="554"/>
        <v>0</v>
      </c>
      <c r="CR808">
        <f t="shared" si="579"/>
        <v>4059.21</v>
      </c>
      <c r="CS808">
        <f t="shared" si="556"/>
        <v>1069.24</v>
      </c>
      <c r="CT808">
        <f t="shared" si="557"/>
        <v>0</v>
      </c>
      <c r="CU808">
        <f t="shared" si="558"/>
        <v>0</v>
      </c>
      <c r="CV808">
        <f t="shared" si="559"/>
        <v>0</v>
      </c>
      <c r="CW808">
        <f t="shared" si="560"/>
        <v>0</v>
      </c>
      <c r="CX808">
        <f t="shared" si="561"/>
        <v>0</v>
      </c>
      <c r="CY808">
        <f t="shared" si="562"/>
        <v>0</v>
      </c>
      <c r="CZ808">
        <f t="shared" si="563"/>
        <v>0</v>
      </c>
      <c r="DC808" t="s">
        <v>3</v>
      </c>
      <c r="DD808" t="s">
        <v>3</v>
      </c>
      <c r="DE808" t="s">
        <v>3</v>
      </c>
      <c r="DF808" t="s">
        <v>3</v>
      </c>
      <c r="DG808" t="s">
        <v>3</v>
      </c>
      <c r="DH808" t="s">
        <v>3</v>
      </c>
      <c r="DI808" t="s">
        <v>3</v>
      </c>
      <c r="DJ808" t="s">
        <v>3</v>
      </c>
      <c r="DK808" t="s">
        <v>3</v>
      </c>
      <c r="DL808" t="s">
        <v>3</v>
      </c>
      <c r="DM808" t="s">
        <v>3</v>
      </c>
      <c r="DN808">
        <v>0</v>
      </c>
      <c r="DO808">
        <v>0</v>
      </c>
      <c r="DP808">
        <v>1</v>
      </c>
      <c r="DQ808">
        <v>1</v>
      </c>
      <c r="DU808">
        <v>1011</v>
      </c>
      <c r="DV808" t="s">
        <v>349</v>
      </c>
      <c r="DW808" t="s">
        <v>349</v>
      </c>
      <c r="DX808">
        <v>1</v>
      </c>
      <c r="DZ808" t="s">
        <v>3</v>
      </c>
      <c r="EA808" t="s">
        <v>3</v>
      </c>
      <c r="EB808" t="s">
        <v>3</v>
      </c>
      <c r="EC808" t="s">
        <v>3</v>
      </c>
      <c r="EE808">
        <v>59522173</v>
      </c>
      <c r="EF808">
        <v>190</v>
      </c>
      <c r="EG808" t="s">
        <v>351</v>
      </c>
      <c r="EH808">
        <v>0</v>
      </c>
      <c r="EI808" t="s">
        <v>3</v>
      </c>
      <c r="EJ808">
        <v>1</v>
      </c>
      <c r="EK808">
        <v>400001</v>
      </c>
      <c r="EL808" t="s">
        <v>352</v>
      </c>
      <c r="EM808" t="s">
        <v>353</v>
      </c>
      <c r="EO808" t="s">
        <v>3</v>
      </c>
      <c r="EQ808">
        <v>0</v>
      </c>
      <c r="ER808">
        <v>519.08000000000004</v>
      </c>
      <c r="ES808">
        <v>0</v>
      </c>
      <c r="ET808">
        <v>519.08000000000004</v>
      </c>
      <c r="EU808">
        <v>42.03</v>
      </c>
      <c r="EV808">
        <v>0</v>
      </c>
      <c r="EW808">
        <v>0</v>
      </c>
      <c r="EX808">
        <v>0</v>
      </c>
      <c r="EY808">
        <v>0</v>
      </c>
      <c r="FQ808">
        <v>0</v>
      </c>
      <c r="FR808">
        <v>0</v>
      </c>
      <c r="FS808">
        <v>0</v>
      </c>
      <c r="FX808">
        <v>0</v>
      </c>
      <c r="FY808">
        <v>0</v>
      </c>
      <c r="GA808" t="s">
        <v>3</v>
      </c>
      <c r="GD808">
        <v>0</v>
      </c>
      <c r="GF808">
        <v>-1424901192</v>
      </c>
      <c r="GG808">
        <v>2</v>
      </c>
      <c r="GH808">
        <v>1</v>
      </c>
      <c r="GI808">
        <v>2</v>
      </c>
      <c r="GJ808">
        <v>0</v>
      </c>
      <c r="GK808">
        <f>ROUND(R808*(R12)/100,2)</f>
        <v>13429.7</v>
      </c>
      <c r="GL808">
        <f t="shared" si="564"/>
        <v>0</v>
      </c>
      <c r="GM808">
        <f t="shared" si="565"/>
        <v>45903.34</v>
      </c>
      <c r="GN808">
        <f t="shared" si="566"/>
        <v>45903.34</v>
      </c>
      <c r="GO808">
        <f t="shared" si="567"/>
        <v>0</v>
      </c>
      <c r="GP808">
        <f t="shared" si="568"/>
        <v>0</v>
      </c>
      <c r="GR808">
        <v>0</v>
      </c>
      <c r="GS808">
        <v>3</v>
      </c>
      <c r="GT808">
        <v>0</v>
      </c>
      <c r="GU808" t="s">
        <v>3</v>
      </c>
      <c r="GV808">
        <f t="shared" si="569"/>
        <v>0</v>
      </c>
      <c r="GW808">
        <v>1</v>
      </c>
      <c r="GX808">
        <f t="shared" si="570"/>
        <v>0</v>
      </c>
      <c r="HA808">
        <v>0</v>
      </c>
      <c r="HB808">
        <v>0</v>
      </c>
      <c r="HC808">
        <f t="shared" si="571"/>
        <v>0</v>
      </c>
      <c r="HE808" t="s">
        <v>3</v>
      </c>
      <c r="HF808" t="s">
        <v>3</v>
      </c>
      <c r="HM808" t="s">
        <v>3</v>
      </c>
      <c r="HN808" t="s">
        <v>3</v>
      </c>
      <c r="HO808" t="s">
        <v>3</v>
      </c>
      <c r="HP808" t="s">
        <v>3</v>
      </c>
      <c r="HQ808" t="s">
        <v>3</v>
      </c>
      <c r="HS808">
        <v>0</v>
      </c>
      <c r="IK808">
        <v>0</v>
      </c>
    </row>
    <row r="809" spans="1:245" x14ac:dyDescent="0.25">
      <c r="A809">
        <v>17</v>
      </c>
      <c r="B809">
        <v>1</v>
      </c>
      <c r="C809">
        <f>ROW(SmtRes!A145)</f>
        <v>145</v>
      </c>
      <c r="D809">
        <f>ROW(EtalonRes!A156)</f>
        <v>156</v>
      </c>
      <c r="E809" t="s">
        <v>162</v>
      </c>
      <c r="F809" t="s">
        <v>458</v>
      </c>
      <c r="G809" t="s">
        <v>459</v>
      </c>
      <c r="H809" t="s">
        <v>460</v>
      </c>
      <c r="I809">
        <f>ROUND(1/100,9)</f>
        <v>0.01</v>
      </c>
      <c r="J809">
        <v>0</v>
      </c>
      <c r="K809">
        <f>ROUND(1/100,9)</f>
        <v>0.01</v>
      </c>
      <c r="O809">
        <f t="shared" si="533"/>
        <v>893.61</v>
      </c>
      <c r="P809">
        <f t="shared" si="534"/>
        <v>0</v>
      </c>
      <c r="Q809">
        <f t="shared" si="572"/>
        <v>393.71</v>
      </c>
      <c r="R809">
        <f t="shared" si="536"/>
        <v>267.88</v>
      </c>
      <c r="S809">
        <f t="shared" si="537"/>
        <v>499.9</v>
      </c>
      <c r="T809">
        <f t="shared" si="538"/>
        <v>0</v>
      </c>
      <c r="U809">
        <f t="shared" si="539"/>
        <v>1.6123799999999999</v>
      </c>
      <c r="V809">
        <f t="shared" si="540"/>
        <v>0</v>
      </c>
      <c r="W809">
        <f t="shared" si="541"/>
        <v>0</v>
      </c>
      <c r="X809">
        <f t="shared" si="542"/>
        <v>364.93</v>
      </c>
      <c r="Y809">
        <f t="shared" si="543"/>
        <v>204.96</v>
      </c>
      <c r="AA809">
        <v>59294086</v>
      </c>
      <c r="AB809">
        <f t="shared" si="544"/>
        <v>5472.76</v>
      </c>
      <c r="AC809">
        <f t="shared" si="573"/>
        <v>0</v>
      </c>
      <c r="AD809">
        <f t="shared" si="574"/>
        <v>3595.5</v>
      </c>
      <c r="AE809">
        <f t="shared" si="575"/>
        <v>1005.75</v>
      </c>
      <c r="AF809">
        <f t="shared" si="576"/>
        <v>1877.26</v>
      </c>
      <c r="AG809">
        <f t="shared" si="549"/>
        <v>0</v>
      </c>
      <c r="AH809">
        <f t="shared" si="577"/>
        <v>154</v>
      </c>
      <c r="AI809">
        <f t="shared" si="578"/>
        <v>0</v>
      </c>
      <c r="AJ809">
        <f t="shared" si="552"/>
        <v>0</v>
      </c>
      <c r="AK809">
        <v>5472.76</v>
      </c>
      <c r="AL809">
        <v>0</v>
      </c>
      <c r="AM809">
        <v>3595.5</v>
      </c>
      <c r="AN809">
        <v>1005.75</v>
      </c>
      <c r="AO809">
        <v>1877.26</v>
      </c>
      <c r="AP809">
        <v>0</v>
      </c>
      <c r="AQ809">
        <v>154</v>
      </c>
      <c r="AR809">
        <v>0</v>
      </c>
      <c r="AS809">
        <v>0</v>
      </c>
      <c r="AT809">
        <v>73</v>
      </c>
      <c r="AU809">
        <v>41</v>
      </c>
      <c r="AV809">
        <v>1.0469999999999999</v>
      </c>
      <c r="AW809">
        <v>1.002</v>
      </c>
      <c r="AZ809">
        <v>1</v>
      </c>
      <c r="BA809">
        <v>25.44</v>
      </c>
      <c r="BB809">
        <v>10.46</v>
      </c>
      <c r="BC809">
        <v>1</v>
      </c>
      <c r="BD809" t="s">
        <v>3</v>
      </c>
      <c r="BE809" t="s">
        <v>3</v>
      </c>
      <c r="BF809" t="s">
        <v>3</v>
      </c>
      <c r="BG809" t="s">
        <v>3</v>
      </c>
      <c r="BH809">
        <v>0</v>
      </c>
      <c r="BI809">
        <v>1</v>
      </c>
      <c r="BJ809" t="s">
        <v>461</v>
      </c>
      <c r="BM809">
        <v>682</v>
      </c>
      <c r="BN809">
        <v>0</v>
      </c>
      <c r="BO809" t="s">
        <v>458</v>
      </c>
      <c r="BP809">
        <v>1</v>
      </c>
      <c r="BQ809">
        <v>60</v>
      </c>
      <c r="BR809">
        <v>0</v>
      </c>
      <c r="BS809">
        <v>25.44</v>
      </c>
      <c r="BT809">
        <v>1</v>
      </c>
      <c r="BU809">
        <v>1</v>
      </c>
      <c r="BV809">
        <v>1</v>
      </c>
      <c r="BW809">
        <v>1</v>
      </c>
      <c r="BX809">
        <v>1</v>
      </c>
      <c r="BY809" t="s">
        <v>3</v>
      </c>
      <c r="BZ809">
        <v>73</v>
      </c>
      <c r="CA809">
        <v>41</v>
      </c>
      <c r="CB809" t="s">
        <v>3</v>
      </c>
      <c r="CE809">
        <v>30</v>
      </c>
      <c r="CF809">
        <v>0</v>
      </c>
      <c r="CG809">
        <v>0</v>
      </c>
      <c r="CM809">
        <v>0</v>
      </c>
      <c r="CN809" t="s">
        <v>3</v>
      </c>
      <c r="CO809">
        <v>0</v>
      </c>
      <c r="CP809">
        <f t="shared" si="553"/>
        <v>893.6099999999999</v>
      </c>
      <c r="CQ809">
        <f t="shared" si="554"/>
        <v>0</v>
      </c>
      <c r="CR809">
        <f t="shared" si="579"/>
        <v>39376.57</v>
      </c>
      <c r="CS809">
        <f t="shared" si="556"/>
        <v>26788.83</v>
      </c>
      <c r="CT809">
        <f t="shared" si="557"/>
        <v>50002.07</v>
      </c>
      <c r="CU809">
        <f t="shared" si="558"/>
        <v>0</v>
      </c>
      <c r="CV809">
        <f t="shared" si="559"/>
        <v>161.238</v>
      </c>
      <c r="CW809">
        <f t="shared" si="560"/>
        <v>0</v>
      </c>
      <c r="CX809">
        <f t="shared" si="561"/>
        <v>0</v>
      </c>
      <c r="CY809">
        <f t="shared" si="562"/>
        <v>364.92699999999996</v>
      </c>
      <c r="CZ809">
        <f t="shared" si="563"/>
        <v>204.95899999999997</v>
      </c>
      <c r="DC809" t="s">
        <v>3</v>
      </c>
      <c r="DD809" t="s">
        <v>3</v>
      </c>
      <c r="DE809" t="s">
        <v>3</v>
      </c>
      <c r="DF809" t="s">
        <v>3</v>
      </c>
      <c r="DG809" t="s">
        <v>3</v>
      </c>
      <c r="DH809" t="s">
        <v>3</v>
      </c>
      <c r="DI809" t="s">
        <v>3</v>
      </c>
      <c r="DJ809" t="s">
        <v>3</v>
      </c>
      <c r="DK809" t="s">
        <v>3</v>
      </c>
      <c r="DL809" t="s">
        <v>3</v>
      </c>
      <c r="DM809" t="s">
        <v>3</v>
      </c>
      <c r="DN809">
        <v>91</v>
      </c>
      <c r="DO809">
        <v>70</v>
      </c>
      <c r="DP809">
        <v>1.0469999999999999</v>
      </c>
      <c r="DQ809">
        <v>1.002</v>
      </c>
      <c r="DU809">
        <v>1013</v>
      </c>
      <c r="DV809" t="s">
        <v>460</v>
      </c>
      <c r="DW809" t="s">
        <v>460</v>
      </c>
      <c r="DX809">
        <v>1</v>
      </c>
      <c r="DZ809" t="s">
        <v>3</v>
      </c>
      <c r="EA809" t="s">
        <v>3</v>
      </c>
      <c r="EB809" t="s">
        <v>3</v>
      </c>
      <c r="EC809" t="s">
        <v>3</v>
      </c>
      <c r="EE809">
        <v>59521042</v>
      </c>
      <c r="EF809">
        <v>60</v>
      </c>
      <c r="EG809" t="s">
        <v>462</v>
      </c>
      <c r="EH809">
        <v>0</v>
      </c>
      <c r="EI809" t="s">
        <v>3</v>
      </c>
      <c r="EJ809">
        <v>1</v>
      </c>
      <c r="EK809">
        <v>682</v>
      </c>
      <c r="EL809" t="s">
        <v>463</v>
      </c>
      <c r="EM809" t="s">
        <v>464</v>
      </c>
      <c r="EO809" t="s">
        <v>3</v>
      </c>
      <c r="EQ809">
        <v>0</v>
      </c>
      <c r="ER809">
        <v>5472.76</v>
      </c>
      <c r="ES809">
        <v>0</v>
      </c>
      <c r="ET809">
        <v>3595.5</v>
      </c>
      <c r="EU809">
        <v>1005.75</v>
      </c>
      <c r="EV809">
        <v>1877.26</v>
      </c>
      <c r="EW809">
        <v>154</v>
      </c>
      <c r="EX809">
        <v>0</v>
      </c>
      <c r="EY809">
        <v>0</v>
      </c>
      <c r="FQ809">
        <v>0</v>
      </c>
      <c r="FR809">
        <v>0</v>
      </c>
      <c r="FS809">
        <v>0</v>
      </c>
      <c r="FX809">
        <v>91</v>
      </c>
      <c r="FY809">
        <v>70</v>
      </c>
      <c r="GA809" t="s">
        <v>3</v>
      </c>
      <c r="GD809">
        <v>0</v>
      </c>
      <c r="GF809">
        <v>560214411</v>
      </c>
      <c r="GG809">
        <v>2</v>
      </c>
      <c r="GH809">
        <v>1</v>
      </c>
      <c r="GI809">
        <v>2</v>
      </c>
      <c r="GJ809">
        <v>0</v>
      </c>
      <c r="GK809">
        <f>ROUND(R809*(R12)/100,2)</f>
        <v>420.57</v>
      </c>
      <c r="GL809">
        <f t="shared" si="564"/>
        <v>0</v>
      </c>
      <c r="GM809">
        <f t="shared" si="565"/>
        <v>1884.07</v>
      </c>
      <c r="GN809">
        <f t="shared" si="566"/>
        <v>1884.07</v>
      </c>
      <c r="GO809">
        <f t="shared" si="567"/>
        <v>0</v>
      </c>
      <c r="GP809">
        <f t="shared" si="568"/>
        <v>0</v>
      </c>
      <c r="GR809">
        <v>0</v>
      </c>
      <c r="GS809">
        <v>3</v>
      </c>
      <c r="GT809">
        <v>0</v>
      </c>
      <c r="GU809" t="s">
        <v>3</v>
      </c>
      <c r="GV809">
        <f t="shared" si="569"/>
        <v>0</v>
      </c>
      <c r="GW809">
        <v>1</v>
      </c>
      <c r="GX809">
        <f t="shared" si="570"/>
        <v>0</v>
      </c>
      <c r="HA809">
        <v>0</v>
      </c>
      <c r="HB809">
        <v>0</v>
      </c>
      <c r="HC809">
        <f t="shared" si="571"/>
        <v>0</v>
      </c>
      <c r="HE809" t="s">
        <v>3</v>
      </c>
      <c r="HF809" t="s">
        <v>3</v>
      </c>
      <c r="HM809" t="s">
        <v>3</v>
      </c>
      <c r="HN809" t="s">
        <v>3</v>
      </c>
      <c r="HO809" t="s">
        <v>3</v>
      </c>
      <c r="HP809" t="s">
        <v>3</v>
      </c>
      <c r="HQ809" t="s">
        <v>3</v>
      </c>
      <c r="HS809">
        <v>0</v>
      </c>
      <c r="IK809">
        <v>0</v>
      </c>
    </row>
    <row r="810" spans="1:245" x14ac:dyDescent="0.25">
      <c r="A810">
        <v>17</v>
      </c>
      <c r="B810">
        <v>1</v>
      </c>
      <c r="C810">
        <f>ROW(SmtRes!A148)</f>
        <v>148</v>
      </c>
      <c r="D810">
        <f>ROW(EtalonRes!A159)</f>
        <v>159</v>
      </c>
      <c r="E810" t="s">
        <v>166</v>
      </c>
      <c r="F810" t="s">
        <v>465</v>
      </c>
      <c r="G810" t="s">
        <v>466</v>
      </c>
      <c r="H810" t="s">
        <v>460</v>
      </c>
      <c r="I810">
        <f>ROUND(13/100,9)</f>
        <v>0.13</v>
      </c>
      <c r="J810">
        <v>0</v>
      </c>
      <c r="K810">
        <f>ROUND(13/100,9)</f>
        <v>0.13</v>
      </c>
      <c r="O810">
        <f t="shared" si="533"/>
        <v>15520.39</v>
      </c>
      <c r="P810">
        <f t="shared" si="534"/>
        <v>0</v>
      </c>
      <c r="Q810">
        <f t="shared" si="572"/>
        <v>6825.25</v>
      </c>
      <c r="R810">
        <f t="shared" si="536"/>
        <v>4643.3100000000004</v>
      </c>
      <c r="S810">
        <f t="shared" si="537"/>
        <v>8695.14</v>
      </c>
      <c r="T810">
        <f t="shared" si="538"/>
        <v>0</v>
      </c>
      <c r="U810">
        <f t="shared" si="539"/>
        <v>28.03866</v>
      </c>
      <c r="V810">
        <f t="shared" si="540"/>
        <v>0</v>
      </c>
      <c r="W810">
        <f t="shared" si="541"/>
        <v>0</v>
      </c>
      <c r="X810">
        <f t="shared" si="542"/>
        <v>6347.45</v>
      </c>
      <c r="Y810">
        <f t="shared" si="543"/>
        <v>3565.01</v>
      </c>
      <c r="AA810">
        <v>59294086</v>
      </c>
      <c r="AB810">
        <f t="shared" si="544"/>
        <v>7305.14</v>
      </c>
      <c r="AC810">
        <f t="shared" si="573"/>
        <v>0</v>
      </c>
      <c r="AD810">
        <f t="shared" si="574"/>
        <v>4794</v>
      </c>
      <c r="AE810">
        <f t="shared" si="575"/>
        <v>1341</v>
      </c>
      <c r="AF810">
        <f t="shared" si="576"/>
        <v>2511.14</v>
      </c>
      <c r="AG810">
        <f t="shared" si="549"/>
        <v>0</v>
      </c>
      <c r="AH810">
        <f t="shared" si="577"/>
        <v>206</v>
      </c>
      <c r="AI810">
        <f t="shared" si="578"/>
        <v>0</v>
      </c>
      <c r="AJ810">
        <f t="shared" si="552"/>
        <v>0</v>
      </c>
      <c r="AK810">
        <v>7305.14</v>
      </c>
      <c r="AL810">
        <v>0</v>
      </c>
      <c r="AM810">
        <v>4794</v>
      </c>
      <c r="AN810">
        <v>1341</v>
      </c>
      <c r="AO810">
        <v>2511.14</v>
      </c>
      <c r="AP810">
        <v>0</v>
      </c>
      <c r="AQ810">
        <v>206</v>
      </c>
      <c r="AR810">
        <v>0</v>
      </c>
      <c r="AS810">
        <v>0</v>
      </c>
      <c r="AT810">
        <v>73</v>
      </c>
      <c r="AU810">
        <v>41</v>
      </c>
      <c r="AV810">
        <v>1.0469999999999999</v>
      </c>
      <c r="AW810">
        <v>1.002</v>
      </c>
      <c r="AZ810">
        <v>1</v>
      </c>
      <c r="BA810">
        <v>25.44</v>
      </c>
      <c r="BB810">
        <v>10.46</v>
      </c>
      <c r="BC810">
        <v>1</v>
      </c>
      <c r="BD810" t="s">
        <v>3</v>
      </c>
      <c r="BE810" t="s">
        <v>3</v>
      </c>
      <c r="BF810" t="s">
        <v>3</v>
      </c>
      <c r="BG810" t="s">
        <v>3</v>
      </c>
      <c r="BH810">
        <v>0</v>
      </c>
      <c r="BI810">
        <v>1</v>
      </c>
      <c r="BJ810" t="s">
        <v>467</v>
      </c>
      <c r="BM810">
        <v>682</v>
      </c>
      <c r="BN810">
        <v>0</v>
      </c>
      <c r="BO810" t="s">
        <v>465</v>
      </c>
      <c r="BP810">
        <v>1</v>
      </c>
      <c r="BQ810">
        <v>60</v>
      </c>
      <c r="BR810">
        <v>0</v>
      </c>
      <c r="BS810">
        <v>25.44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3</v>
      </c>
      <c r="BZ810">
        <v>73</v>
      </c>
      <c r="CA810">
        <v>41</v>
      </c>
      <c r="CB810" t="s">
        <v>3</v>
      </c>
      <c r="CE810">
        <v>30</v>
      </c>
      <c r="CF810">
        <v>0</v>
      </c>
      <c r="CG810">
        <v>0</v>
      </c>
      <c r="CM810">
        <v>0</v>
      </c>
      <c r="CN810" t="s">
        <v>3</v>
      </c>
      <c r="CO810">
        <v>0</v>
      </c>
      <c r="CP810">
        <f t="shared" si="553"/>
        <v>15520.39</v>
      </c>
      <c r="CQ810">
        <f t="shared" si="554"/>
        <v>0</v>
      </c>
      <c r="CR810">
        <f t="shared" si="579"/>
        <v>52502.09</v>
      </c>
      <c r="CS810">
        <f t="shared" si="556"/>
        <v>35718.519999999997</v>
      </c>
      <c r="CT810">
        <f t="shared" si="557"/>
        <v>66885.83</v>
      </c>
      <c r="CU810">
        <f t="shared" si="558"/>
        <v>0</v>
      </c>
      <c r="CV810">
        <f t="shared" si="559"/>
        <v>215.68199999999999</v>
      </c>
      <c r="CW810">
        <f t="shared" si="560"/>
        <v>0</v>
      </c>
      <c r="CX810">
        <f t="shared" si="561"/>
        <v>0</v>
      </c>
      <c r="CY810">
        <f t="shared" si="562"/>
        <v>6347.4521999999997</v>
      </c>
      <c r="CZ810">
        <f t="shared" si="563"/>
        <v>3565.0073999999995</v>
      </c>
      <c r="DC810" t="s">
        <v>3</v>
      </c>
      <c r="DD810" t="s">
        <v>3</v>
      </c>
      <c r="DE810" t="s">
        <v>3</v>
      </c>
      <c r="DF810" t="s">
        <v>3</v>
      </c>
      <c r="DG810" t="s">
        <v>3</v>
      </c>
      <c r="DH810" t="s">
        <v>3</v>
      </c>
      <c r="DI810" t="s">
        <v>3</v>
      </c>
      <c r="DJ810" t="s">
        <v>3</v>
      </c>
      <c r="DK810" t="s">
        <v>3</v>
      </c>
      <c r="DL810" t="s">
        <v>3</v>
      </c>
      <c r="DM810" t="s">
        <v>3</v>
      </c>
      <c r="DN810">
        <v>91</v>
      </c>
      <c r="DO810">
        <v>70</v>
      </c>
      <c r="DP810">
        <v>1.0469999999999999</v>
      </c>
      <c r="DQ810">
        <v>1.002</v>
      </c>
      <c r="DU810">
        <v>1013</v>
      </c>
      <c r="DV810" t="s">
        <v>460</v>
      </c>
      <c r="DW810" t="s">
        <v>460</v>
      </c>
      <c r="DX810">
        <v>1</v>
      </c>
      <c r="DZ810" t="s">
        <v>3</v>
      </c>
      <c r="EA810" t="s">
        <v>3</v>
      </c>
      <c r="EB810" t="s">
        <v>3</v>
      </c>
      <c r="EC810" t="s">
        <v>3</v>
      </c>
      <c r="EE810">
        <v>59521042</v>
      </c>
      <c r="EF810">
        <v>60</v>
      </c>
      <c r="EG810" t="s">
        <v>462</v>
      </c>
      <c r="EH810">
        <v>0</v>
      </c>
      <c r="EI810" t="s">
        <v>3</v>
      </c>
      <c r="EJ810">
        <v>1</v>
      </c>
      <c r="EK810">
        <v>682</v>
      </c>
      <c r="EL810" t="s">
        <v>463</v>
      </c>
      <c r="EM810" t="s">
        <v>464</v>
      </c>
      <c r="EO810" t="s">
        <v>3</v>
      </c>
      <c r="EQ810">
        <v>0</v>
      </c>
      <c r="ER810">
        <v>7305.14</v>
      </c>
      <c r="ES810">
        <v>0</v>
      </c>
      <c r="ET810">
        <v>4794</v>
      </c>
      <c r="EU810">
        <v>1341</v>
      </c>
      <c r="EV810">
        <v>2511.14</v>
      </c>
      <c r="EW810">
        <v>206</v>
      </c>
      <c r="EX810">
        <v>0</v>
      </c>
      <c r="EY810">
        <v>0</v>
      </c>
      <c r="FQ810">
        <v>0</v>
      </c>
      <c r="FR810">
        <v>0</v>
      </c>
      <c r="FS810">
        <v>0</v>
      </c>
      <c r="FX810">
        <v>91</v>
      </c>
      <c r="FY810">
        <v>70</v>
      </c>
      <c r="GA810" t="s">
        <v>3</v>
      </c>
      <c r="GD810">
        <v>0</v>
      </c>
      <c r="GF810">
        <v>193106109</v>
      </c>
      <c r="GG810">
        <v>2</v>
      </c>
      <c r="GH810">
        <v>1</v>
      </c>
      <c r="GI810">
        <v>2</v>
      </c>
      <c r="GJ810">
        <v>0</v>
      </c>
      <c r="GK810">
        <f>ROUND(R810*(R12)/100,2)</f>
        <v>7290</v>
      </c>
      <c r="GL810">
        <f t="shared" si="564"/>
        <v>0</v>
      </c>
      <c r="GM810">
        <f t="shared" si="565"/>
        <v>32722.85</v>
      </c>
      <c r="GN810">
        <f t="shared" si="566"/>
        <v>32722.85</v>
      </c>
      <c r="GO810">
        <f t="shared" si="567"/>
        <v>0</v>
      </c>
      <c r="GP810">
        <f t="shared" si="568"/>
        <v>0</v>
      </c>
      <c r="GR810">
        <v>0</v>
      </c>
      <c r="GS810">
        <v>3</v>
      </c>
      <c r="GT810">
        <v>0</v>
      </c>
      <c r="GU810" t="s">
        <v>3</v>
      </c>
      <c r="GV810">
        <f t="shared" si="569"/>
        <v>0</v>
      </c>
      <c r="GW810">
        <v>1</v>
      </c>
      <c r="GX810">
        <f t="shared" si="570"/>
        <v>0</v>
      </c>
      <c r="HA810">
        <v>0</v>
      </c>
      <c r="HB810">
        <v>0</v>
      </c>
      <c r="HC810">
        <f t="shared" si="571"/>
        <v>0</v>
      </c>
      <c r="HE810" t="s">
        <v>3</v>
      </c>
      <c r="HF810" t="s">
        <v>3</v>
      </c>
      <c r="HM810" t="s">
        <v>3</v>
      </c>
      <c r="HN810" t="s">
        <v>3</v>
      </c>
      <c r="HO810" t="s">
        <v>3</v>
      </c>
      <c r="HP810" t="s">
        <v>3</v>
      </c>
      <c r="HQ810" t="s">
        <v>3</v>
      </c>
      <c r="HS810">
        <v>0</v>
      </c>
      <c r="IK810">
        <v>0</v>
      </c>
    </row>
    <row r="811" spans="1:245" x14ac:dyDescent="0.25">
      <c r="A811">
        <v>17</v>
      </c>
      <c r="B811">
        <v>1</v>
      </c>
      <c r="C811">
        <f>ROW(SmtRes!A154)</f>
        <v>154</v>
      </c>
      <c r="D811">
        <f>ROW(EtalonRes!A165)</f>
        <v>165</v>
      </c>
      <c r="E811" t="s">
        <v>172</v>
      </c>
      <c r="F811" t="s">
        <v>468</v>
      </c>
      <c r="G811" t="s">
        <v>469</v>
      </c>
      <c r="H811" t="s">
        <v>460</v>
      </c>
      <c r="I811">
        <f>ROUND(14/100,9)</f>
        <v>0.14000000000000001</v>
      </c>
      <c r="J811">
        <v>0</v>
      </c>
      <c r="K811">
        <f>ROUND(14/100,9)</f>
        <v>0.14000000000000001</v>
      </c>
      <c r="O811">
        <f t="shared" si="533"/>
        <v>6172.43</v>
      </c>
      <c r="P811">
        <f t="shared" si="534"/>
        <v>600.30999999999995</v>
      </c>
      <c r="Q811">
        <f t="shared" si="572"/>
        <v>0</v>
      </c>
      <c r="R811">
        <f t="shared" si="536"/>
        <v>0</v>
      </c>
      <c r="S811">
        <f t="shared" si="537"/>
        <v>5572.12</v>
      </c>
      <c r="T811">
        <f t="shared" si="538"/>
        <v>0</v>
      </c>
      <c r="U811">
        <f t="shared" si="539"/>
        <v>19.348559999999999</v>
      </c>
      <c r="V811">
        <f t="shared" si="540"/>
        <v>0</v>
      </c>
      <c r="W811">
        <f t="shared" si="541"/>
        <v>0</v>
      </c>
      <c r="X811">
        <f t="shared" si="542"/>
        <v>4067.65</v>
      </c>
      <c r="Y811">
        <f t="shared" si="543"/>
        <v>2284.5700000000002</v>
      </c>
      <c r="AA811">
        <v>59294086</v>
      </c>
      <c r="AB811">
        <f t="shared" si="544"/>
        <v>2357.0500000000002</v>
      </c>
      <c r="AC811">
        <f t="shared" si="573"/>
        <v>862.81</v>
      </c>
      <c r="AD811">
        <f t="shared" si="574"/>
        <v>0</v>
      </c>
      <c r="AE811">
        <f t="shared" si="575"/>
        <v>0</v>
      </c>
      <c r="AF811">
        <f t="shared" si="576"/>
        <v>1494.24</v>
      </c>
      <c r="AG811">
        <f t="shared" si="549"/>
        <v>0</v>
      </c>
      <c r="AH811">
        <f t="shared" si="577"/>
        <v>132</v>
      </c>
      <c r="AI811">
        <f t="shared" si="578"/>
        <v>0</v>
      </c>
      <c r="AJ811">
        <f t="shared" si="552"/>
        <v>0</v>
      </c>
      <c r="AK811">
        <v>2357.0500000000002</v>
      </c>
      <c r="AL811">
        <v>862.81</v>
      </c>
      <c r="AM811">
        <v>0</v>
      </c>
      <c r="AN811">
        <v>0</v>
      </c>
      <c r="AO811">
        <v>1494.24</v>
      </c>
      <c r="AP811">
        <v>0</v>
      </c>
      <c r="AQ811">
        <v>132</v>
      </c>
      <c r="AR811">
        <v>0</v>
      </c>
      <c r="AS811">
        <v>0</v>
      </c>
      <c r="AT811">
        <v>73</v>
      </c>
      <c r="AU811">
        <v>41</v>
      </c>
      <c r="AV811">
        <v>1.0469999999999999</v>
      </c>
      <c r="AW811">
        <v>1.002</v>
      </c>
      <c r="AZ811">
        <v>1</v>
      </c>
      <c r="BA811">
        <v>25.44</v>
      </c>
      <c r="BB811">
        <v>1</v>
      </c>
      <c r="BC811">
        <v>4.96</v>
      </c>
      <c r="BD811" t="s">
        <v>3</v>
      </c>
      <c r="BE811" t="s">
        <v>3</v>
      </c>
      <c r="BF811" t="s">
        <v>3</v>
      </c>
      <c r="BG811" t="s">
        <v>3</v>
      </c>
      <c r="BH811">
        <v>0</v>
      </c>
      <c r="BI811">
        <v>1</v>
      </c>
      <c r="BJ811" t="s">
        <v>470</v>
      </c>
      <c r="BM811">
        <v>682</v>
      </c>
      <c r="BN811">
        <v>0</v>
      </c>
      <c r="BO811" t="s">
        <v>468</v>
      </c>
      <c r="BP811">
        <v>1</v>
      </c>
      <c r="BQ811">
        <v>60</v>
      </c>
      <c r="BR811">
        <v>0</v>
      </c>
      <c r="BS811">
        <v>25.44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3</v>
      </c>
      <c r="BZ811">
        <v>73</v>
      </c>
      <c r="CA811">
        <v>41</v>
      </c>
      <c r="CB811" t="s">
        <v>3</v>
      </c>
      <c r="CE811">
        <v>30</v>
      </c>
      <c r="CF811">
        <v>0</v>
      </c>
      <c r="CG811">
        <v>0</v>
      </c>
      <c r="CM811">
        <v>0</v>
      </c>
      <c r="CN811" t="s">
        <v>3</v>
      </c>
      <c r="CO811">
        <v>0</v>
      </c>
      <c r="CP811">
        <f t="shared" si="553"/>
        <v>6172.43</v>
      </c>
      <c r="CQ811">
        <f t="shared" si="554"/>
        <v>4288.12</v>
      </c>
      <c r="CR811">
        <f t="shared" si="579"/>
        <v>0</v>
      </c>
      <c r="CS811">
        <f t="shared" si="556"/>
        <v>0</v>
      </c>
      <c r="CT811">
        <f t="shared" si="557"/>
        <v>39800.120000000003</v>
      </c>
      <c r="CU811">
        <f t="shared" si="558"/>
        <v>0</v>
      </c>
      <c r="CV811">
        <f t="shared" si="559"/>
        <v>138.20399999999998</v>
      </c>
      <c r="CW811">
        <f t="shared" si="560"/>
        <v>0</v>
      </c>
      <c r="CX811">
        <f t="shared" si="561"/>
        <v>0</v>
      </c>
      <c r="CY811">
        <f t="shared" si="562"/>
        <v>4067.6475999999998</v>
      </c>
      <c r="CZ811">
        <f t="shared" si="563"/>
        <v>2284.5691999999999</v>
      </c>
      <c r="DC811" t="s">
        <v>3</v>
      </c>
      <c r="DD811" t="s">
        <v>3</v>
      </c>
      <c r="DE811" t="s">
        <v>3</v>
      </c>
      <c r="DF811" t="s">
        <v>3</v>
      </c>
      <c r="DG811" t="s">
        <v>3</v>
      </c>
      <c r="DH811" t="s">
        <v>3</v>
      </c>
      <c r="DI811" t="s">
        <v>3</v>
      </c>
      <c r="DJ811" t="s">
        <v>3</v>
      </c>
      <c r="DK811" t="s">
        <v>3</v>
      </c>
      <c r="DL811" t="s">
        <v>3</v>
      </c>
      <c r="DM811" t="s">
        <v>3</v>
      </c>
      <c r="DN811">
        <v>91</v>
      </c>
      <c r="DO811">
        <v>70</v>
      </c>
      <c r="DP811">
        <v>1.0469999999999999</v>
      </c>
      <c r="DQ811">
        <v>1.002</v>
      </c>
      <c r="DU811">
        <v>1013</v>
      </c>
      <c r="DV811" t="s">
        <v>460</v>
      </c>
      <c r="DW811" t="s">
        <v>460</v>
      </c>
      <c r="DX811">
        <v>1</v>
      </c>
      <c r="DZ811" t="s">
        <v>3</v>
      </c>
      <c r="EA811" t="s">
        <v>3</v>
      </c>
      <c r="EB811" t="s">
        <v>3</v>
      </c>
      <c r="EC811" t="s">
        <v>3</v>
      </c>
      <c r="EE811">
        <v>59521042</v>
      </c>
      <c r="EF811">
        <v>60</v>
      </c>
      <c r="EG811" t="s">
        <v>462</v>
      </c>
      <c r="EH811">
        <v>0</v>
      </c>
      <c r="EI811" t="s">
        <v>3</v>
      </c>
      <c r="EJ811">
        <v>1</v>
      </c>
      <c r="EK811">
        <v>682</v>
      </c>
      <c r="EL811" t="s">
        <v>463</v>
      </c>
      <c r="EM811" t="s">
        <v>464</v>
      </c>
      <c r="EO811" t="s">
        <v>3</v>
      </c>
      <c r="EQ811">
        <v>0</v>
      </c>
      <c r="ER811">
        <v>2357.0500000000002</v>
      </c>
      <c r="ES811">
        <v>862.81</v>
      </c>
      <c r="ET811">
        <v>0</v>
      </c>
      <c r="EU811">
        <v>0</v>
      </c>
      <c r="EV811">
        <v>1494.24</v>
      </c>
      <c r="EW811">
        <v>132</v>
      </c>
      <c r="EX811">
        <v>0</v>
      </c>
      <c r="EY811">
        <v>0</v>
      </c>
      <c r="FQ811">
        <v>0</v>
      </c>
      <c r="FR811">
        <v>0</v>
      </c>
      <c r="FS811">
        <v>0</v>
      </c>
      <c r="FX811">
        <v>91</v>
      </c>
      <c r="FY811">
        <v>70</v>
      </c>
      <c r="GA811" t="s">
        <v>3</v>
      </c>
      <c r="GD811">
        <v>0</v>
      </c>
      <c r="GF811">
        <v>1487233220</v>
      </c>
      <c r="GG811">
        <v>2</v>
      </c>
      <c r="GH811">
        <v>1</v>
      </c>
      <c r="GI811">
        <v>2</v>
      </c>
      <c r="GJ811">
        <v>0</v>
      </c>
      <c r="GK811">
        <f>ROUND(R811*(R12)/100,2)</f>
        <v>0</v>
      </c>
      <c r="GL811">
        <f t="shared" si="564"/>
        <v>0</v>
      </c>
      <c r="GM811">
        <f t="shared" si="565"/>
        <v>12524.65</v>
      </c>
      <c r="GN811">
        <f t="shared" si="566"/>
        <v>12524.65</v>
      </c>
      <c r="GO811">
        <f t="shared" si="567"/>
        <v>0</v>
      </c>
      <c r="GP811">
        <f t="shared" si="568"/>
        <v>0</v>
      </c>
      <c r="GR811">
        <v>0</v>
      </c>
      <c r="GS811">
        <v>3</v>
      </c>
      <c r="GT811">
        <v>0</v>
      </c>
      <c r="GU811" t="s">
        <v>3</v>
      </c>
      <c r="GV811">
        <f t="shared" si="569"/>
        <v>0</v>
      </c>
      <c r="GW811">
        <v>1</v>
      </c>
      <c r="GX811">
        <f t="shared" si="570"/>
        <v>0</v>
      </c>
      <c r="HA811">
        <v>0</v>
      </c>
      <c r="HB811">
        <v>0</v>
      </c>
      <c r="HC811">
        <f t="shared" si="571"/>
        <v>0</v>
      </c>
      <c r="HE811" t="s">
        <v>3</v>
      </c>
      <c r="HF811" t="s">
        <v>3</v>
      </c>
      <c r="HM811" t="s">
        <v>3</v>
      </c>
      <c r="HN811" t="s">
        <v>3</v>
      </c>
      <c r="HO811" t="s">
        <v>3</v>
      </c>
      <c r="HP811" t="s">
        <v>3</v>
      </c>
      <c r="HQ811" t="s">
        <v>3</v>
      </c>
      <c r="HS811">
        <v>0</v>
      </c>
      <c r="IK811">
        <v>0</v>
      </c>
    </row>
    <row r="812" spans="1:245" x14ac:dyDescent="0.25">
      <c r="A812">
        <v>18</v>
      </c>
      <c r="B812">
        <v>1</v>
      </c>
      <c r="C812">
        <v>154</v>
      </c>
      <c r="E812" t="s">
        <v>471</v>
      </c>
      <c r="F812" t="s">
        <v>472</v>
      </c>
      <c r="G812" t="s">
        <v>473</v>
      </c>
      <c r="H812" t="s">
        <v>117</v>
      </c>
      <c r="I812">
        <f>I811*J812</f>
        <v>5.824E-2</v>
      </c>
      <c r="J812">
        <v>0.41599999999999998</v>
      </c>
      <c r="K812">
        <v>0.41599999999999998</v>
      </c>
      <c r="O812">
        <f t="shared" si="533"/>
        <v>220.01</v>
      </c>
      <c r="P812">
        <f t="shared" si="534"/>
        <v>220.01</v>
      </c>
      <c r="Q812">
        <f t="shared" si="572"/>
        <v>0</v>
      </c>
      <c r="R812">
        <f t="shared" si="536"/>
        <v>0</v>
      </c>
      <c r="S812">
        <f t="shared" si="537"/>
        <v>0</v>
      </c>
      <c r="T812">
        <f t="shared" si="538"/>
        <v>0</v>
      </c>
      <c r="U812">
        <f t="shared" si="539"/>
        <v>0</v>
      </c>
      <c r="V812">
        <f t="shared" si="540"/>
        <v>0</v>
      </c>
      <c r="W812">
        <f t="shared" si="541"/>
        <v>0</v>
      </c>
      <c r="X812">
        <f t="shared" si="542"/>
        <v>0</v>
      </c>
      <c r="Y812">
        <f t="shared" si="543"/>
        <v>0</v>
      </c>
      <c r="AA812">
        <v>59294086</v>
      </c>
      <c r="AB812">
        <f t="shared" si="544"/>
        <v>517.14</v>
      </c>
      <c r="AC812">
        <f t="shared" si="573"/>
        <v>517.14</v>
      </c>
      <c r="AD812">
        <f t="shared" si="574"/>
        <v>0</v>
      </c>
      <c r="AE812">
        <f t="shared" si="575"/>
        <v>0</v>
      </c>
      <c r="AF812">
        <f t="shared" si="576"/>
        <v>0</v>
      </c>
      <c r="AG812">
        <f t="shared" si="549"/>
        <v>0</v>
      </c>
      <c r="AH812">
        <f t="shared" si="577"/>
        <v>0</v>
      </c>
      <c r="AI812">
        <f t="shared" si="578"/>
        <v>0</v>
      </c>
      <c r="AJ812">
        <f t="shared" si="552"/>
        <v>0</v>
      </c>
      <c r="AK812">
        <v>517.14</v>
      </c>
      <c r="AL812">
        <v>517.14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1</v>
      </c>
      <c r="AW812">
        <v>1.002</v>
      </c>
      <c r="AZ812">
        <v>1</v>
      </c>
      <c r="BA812">
        <v>1</v>
      </c>
      <c r="BB812">
        <v>1</v>
      </c>
      <c r="BC812">
        <v>7.29</v>
      </c>
      <c r="BD812" t="s">
        <v>3</v>
      </c>
      <c r="BE812" t="s">
        <v>3</v>
      </c>
      <c r="BF812" t="s">
        <v>3</v>
      </c>
      <c r="BG812" t="s">
        <v>3</v>
      </c>
      <c r="BH812">
        <v>3</v>
      </c>
      <c r="BI812">
        <v>1</v>
      </c>
      <c r="BJ812" t="s">
        <v>474</v>
      </c>
      <c r="BM812">
        <v>682</v>
      </c>
      <c r="BN812">
        <v>0</v>
      </c>
      <c r="BO812" t="s">
        <v>472</v>
      </c>
      <c r="BP812">
        <v>1</v>
      </c>
      <c r="BQ812">
        <v>60</v>
      </c>
      <c r="BR812">
        <v>0</v>
      </c>
      <c r="BS812">
        <v>1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3</v>
      </c>
      <c r="BZ812">
        <v>0</v>
      </c>
      <c r="CA812">
        <v>0</v>
      </c>
      <c r="CB812" t="s">
        <v>3</v>
      </c>
      <c r="CE812">
        <v>30</v>
      </c>
      <c r="CF812">
        <v>0</v>
      </c>
      <c r="CG812">
        <v>0</v>
      </c>
      <c r="CM812">
        <v>0</v>
      </c>
      <c r="CN812" t="s">
        <v>3</v>
      </c>
      <c r="CO812">
        <v>0</v>
      </c>
      <c r="CP812">
        <f t="shared" si="553"/>
        <v>220.01</v>
      </c>
      <c r="CQ812">
        <f t="shared" si="554"/>
        <v>3777.46</v>
      </c>
      <c r="CR812">
        <f t="shared" si="579"/>
        <v>0</v>
      </c>
      <c r="CS812">
        <f t="shared" si="556"/>
        <v>0</v>
      </c>
      <c r="CT812">
        <f t="shared" si="557"/>
        <v>0</v>
      </c>
      <c r="CU812">
        <f t="shared" si="558"/>
        <v>0</v>
      </c>
      <c r="CV812">
        <f t="shared" si="559"/>
        <v>0</v>
      </c>
      <c r="CW812">
        <f t="shared" si="560"/>
        <v>0</v>
      </c>
      <c r="CX812">
        <f t="shared" si="561"/>
        <v>0</v>
      </c>
      <c r="CY812">
        <f t="shared" si="562"/>
        <v>0</v>
      </c>
      <c r="CZ812">
        <f t="shared" si="563"/>
        <v>0</v>
      </c>
      <c r="DC812" t="s">
        <v>3</v>
      </c>
      <c r="DD812" t="s">
        <v>3</v>
      </c>
      <c r="DE812" t="s">
        <v>3</v>
      </c>
      <c r="DF812" t="s">
        <v>3</v>
      </c>
      <c r="DG812" t="s">
        <v>3</v>
      </c>
      <c r="DH812" t="s">
        <v>3</v>
      </c>
      <c r="DI812" t="s">
        <v>3</v>
      </c>
      <c r="DJ812" t="s">
        <v>3</v>
      </c>
      <c r="DK812" t="s">
        <v>3</v>
      </c>
      <c r="DL812" t="s">
        <v>3</v>
      </c>
      <c r="DM812" t="s">
        <v>3</v>
      </c>
      <c r="DN812">
        <v>91</v>
      </c>
      <c r="DO812">
        <v>70</v>
      </c>
      <c r="DP812">
        <v>1.0469999999999999</v>
      </c>
      <c r="DQ812">
        <v>1.002</v>
      </c>
      <c r="DU812">
        <v>1007</v>
      </c>
      <c r="DV812" t="s">
        <v>117</v>
      </c>
      <c r="DW812" t="s">
        <v>117</v>
      </c>
      <c r="DX812">
        <v>1</v>
      </c>
      <c r="DZ812" t="s">
        <v>3</v>
      </c>
      <c r="EA812" t="s">
        <v>3</v>
      </c>
      <c r="EB812" t="s">
        <v>3</v>
      </c>
      <c r="EC812" t="s">
        <v>3</v>
      </c>
      <c r="EE812">
        <v>59521042</v>
      </c>
      <c r="EF812">
        <v>60</v>
      </c>
      <c r="EG812" t="s">
        <v>462</v>
      </c>
      <c r="EH812">
        <v>0</v>
      </c>
      <c r="EI812" t="s">
        <v>3</v>
      </c>
      <c r="EJ812">
        <v>1</v>
      </c>
      <c r="EK812">
        <v>682</v>
      </c>
      <c r="EL812" t="s">
        <v>463</v>
      </c>
      <c r="EM812" t="s">
        <v>464</v>
      </c>
      <c r="EO812" t="s">
        <v>3</v>
      </c>
      <c r="EQ812">
        <v>0</v>
      </c>
      <c r="ER812">
        <v>517.14</v>
      </c>
      <c r="ES812">
        <v>517.14</v>
      </c>
      <c r="ET812">
        <v>0</v>
      </c>
      <c r="EU812">
        <v>0</v>
      </c>
      <c r="EV812">
        <v>0</v>
      </c>
      <c r="EW812">
        <v>0</v>
      </c>
      <c r="EX812">
        <v>0</v>
      </c>
      <c r="FQ812">
        <v>0</v>
      </c>
      <c r="FR812">
        <v>0</v>
      </c>
      <c r="FS812">
        <v>0</v>
      </c>
      <c r="FX812">
        <v>91</v>
      </c>
      <c r="FY812">
        <v>70</v>
      </c>
      <c r="GA812" t="s">
        <v>3</v>
      </c>
      <c r="GD812">
        <v>0</v>
      </c>
      <c r="GF812">
        <v>-666107812</v>
      </c>
      <c r="GG812">
        <v>2</v>
      </c>
      <c r="GH812">
        <v>1</v>
      </c>
      <c r="GI812">
        <v>2</v>
      </c>
      <c r="GJ812">
        <v>0</v>
      </c>
      <c r="GK812">
        <f>ROUND(R812*(R12)/100,2)</f>
        <v>0</v>
      </c>
      <c r="GL812">
        <f t="shared" si="564"/>
        <v>0</v>
      </c>
      <c r="GM812">
        <f t="shared" si="565"/>
        <v>220.01</v>
      </c>
      <c r="GN812">
        <f t="shared" si="566"/>
        <v>220.01</v>
      </c>
      <c r="GO812">
        <f t="shared" si="567"/>
        <v>0</v>
      </c>
      <c r="GP812">
        <f t="shared" si="568"/>
        <v>0</v>
      </c>
      <c r="GR812">
        <v>0</v>
      </c>
      <c r="GS812">
        <v>3</v>
      </c>
      <c r="GT812">
        <v>0</v>
      </c>
      <c r="GU812" t="s">
        <v>3</v>
      </c>
      <c r="GV812">
        <f t="shared" si="569"/>
        <v>0</v>
      </c>
      <c r="GW812">
        <v>1</v>
      </c>
      <c r="GX812">
        <f t="shared" si="570"/>
        <v>0</v>
      </c>
      <c r="HA812">
        <v>0</v>
      </c>
      <c r="HB812">
        <v>0</v>
      </c>
      <c r="HC812">
        <f t="shared" si="571"/>
        <v>0</v>
      </c>
      <c r="HE812" t="s">
        <v>3</v>
      </c>
      <c r="HF812" t="s">
        <v>3</v>
      </c>
      <c r="HM812" t="s">
        <v>3</v>
      </c>
      <c r="HN812" t="s">
        <v>3</v>
      </c>
      <c r="HO812" t="s">
        <v>3</v>
      </c>
      <c r="HP812" t="s">
        <v>3</v>
      </c>
      <c r="HQ812" t="s">
        <v>3</v>
      </c>
      <c r="HS812">
        <v>0</v>
      </c>
      <c r="IK812">
        <v>0</v>
      </c>
    </row>
    <row r="813" spans="1:245" x14ac:dyDescent="0.25">
      <c r="A813">
        <v>17</v>
      </c>
      <c r="B813">
        <v>1</v>
      </c>
      <c r="C813">
        <f>ROW(SmtRes!A158)</f>
        <v>158</v>
      </c>
      <c r="D813">
        <f>ROW(EtalonRes!A169)</f>
        <v>169</v>
      </c>
      <c r="E813" t="s">
        <v>176</v>
      </c>
      <c r="F813" t="s">
        <v>475</v>
      </c>
      <c r="G813" t="s">
        <v>476</v>
      </c>
      <c r="H813" t="s">
        <v>206</v>
      </c>
      <c r="I813">
        <v>3.0000000000000001E-3</v>
      </c>
      <c r="J813">
        <v>0</v>
      </c>
      <c r="K813">
        <v>3.0000000000000001E-3</v>
      </c>
      <c r="O813">
        <f t="shared" si="533"/>
        <v>431.58</v>
      </c>
      <c r="P813">
        <f t="shared" si="534"/>
        <v>300.56</v>
      </c>
      <c r="Q813">
        <f t="shared" si="572"/>
        <v>0</v>
      </c>
      <c r="R813">
        <f t="shared" si="536"/>
        <v>0</v>
      </c>
      <c r="S813">
        <f t="shared" si="537"/>
        <v>131.02000000000001</v>
      </c>
      <c r="T813">
        <f t="shared" si="538"/>
        <v>0</v>
      </c>
      <c r="U813">
        <f t="shared" si="539"/>
        <v>0.46094400000000002</v>
      </c>
      <c r="V813">
        <f t="shared" si="540"/>
        <v>0</v>
      </c>
      <c r="W813">
        <f t="shared" si="541"/>
        <v>0</v>
      </c>
      <c r="X813">
        <f t="shared" si="542"/>
        <v>117.92</v>
      </c>
      <c r="Y813">
        <f t="shared" si="543"/>
        <v>53.72</v>
      </c>
      <c r="AA813">
        <v>59294086</v>
      </c>
      <c r="AB813">
        <f t="shared" si="544"/>
        <v>21164.06</v>
      </c>
      <c r="AC813">
        <f t="shared" si="573"/>
        <v>19554.14</v>
      </c>
      <c r="AD813">
        <f t="shared" si="574"/>
        <v>0</v>
      </c>
      <c r="AE813">
        <f t="shared" si="575"/>
        <v>0</v>
      </c>
      <c r="AF813">
        <f t="shared" si="576"/>
        <v>1609.92</v>
      </c>
      <c r="AG813">
        <f t="shared" si="549"/>
        <v>0</v>
      </c>
      <c r="AH813">
        <f t="shared" si="577"/>
        <v>144</v>
      </c>
      <c r="AI813">
        <f t="shared" si="578"/>
        <v>0</v>
      </c>
      <c r="AJ813">
        <f t="shared" si="552"/>
        <v>0</v>
      </c>
      <c r="AK813">
        <v>21164.06</v>
      </c>
      <c r="AL813">
        <v>19554.14</v>
      </c>
      <c r="AM813">
        <v>0</v>
      </c>
      <c r="AN813">
        <v>0</v>
      </c>
      <c r="AO813">
        <v>1609.92</v>
      </c>
      <c r="AP813">
        <v>0</v>
      </c>
      <c r="AQ813">
        <v>144</v>
      </c>
      <c r="AR813">
        <v>0</v>
      </c>
      <c r="AS813">
        <v>0</v>
      </c>
      <c r="AT813">
        <v>90</v>
      </c>
      <c r="AU813">
        <v>41</v>
      </c>
      <c r="AV813">
        <v>1.0669999999999999</v>
      </c>
      <c r="AW813">
        <v>1.081</v>
      </c>
      <c r="AZ813">
        <v>1</v>
      </c>
      <c r="BA813">
        <v>25.44</v>
      </c>
      <c r="BB813">
        <v>1</v>
      </c>
      <c r="BC813">
        <v>4.74</v>
      </c>
      <c r="BD813" t="s">
        <v>3</v>
      </c>
      <c r="BE813" t="s">
        <v>3</v>
      </c>
      <c r="BF813" t="s">
        <v>3</v>
      </c>
      <c r="BG813" t="s">
        <v>3</v>
      </c>
      <c r="BH813">
        <v>0</v>
      </c>
      <c r="BI813">
        <v>1</v>
      </c>
      <c r="BJ813" t="s">
        <v>477</v>
      </c>
      <c r="BM813">
        <v>242</v>
      </c>
      <c r="BN813">
        <v>0</v>
      </c>
      <c r="BO813" t="s">
        <v>475</v>
      </c>
      <c r="BP813">
        <v>1</v>
      </c>
      <c r="BQ813">
        <v>30</v>
      </c>
      <c r="BR813">
        <v>0</v>
      </c>
      <c r="BS813">
        <v>25.44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3</v>
      </c>
      <c r="BZ813">
        <v>90</v>
      </c>
      <c r="CA813">
        <v>41</v>
      </c>
      <c r="CB813" t="s">
        <v>3</v>
      </c>
      <c r="CE813">
        <v>30</v>
      </c>
      <c r="CF813">
        <v>0</v>
      </c>
      <c r="CG813">
        <v>0</v>
      </c>
      <c r="CM813">
        <v>0</v>
      </c>
      <c r="CN813" t="s">
        <v>3</v>
      </c>
      <c r="CO813">
        <v>0</v>
      </c>
      <c r="CP813">
        <f t="shared" si="553"/>
        <v>431.58000000000004</v>
      </c>
      <c r="CQ813">
        <f t="shared" si="554"/>
        <v>100194.26</v>
      </c>
      <c r="CR813">
        <f t="shared" si="579"/>
        <v>0</v>
      </c>
      <c r="CS813">
        <f t="shared" si="556"/>
        <v>0</v>
      </c>
      <c r="CT813">
        <f t="shared" si="557"/>
        <v>43700.32</v>
      </c>
      <c r="CU813">
        <f t="shared" si="558"/>
        <v>0</v>
      </c>
      <c r="CV813">
        <f t="shared" si="559"/>
        <v>153.648</v>
      </c>
      <c r="CW813">
        <f t="shared" si="560"/>
        <v>0</v>
      </c>
      <c r="CX813">
        <f t="shared" si="561"/>
        <v>0</v>
      </c>
      <c r="CY813">
        <f t="shared" si="562"/>
        <v>117.91800000000001</v>
      </c>
      <c r="CZ813">
        <f t="shared" si="563"/>
        <v>53.718200000000003</v>
      </c>
      <c r="DC813" t="s">
        <v>3</v>
      </c>
      <c r="DD813" t="s">
        <v>3</v>
      </c>
      <c r="DE813" t="s">
        <v>3</v>
      </c>
      <c r="DF813" t="s">
        <v>3</v>
      </c>
      <c r="DG813" t="s">
        <v>3</v>
      </c>
      <c r="DH813" t="s">
        <v>3</v>
      </c>
      <c r="DI813" t="s">
        <v>3</v>
      </c>
      <c r="DJ813" t="s">
        <v>3</v>
      </c>
      <c r="DK813" t="s">
        <v>3</v>
      </c>
      <c r="DL813" t="s">
        <v>3</v>
      </c>
      <c r="DM813" t="s">
        <v>3</v>
      </c>
      <c r="DN813">
        <v>112</v>
      </c>
      <c r="DO813">
        <v>70</v>
      </c>
      <c r="DP813">
        <v>1.0669999999999999</v>
      </c>
      <c r="DQ813">
        <v>1.081</v>
      </c>
      <c r="DU813">
        <v>1013</v>
      </c>
      <c r="DV813" t="s">
        <v>206</v>
      </c>
      <c r="DW813" t="s">
        <v>206</v>
      </c>
      <c r="DX813">
        <v>1</v>
      </c>
      <c r="DZ813" t="s">
        <v>3</v>
      </c>
      <c r="EA813" t="s">
        <v>3</v>
      </c>
      <c r="EB813" t="s">
        <v>3</v>
      </c>
      <c r="EC813" t="s">
        <v>3</v>
      </c>
      <c r="EE813">
        <v>59520602</v>
      </c>
      <c r="EF813">
        <v>30</v>
      </c>
      <c r="EG813" t="s">
        <v>23</v>
      </c>
      <c r="EH813">
        <v>0</v>
      </c>
      <c r="EI813" t="s">
        <v>3</v>
      </c>
      <c r="EJ813">
        <v>1</v>
      </c>
      <c r="EK813">
        <v>242</v>
      </c>
      <c r="EL813" t="s">
        <v>208</v>
      </c>
      <c r="EM813" t="s">
        <v>209</v>
      </c>
      <c r="EO813" t="s">
        <v>3</v>
      </c>
      <c r="EQ813">
        <v>0</v>
      </c>
      <c r="ER813">
        <v>21164.06</v>
      </c>
      <c r="ES813">
        <v>19554.14</v>
      </c>
      <c r="ET813">
        <v>0</v>
      </c>
      <c r="EU813">
        <v>0</v>
      </c>
      <c r="EV813">
        <v>1609.92</v>
      </c>
      <c r="EW813">
        <v>144</v>
      </c>
      <c r="EX813">
        <v>0</v>
      </c>
      <c r="EY813">
        <v>0</v>
      </c>
      <c r="FQ813">
        <v>0</v>
      </c>
      <c r="FR813">
        <v>0</v>
      </c>
      <c r="FS813">
        <v>2</v>
      </c>
      <c r="FX813">
        <v>112</v>
      </c>
      <c r="FY813">
        <v>70</v>
      </c>
      <c r="GA813" t="s">
        <v>3</v>
      </c>
      <c r="GD813">
        <v>0</v>
      </c>
      <c r="GF813">
        <v>706776801</v>
      </c>
      <c r="GG813">
        <v>2</v>
      </c>
      <c r="GH813">
        <v>1</v>
      </c>
      <c r="GI813">
        <v>2</v>
      </c>
      <c r="GJ813">
        <v>0</v>
      </c>
      <c r="GK813">
        <f>ROUND(R813*(R12)/100,2)</f>
        <v>0</v>
      </c>
      <c r="GL813">
        <f t="shared" si="564"/>
        <v>0</v>
      </c>
      <c r="GM813">
        <f t="shared" si="565"/>
        <v>603.22</v>
      </c>
      <c r="GN813">
        <f t="shared" si="566"/>
        <v>603.22</v>
      </c>
      <c r="GO813">
        <f t="shared" si="567"/>
        <v>0</v>
      </c>
      <c r="GP813">
        <f t="shared" si="568"/>
        <v>0</v>
      </c>
      <c r="GR813">
        <v>0</v>
      </c>
      <c r="GS813">
        <v>3</v>
      </c>
      <c r="GT813">
        <v>0</v>
      </c>
      <c r="GU813" t="s">
        <v>3</v>
      </c>
      <c r="GV813">
        <f t="shared" si="569"/>
        <v>0</v>
      </c>
      <c r="GW813">
        <v>1</v>
      </c>
      <c r="GX813">
        <f t="shared" si="570"/>
        <v>0</v>
      </c>
      <c r="HA813">
        <v>0</v>
      </c>
      <c r="HB813">
        <v>0</v>
      </c>
      <c r="HC813">
        <f t="shared" si="571"/>
        <v>0</v>
      </c>
      <c r="HE813" t="s">
        <v>3</v>
      </c>
      <c r="HF813" t="s">
        <v>3</v>
      </c>
      <c r="HM813" t="s">
        <v>3</v>
      </c>
      <c r="HN813" t="s">
        <v>3</v>
      </c>
      <c r="HO813" t="s">
        <v>3</v>
      </c>
      <c r="HP813" t="s">
        <v>3</v>
      </c>
      <c r="HQ813" t="s">
        <v>3</v>
      </c>
      <c r="HS813">
        <v>0</v>
      </c>
      <c r="IK813">
        <v>0</v>
      </c>
    </row>
    <row r="814" spans="1:245" x14ac:dyDescent="0.25">
      <c r="A814">
        <v>17</v>
      </c>
      <c r="B814">
        <v>1</v>
      </c>
      <c r="E814" t="s">
        <v>181</v>
      </c>
      <c r="F814" t="s">
        <v>478</v>
      </c>
      <c r="G814" t="s">
        <v>479</v>
      </c>
      <c r="H814" t="s">
        <v>206</v>
      </c>
      <c r="I814">
        <v>4.5999999999999999E-2</v>
      </c>
      <c r="J814">
        <v>0</v>
      </c>
      <c r="K814">
        <v>4.5999999999999999E-2</v>
      </c>
      <c r="O814">
        <f t="shared" ref="O814:O833" si="580">ROUND(CP814,2)</f>
        <v>6535.51</v>
      </c>
      <c r="P814">
        <f t="shared" ref="P814:P833" si="581">ROUND((ROUND((AC814*AW814*I814),2)*BC814),2)</f>
        <v>4608.9399999999996</v>
      </c>
      <c r="Q814">
        <f t="shared" si="572"/>
        <v>0</v>
      </c>
      <c r="R814">
        <f t="shared" ref="R814:R833" si="582">ROUND((ROUND((AE814*AV814*I814),2)*BS814),2)</f>
        <v>0</v>
      </c>
      <c r="S814">
        <f t="shared" ref="S814:S833" si="583">ROUND((ROUND((AF814*AV814*I814),2)*BA814),2)</f>
        <v>1926.57</v>
      </c>
      <c r="T814">
        <f t="shared" ref="T814:T833" si="584">ROUND(CU814*I814,2)</f>
        <v>0</v>
      </c>
      <c r="U814">
        <f t="shared" ref="U814:U833" si="585">CV814*I814</f>
        <v>6.7733159999999994</v>
      </c>
      <c r="V814">
        <f t="shared" ref="V814:V833" si="586">CW814*I814</f>
        <v>0</v>
      </c>
      <c r="W814">
        <f t="shared" ref="W814:W833" si="587">ROUND(CX814*I814,2)</f>
        <v>0</v>
      </c>
      <c r="X814">
        <f t="shared" ref="X814:X833" si="588">ROUND(CY814,2)</f>
        <v>1733.91</v>
      </c>
      <c r="Y814">
        <f t="shared" ref="Y814:Y833" si="589">ROUND(CZ814,2)</f>
        <v>789.89</v>
      </c>
      <c r="AA814">
        <v>59294086</v>
      </c>
      <c r="AB814">
        <f t="shared" ref="AB814:AB833" si="590">ROUND((AC814+AD814+AF814),6)</f>
        <v>21096.98</v>
      </c>
      <c r="AC814">
        <f t="shared" si="573"/>
        <v>19554.14</v>
      </c>
      <c r="AD814">
        <f t="shared" si="574"/>
        <v>0</v>
      </c>
      <c r="AE814">
        <f t="shared" si="575"/>
        <v>0</v>
      </c>
      <c r="AF814">
        <f t="shared" si="576"/>
        <v>1542.84</v>
      </c>
      <c r="AG814">
        <f t="shared" ref="AG814:AG833" si="591">ROUND((AP814),6)</f>
        <v>0</v>
      </c>
      <c r="AH814">
        <f t="shared" si="577"/>
        <v>138</v>
      </c>
      <c r="AI814">
        <f t="shared" si="578"/>
        <v>0</v>
      </c>
      <c r="AJ814">
        <f t="shared" ref="AJ814:AJ833" si="592">(AS814)</f>
        <v>0</v>
      </c>
      <c r="AK814">
        <v>21096.98</v>
      </c>
      <c r="AL814">
        <v>19554.14</v>
      </c>
      <c r="AM814">
        <v>0</v>
      </c>
      <c r="AN814">
        <v>0</v>
      </c>
      <c r="AO814">
        <v>1542.84</v>
      </c>
      <c r="AP814">
        <v>0</v>
      </c>
      <c r="AQ814">
        <v>138</v>
      </c>
      <c r="AR814">
        <v>0</v>
      </c>
      <c r="AS814">
        <v>0</v>
      </c>
      <c r="AT814">
        <v>90</v>
      </c>
      <c r="AU814">
        <v>41</v>
      </c>
      <c r="AV814">
        <v>1.0669999999999999</v>
      </c>
      <c r="AW814">
        <v>1.081</v>
      </c>
      <c r="AZ814">
        <v>1</v>
      </c>
      <c r="BA814">
        <v>25.44</v>
      </c>
      <c r="BB814">
        <v>1</v>
      </c>
      <c r="BC814">
        <v>4.74</v>
      </c>
      <c r="BD814" t="s">
        <v>3</v>
      </c>
      <c r="BE814" t="s">
        <v>3</v>
      </c>
      <c r="BF814" t="s">
        <v>3</v>
      </c>
      <c r="BG814" t="s">
        <v>3</v>
      </c>
      <c r="BH814">
        <v>0</v>
      </c>
      <c r="BI814">
        <v>1</v>
      </c>
      <c r="BJ814" t="s">
        <v>480</v>
      </c>
      <c r="BM814">
        <v>242</v>
      </c>
      <c r="BN814">
        <v>0</v>
      </c>
      <c r="BO814" t="s">
        <v>478</v>
      </c>
      <c r="BP814">
        <v>1</v>
      </c>
      <c r="BQ814">
        <v>30</v>
      </c>
      <c r="BR814">
        <v>0</v>
      </c>
      <c r="BS814">
        <v>25.44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3</v>
      </c>
      <c r="BZ814">
        <v>90</v>
      </c>
      <c r="CA814">
        <v>41</v>
      </c>
      <c r="CB814" t="s">
        <v>3</v>
      </c>
      <c r="CE814">
        <v>30</v>
      </c>
      <c r="CF814">
        <v>0</v>
      </c>
      <c r="CG814">
        <v>0</v>
      </c>
      <c r="CM814">
        <v>0</v>
      </c>
      <c r="CN814" t="s">
        <v>3</v>
      </c>
      <c r="CO814">
        <v>0</v>
      </c>
      <c r="CP814">
        <f t="shared" ref="CP814:CP833" si="593">(P814+Q814+S814)</f>
        <v>6535.5099999999993</v>
      </c>
      <c r="CQ814">
        <f t="shared" ref="CQ814:CQ833" si="594">ROUND((ROUND((AC814*AW814*1),2)*BC814),2)</f>
        <v>100194.26</v>
      </c>
      <c r="CR814">
        <f t="shared" si="579"/>
        <v>0</v>
      </c>
      <c r="CS814">
        <f t="shared" ref="CS814:CS833" si="595">ROUND((ROUND((AE814*AV814*1),2)*BS814),2)</f>
        <v>0</v>
      </c>
      <c r="CT814">
        <f t="shared" ref="CT814:CT833" si="596">ROUND((ROUND((AF814*AV814*1),2)*BA814),2)</f>
        <v>41879.58</v>
      </c>
      <c r="CU814">
        <f t="shared" ref="CU814:CU833" si="597">AG814</f>
        <v>0</v>
      </c>
      <c r="CV814">
        <f t="shared" ref="CV814:CV833" si="598">(AH814*AV814)</f>
        <v>147.24599999999998</v>
      </c>
      <c r="CW814">
        <f t="shared" ref="CW814:CW833" si="599">AI814</f>
        <v>0</v>
      </c>
      <c r="CX814">
        <f t="shared" ref="CX814:CX833" si="600">AJ814</f>
        <v>0</v>
      </c>
      <c r="CY814">
        <f t="shared" ref="CY814:CY833" si="601">S814*(BZ814/100)</f>
        <v>1733.913</v>
      </c>
      <c r="CZ814">
        <f t="shared" ref="CZ814:CZ833" si="602">S814*(CA814/100)</f>
        <v>789.89369999999997</v>
      </c>
      <c r="DC814" t="s">
        <v>3</v>
      </c>
      <c r="DD814" t="s">
        <v>3</v>
      </c>
      <c r="DE814" t="s">
        <v>3</v>
      </c>
      <c r="DF814" t="s">
        <v>3</v>
      </c>
      <c r="DG814" t="s">
        <v>3</v>
      </c>
      <c r="DH814" t="s">
        <v>3</v>
      </c>
      <c r="DI814" t="s">
        <v>3</v>
      </c>
      <c r="DJ814" t="s">
        <v>3</v>
      </c>
      <c r="DK814" t="s">
        <v>3</v>
      </c>
      <c r="DL814" t="s">
        <v>3</v>
      </c>
      <c r="DM814" t="s">
        <v>3</v>
      </c>
      <c r="DN814">
        <v>112</v>
      </c>
      <c r="DO814">
        <v>70</v>
      </c>
      <c r="DP814">
        <v>1.0669999999999999</v>
      </c>
      <c r="DQ814">
        <v>1.081</v>
      </c>
      <c r="DU814">
        <v>1013</v>
      </c>
      <c r="DV814" t="s">
        <v>206</v>
      </c>
      <c r="DW814" t="s">
        <v>206</v>
      </c>
      <c r="DX814">
        <v>1</v>
      </c>
      <c r="DZ814" t="s">
        <v>3</v>
      </c>
      <c r="EA814" t="s">
        <v>3</v>
      </c>
      <c r="EB814" t="s">
        <v>3</v>
      </c>
      <c r="EC814" t="s">
        <v>3</v>
      </c>
      <c r="EE814">
        <v>59520602</v>
      </c>
      <c r="EF814">
        <v>30</v>
      </c>
      <c r="EG814" t="s">
        <v>23</v>
      </c>
      <c r="EH814">
        <v>0</v>
      </c>
      <c r="EI814" t="s">
        <v>3</v>
      </c>
      <c r="EJ814">
        <v>1</v>
      </c>
      <c r="EK814">
        <v>242</v>
      </c>
      <c r="EL814" t="s">
        <v>208</v>
      </c>
      <c r="EM814" t="s">
        <v>209</v>
      </c>
      <c r="EO814" t="s">
        <v>3</v>
      </c>
      <c r="EQ814">
        <v>0</v>
      </c>
      <c r="ER814">
        <v>21096.98</v>
      </c>
      <c r="ES814">
        <v>19554.14</v>
      </c>
      <c r="ET814">
        <v>0</v>
      </c>
      <c r="EU814">
        <v>0</v>
      </c>
      <c r="EV814">
        <v>1542.84</v>
      </c>
      <c r="EW814">
        <v>138</v>
      </c>
      <c r="EX814">
        <v>0</v>
      </c>
      <c r="EY814">
        <v>0</v>
      </c>
      <c r="FQ814">
        <v>0</v>
      </c>
      <c r="FR814">
        <v>0</v>
      </c>
      <c r="FS814">
        <v>2</v>
      </c>
      <c r="FX814">
        <v>112</v>
      </c>
      <c r="FY814">
        <v>70</v>
      </c>
      <c r="GA814" t="s">
        <v>3</v>
      </c>
      <c r="GD814">
        <v>0</v>
      </c>
      <c r="GF814">
        <v>-1466514599</v>
      </c>
      <c r="GG814">
        <v>2</v>
      </c>
      <c r="GH814">
        <v>1</v>
      </c>
      <c r="GI814">
        <v>2</v>
      </c>
      <c r="GJ814">
        <v>0</v>
      </c>
      <c r="GK814">
        <f>ROUND(R814*(R12)/100,2)</f>
        <v>0</v>
      </c>
      <c r="GL814">
        <f t="shared" ref="GL814:GL833" si="603">ROUND(IF(AND(BH814=3,BI814=3,FS814&lt;&gt;0),P814,0),2)</f>
        <v>0</v>
      </c>
      <c r="GM814">
        <f t="shared" ref="GM814:GM833" si="604">ROUND(O814+X814+Y814+GK814,2)+GX814</f>
        <v>9059.31</v>
      </c>
      <c r="GN814">
        <f t="shared" ref="GN814:GN833" si="605">IF(OR(BI814=0,BI814=1),GM814-GX814,0)</f>
        <v>9059.31</v>
      </c>
      <c r="GO814">
        <f t="shared" ref="GO814:GO833" si="606">IF(BI814=2,GM814-GX814,0)</f>
        <v>0</v>
      </c>
      <c r="GP814">
        <f t="shared" ref="GP814:GP833" si="607">IF(BI814=4,GM814-GX814,0)</f>
        <v>0</v>
      </c>
      <c r="GR814">
        <v>0</v>
      </c>
      <c r="GS814">
        <v>0</v>
      </c>
      <c r="GT814">
        <v>0</v>
      </c>
      <c r="GU814" t="s">
        <v>3</v>
      </c>
      <c r="GV814">
        <f t="shared" ref="GV814:GV833" si="608">ROUND((GT814),6)</f>
        <v>0</v>
      </c>
      <c r="GW814">
        <v>1</v>
      </c>
      <c r="GX814">
        <f t="shared" ref="GX814:GX833" si="609">ROUND(HC814*I814,2)</f>
        <v>0</v>
      </c>
      <c r="HA814">
        <v>0</v>
      </c>
      <c r="HB814">
        <v>0</v>
      </c>
      <c r="HC814">
        <f t="shared" ref="HC814:HC833" si="610">GV814*GW814</f>
        <v>0</v>
      </c>
      <c r="HE814" t="s">
        <v>3</v>
      </c>
      <c r="HF814" t="s">
        <v>3</v>
      </c>
      <c r="HM814" t="s">
        <v>3</v>
      </c>
      <c r="HN814" t="s">
        <v>3</v>
      </c>
      <c r="HO814" t="s">
        <v>3</v>
      </c>
      <c r="HP814" t="s">
        <v>3</v>
      </c>
      <c r="HQ814" t="s">
        <v>3</v>
      </c>
      <c r="HS814">
        <v>0</v>
      </c>
      <c r="IK814">
        <v>0</v>
      </c>
    </row>
    <row r="815" spans="1:245" x14ac:dyDescent="0.25">
      <c r="A815">
        <v>18</v>
      </c>
      <c r="B815">
        <v>1</v>
      </c>
      <c r="E815" t="s">
        <v>481</v>
      </c>
      <c r="F815" t="s">
        <v>482</v>
      </c>
      <c r="G815" t="s">
        <v>483</v>
      </c>
      <c r="H815" t="s">
        <v>212</v>
      </c>
      <c r="I815">
        <f>I814*J815</f>
        <v>-46</v>
      </c>
      <c r="J815">
        <v>-1000</v>
      </c>
      <c r="K815">
        <v>-1000</v>
      </c>
      <c r="O815">
        <f t="shared" si="580"/>
        <v>-4314.13</v>
      </c>
      <c r="P815">
        <f t="shared" si="581"/>
        <v>-4314.13</v>
      </c>
      <c r="Q815">
        <f t="shared" si="572"/>
        <v>0</v>
      </c>
      <c r="R815">
        <f t="shared" si="582"/>
        <v>0</v>
      </c>
      <c r="S815">
        <f t="shared" si="583"/>
        <v>0</v>
      </c>
      <c r="T815">
        <f t="shared" si="584"/>
        <v>0</v>
      </c>
      <c r="U815">
        <f t="shared" si="585"/>
        <v>0</v>
      </c>
      <c r="V815">
        <f t="shared" si="586"/>
        <v>0</v>
      </c>
      <c r="W815">
        <f t="shared" si="587"/>
        <v>0</v>
      </c>
      <c r="X815">
        <f t="shared" si="588"/>
        <v>0</v>
      </c>
      <c r="Y815">
        <f t="shared" si="589"/>
        <v>0</v>
      </c>
      <c r="AA815">
        <v>59294086</v>
      </c>
      <c r="AB815">
        <f t="shared" si="590"/>
        <v>15.01</v>
      </c>
      <c r="AC815">
        <f t="shared" si="573"/>
        <v>15.01</v>
      </c>
      <c r="AD815">
        <f t="shared" si="574"/>
        <v>0</v>
      </c>
      <c r="AE815">
        <f t="shared" si="575"/>
        <v>0</v>
      </c>
      <c r="AF815">
        <f t="shared" si="576"/>
        <v>0</v>
      </c>
      <c r="AG815">
        <f t="shared" si="591"/>
        <v>0</v>
      </c>
      <c r="AH815">
        <f t="shared" si="577"/>
        <v>0</v>
      </c>
      <c r="AI815">
        <f t="shared" si="578"/>
        <v>0</v>
      </c>
      <c r="AJ815">
        <f t="shared" si="592"/>
        <v>0</v>
      </c>
      <c r="AK815">
        <v>15.01</v>
      </c>
      <c r="AL815">
        <v>15.01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1</v>
      </c>
      <c r="AW815">
        <v>1.081</v>
      </c>
      <c r="AZ815">
        <v>1</v>
      </c>
      <c r="BA815">
        <v>1</v>
      </c>
      <c r="BB815">
        <v>1</v>
      </c>
      <c r="BC815">
        <v>5.78</v>
      </c>
      <c r="BD815" t="s">
        <v>3</v>
      </c>
      <c r="BE815" t="s">
        <v>3</v>
      </c>
      <c r="BF815" t="s">
        <v>3</v>
      </c>
      <c r="BG815" t="s">
        <v>3</v>
      </c>
      <c r="BH815">
        <v>3</v>
      </c>
      <c r="BI815">
        <v>1</v>
      </c>
      <c r="BJ815" t="s">
        <v>484</v>
      </c>
      <c r="BM815">
        <v>242</v>
      </c>
      <c r="BN815">
        <v>0</v>
      </c>
      <c r="BO815" t="s">
        <v>482</v>
      </c>
      <c r="BP815">
        <v>1</v>
      </c>
      <c r="BQ815">
        <v>30</v>
      </c>
      <c r="BR815">
        <v>1</v>
      </c>
      <c r="BS815">
        <v>1</v>
      </c>
      <c r="BT815">
        <v>1</v>
      </c>
      <c r="BU815">
        <v>1</v>
      </c>
      <c r="BV815">
        <v>1</v>
      </c>
      <c r="BW815">
        <v>1</v>
      </c>
      <c r="BX815">
        <v>1</v>
      </c>
      <c r="BY815" t="s">
        <v>3</v>
      </c>
      <c r="BZ815">
        <v>0</v>
      </c>
      <c r="CA815">
        <v>0</v>
      </c>
      <c r="CB815" t="s">
        <v>3</v>
      </c>
      <c r="CE815">
        <v>30</v>
      </c>
      <c r="CF815">
        <v>0</v>
      </c>
      <c r="CG815">
        <v>0</v>
      </c>
      <c r="CM815">
        <v>0</v>
      </c>
      <c r="CN815" t="s">
        <v>3</v>
      </c>
      <c r="CO815">
        <v>0</v>
      </c>
      <c r="CP815">
        <f t="shared" si="593"/>
        <v>-4314.13</v>
      </c>
      <c r="CQ815">
        <f t="shared" si="594"/>
        <v>93.81</v>
      </c>
      <c r="CR815">
        <f t="shared" si="579"/>
        <v>0</v>
      </c>
      <c r="CS815">
        <f t="shared" si="595"/>
        <v>0</v>
      </c>
      <c r="CT815">
        <f t="shared" si="596"/>
        <v>0</v>
      </c>
      <c r="CU815">
        <f t="shared" si="597"/>
        <v>0</v>
      </c>
      <c r="CV815">
        <f t="shared" si="598"/>
        <v>0</v>
      </c>
      <c r="CW815">
        <f t="shared" si="599"/>
        <v>0</v>
      </c>
      <c r="CX815">
        <f t="shared" si="600"/>
        <v>0</v>
      </c>
      <c r="CY815">
        <f t="shared" si="601"/>
        <v>0</v>
      </c>
      <c r="CZ815">
        <f t="shared" si="602"/>
        <v>0</v>
      </c>
      <c r="DC815" t="s">
        <v>3</v>
      </c>
      <c r="DD815" t="s">
        <v>3</v>
      </c>
      <c r="DE815" t="s">
        <v>3</v>
      </c>
      <c r="DF815" t="s">
        <v>3</v>
      </c>
      <c r="DG815" t="s">
        <v>3</v>
      </c>
      <c r="DH815" t="s">
        <v>3</v>
      </c>
      <c r="DI815" t="s">
        <v>3</v>
      </c>
      <c r="DJ815" t="s">
        <v>3</v>
      </c>
      <c r="DK815" t="s">
        <v>3</v>
      </c>
      <c r="DL815" t="s">
        <v>3</v>
      </c>
      <c r="DM815" t="s">
        <v>3</v>
      </c>
      <c r="DN815">
        <v>112</v>
      </c>
      <c r="DO815">
        <v>70</v>
      </c>
      <c r="DP815">
        <v>1.0669999999999999</v>
      </c>
      <c r="DQ815">
        <v>1.081</v>
      </c>
      <c r="DU815">
        <v>1003</v>
      </c>
      <c r="DV815" t="s">
        <v>212</v>
      </c>
      <c r="DW815" t="s">
        <v>212</v>
      </c>
      <c r="DX815">
        <v>1</v>
      </c>
      <c r="DZ815" t="s">
        <v>3</v>
      </c>
      <c r="EA815" t="s">
        <v>3</v>
      </c>
      <c r="EB815" t="s">
        <v>3</v>
      </c>
      <c r="EC815" t="s">
        <v>3</v>
      </c>
      <c r="EE815">
        <v>59520602</v>
      </c>
      <c r="EF815">
        <v>30</v>
      </c>
      <c r="EG815" t="s">
        <v>23</v>
      </c>
      <c r="EH815">
        <v>0</v>
      </c>
      <c r="EI815" t="s">
        <v>3</v>
      </c>
      <c r="EJ815">
        <v>1</v>
      </c>
      <c r="EK815">
        <v>242</v>
      </c>
      <c r="EL815" t="s">
        <v>208</v>
      </c>
      <c r="EM815" t="s">
        <v>209</v>
      </c>
      <c r="EO815" t="s">
        <v>3</v>
      </c>
      <c r="EQ815">
        <v>32768</v>
      </c>
      <c r="ER815">
        <v>15.01</v>
      </c>
      <c r="ES815">
        <v>15.01</v>
      </c>
      <c r="ET815">
        <v>0</v>
      </c>
      <c r="EU815">
        <v>0</v>
      </c>
      <c r="EV815">
        <v>0</v>
      </c>
      <c r="EW815">
        <v>0</v>
      </c>
      <c r="EX815">
        <v>0</v>
      </c>
      <c r="FQ815">
        <v>0</v>
      </c>
      <c r="FR815">
        <v>0</v>
      </c>
      <c r="FS815">
        <v>0</v>
      </c>
      <c r="FX815">
        <v>112</v>
      </c>
      <c r="FY815">
        <v>70</v>
      </c>
      <c r="GA815" t="s">
        <v>3</v>
      </c>
      <c r="GD815">
        <v>0</v>
      </c>
      <c r="GF815">
        <v>1381060166</v>
      </c>
      <c r="GG815">
        <v>2</v>
      </c>
      <c r="GH815">
        <v>1</v>
      </c>
      <c r="GI815">
        <v>2</v>
      </c>
      <c r="GJ815">
        <v>0</v>
      </c>
      <c r="GK815">
        <f>ROUND(R815*(R12)/100,2)</f>
        <v>0</v>
      </c>
      <c r="GL815">
        <f t="shared" si="603"/>
        <v>0</v>
      </c>
      <c r="GM815">
        <f t="shared" si="604"/>
        <v>-4314.13</v>
      </c>
      <c r="GN815">
        <f t="shared" si="605"/>
        <v>-4314.13</v>
      </c>
      <c r="GO815">
        <f t="shared" si="606"/>
        <v>0</v>
      </c>
      <c r="GP815">
        <f t="shared" si="607"/>
        <v>0</v>
      </c>
      <c r="GR815">
        <v>0</v>
      </c>
      <c r="GS815">
        <v>0</v>
      </c>
      <c r="GT815">
        <v>0</v>
      </c>
      <c r="GU815" t="s">
        <v>3</v>
      </c>
      <c r="GV815">
        <f t="shared" si="608"/>
        <v>0</v>
      </c>
      <c r="GW815">
        <v>1</v>
      </c>
      <c r="GX815">
        <f t="shared" si="609"/>
        <v>0</v>
      </c>
      <c r="HA815">
        <v>0</v>
      </c>
      <c r="HB815">
        <v>0</v>
      </c>
      <c r="HC815">
        <f t="shared" si="610"/>
        <v>0</v>
      </c>
      <c r="HE815" t="s">
        <v>3</v>
      </c>
      <c r="HF815" t="s">
        <v>3</v>
      </c>
      <c r="HM815" t="s">
        <v>3</v>
      </c>
      <c r="HN815" t="s">
        <v>3</v>
      </c>
      <c r="HO815" t="s">
        <v>3</v>
      </c>
      <c r="HP815" t="s">
        <v>3</v>
      </c>
      <c r="HQ815" t="s">
        <v>3</v>
      </c>
      <c r="HS815">
        <v>0</v>
      </c>
      <c r="IK815">
        <v>0</v>
      </c>
    </row>
    <row r="816" spans="1:245" x14ac:dyDescent="0.25">
      <c r="A816">
        <v>18</v>
      </c>
      <c r="B816">
        <v>1</v>
      </c>
      <c r="E816" t="s">
        <v>485</v>
      </c>
      <c r="F816" t="s">
        <v>486</v>
      </c>
      <c r="G816" t="s">
        <v>487</v>
      </c>
      <c r="H816" t="s">
        <v>212</v>
      </c>
      <c r="I816">
        <f>I814*J816</f>
        <v>46</v>
      </c>
      <c r="J816">
        <v>1000</v>
      </c>
      <c r="K816">
        <v>1000</v>
      </c>
      <c r="O816">
        <f t="shared" si="580"/>
        <v>7049.33</v>
      </c>
      <c r="P816">
        <f t="shared" si="581"/>
        <v>7049.33</v>
      </c>
      <c r="Q816">
        <f t="shared" si="572"/>
        <v>0</v>
      </c>
      <c r="R816">
        <f t="shared" si="582"/>
        <v>0</v>
      </c>
      <c r="S816">
        <f t="shared" si="583"/>
        <v>0</v>
      </c>
      <c r="T816">
        <f t="shared" si="584"/>
        <v>0</v>
      </c>
      <c r="U816">
        <f t="shared" si="585"/>
        <v>0</v>
      </c>
      <c r="V816">
        <f t="shared" si="586"/>
        <v>0</v>
      </c>
      <c r="W816">
        <f t="shared" si="587"/>
        <v>0</v>
      </c>
      <c r="X816">
        <f t="shared" si="588"/>
        <v>0</v>
      </c>
      <c r="Y816">
        <f t="shared" si="589"/>
        <v>0</v>
      </c>
      <c r="AA816">
        <v>59294086</v>
      </c>
      <c r="AB816">
        <f t="shared" si="590"/>
        <v>24.4</v>
      </c>
      <c r="AC816">
        <f t="shared" si="573"/>
        <v>24.4</v>
      </c>
      <c r="AD816">
        <f t="shared" si="574"/>
        <v>0</v>
      </c>
      <c r="AE816">
        <f t="shared" si="575"/>
        <v>0</v>
      </c>
      <c r="AF816">
        <f t="shared" si="576"/>
        <v>0</v>
      </c>
      <c r="AG816">
        <f t="shared" si="591"/>
        <v>0</v>
      </c>
      <c r="AH816">
        <f t="shared" si="577"/>
        <v>0</v>
      </c>
      <c r="AI816">
        <f t="shared" si="578"/>
        <v>0</v>
      </c>
      <c r="AJ816">
        <f t="shared" si="592"/>
        <v>0</v>
      </c>
      <c r="AK816">
        <v>24.4</v>
      </c>
      <c r="AL816">
        <v>24.4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1</v>
      </c>
      <c r="AW816">
        <v>1.081</v>
      </c>
      <c r="AZ816">
        <v>1</v>
      </c>
      <c r="BA816">
        <v>1</v>
      </c>
      <c r="BB816">
        <v>1</v>
      </c>
      <c r="BC816">
        <v>5.81</v>
      </c>
      <c r="BD816" t="s">
        <v>3</v>
      </c>
      <c r="BE816" t="s">
        <v>3</v>
      </c>
      <c r="BF816" t="s">
        <v>3</v>
      </c>
      <c r="BG816" t="s">
        <v>3</v>
      </c>
      <c r="BH816">
        <v>3</v>
      </c>
      <c r="BI816">
        <v>1</v>
      </c>
      <c r="BJ816" t="s">
        <v>488</v>
      </c>
      <c r="BM816">
        <v>242</v>
      </c>
      <c r="BN816">
        <v>0</v>
      </c>
      <c r="BO816" t="s">
        <v>486</v>
      </c>
      <c r="BP816">
        <v>1</v>
      </c>
      <c r="BQ816">
        <v>30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0</v>
      </c>
      <c r="CA816">
        <v>0</v>
      </c>
      <c r="CB816" t="s">
        <v>3</v>
      </c>
      <c r="CE816">
        <v>30</v>
      </c>
      <c r="CF816">
        <v>0</v>
      </c>
      <c r="CG816">
        <v>0</v>
      </c>
      <c r="CM816">
        <v>0</v>
      </c>
      <c r="CN816" t="s">
        <v>3</v>
      </c>
      <c r="CO816">
        <v>0</v>
      </c>
      <c r="CP816">
        <f t="shared" si="593"/>
        <v>7049.33</v>
      </c>
      <c r="CQ816">
        <f t="shared" si="594"/>
        <v>153.27000000000001</v>
      </c>
      <c r="CR816">
        <f t="shared" si="579"/>
        <v>0</v>
      </c>
      <c r="CS816">
        <f t="shared" si="595"/>
        <v>0</v>
      </c>
      <c r="CT816">
        <f t="shared" si="596"/>
        <v>0</v>
      </c>
      <c r="CU816">
        <f t="shared" si="597"/>
        <v>0</v>
      </c>
      <c r="CV816">
        <f t="shared" si="598"/>
        <v>0</v>
      </c>
      <c r="CW816">
        <f t="shared" si="599"/>
        <v>0</v>
      </c>
      <c r="CX816">
        <f t="shared" si="600"/>
        <v>0</v>
      </c>
      <c r="CY816">
        <f t="shared" si="601"/>
        <v>0</v>
      </c>
      <c r="CZ816">
        <f t="shared" si="602"/>
        <v>0</v>
      </c>
      <c r="DC816" t="s">
        <v>3</v>
      </c>
      <c r="DD816" t="s">
        <v>3</v>
      </c>
      <c r="DE816" t="s">
        <v>3</v>
      </c>
      <c r="DF816" t="s">
        <v>3</v>
      </c>
      <c r="DG816" t="s">
        <v>3</v>
      </c>
      <c r="DH816" t="s">
        <v>3</v>
      </c>
      <c r="DI816" t="s">
        <v>3</v>
      </c>
      <c r="DJ816" t="s">
        <v>3</v>
      </c>
      <c r="DK816" t="s">
        <v>3</v>
      </c>
      <c r="DL816" t="s">
        <v>3</v>
      </c>
      <c r="DM816" t="s">
        <v>3</v>
      </c>
      <c r="DN816">
        <v>112</v>
      </c>
      <c r="DO816">
        <v>70</v>
      </c>
      <c r="DP816">
        <v>1.0669999999999999</v>
      </c>
      <c r="DQ816">
        <v>1.081</v>
      </c>
      <c r="DU816">
        <v>1003</v>
      </c>
      <c r="DV816" t="s">
        <v>212</v>
      </c>
      <c r="DW816" t="s">
        <v>212</v>
      </c>
      <c r="DX816">
        <v>1</v>
      </c>
      <c r="DZ816" t="s">
        <v>3</v>
      </c>
      <c r="EA816" t="s">
        <v>3</v>
      </c>
      <c r="EB816" t="s">
        <v>3</v>
      </c>
      <c r="EC816" t="s">
        <v>3</v>
      </c>
      <c r="EE816">
        <v>59520602</v>
      </c>
      <c r="EF816">
        <v>30</v>
      </c>
      <c r="EG816" t="s">
        <v>23</v>
      </c>
      <c r="EH816">
        <v>0</v>
      </c>
      <c r="EI816" t="s">
        <v>3</v>
      </c>
      <c r="EJ816">
        <v>1</v>
      </c>
      <c r="EK816">
        <v>242</v>
      </c>
      <c r="EL816" t="s">
        <v>208</v>
      </c>
      <c r="EM816" t="s">
        <v>209</v>
      </c>
      <c r="EO816" t="s">
        <v>3</v>
      </c>
      <c r="EQ816">
        <v>0</v>
      </c>
      <c r="ER816">
        <v>24.4</v>
      </c>
      <c r="ES816">
        <v>24.4</v>
      </c>
      <c r="ET816">
        <v>0</v>
      </c>
      <c r="EU816">
        <v>0</v>
      </c>
      <c r="EV816">
        <v>0</v>
      </c>
      <c r="EW816">
        <v>0</v>
      </c>
      <c r="EX816">
        <v>0</v>
      </c>
      <c r="FQ816">
        <v>0</v>
      </c>
      <c r="FR816">
        <v>0</v>
      </c>
      <c r="FS816">
        <v>0</v>
      </c>
      <c r="FX816">
        <v>112</v>
      </c>
      <c r="FY816">
        <v>70</v>
      </c>
      <c r="GA816" t="s">
        <v>3</v>
      </c>
      <c r="GD816">
        <v>0</v>
      </c>
      <c r="GF816">
        <v>1662396861</v>
      </c>
      <c r="GG816">
        <v>2</v>
      </c>
      <c r="GH816">
        <v>1</v>
      </c>
      <c r="GI816">
        <v>2</v>
      </c>
      <c r="GJ816">
        <v>0</v>
      </c>
      <c r="GK816">
        <f>ROUND(R816*(R12)/100,2)</f>
        <v>0</v>
      </c>
      <c r="GL816">
        <f t="shared" si="603"/>
        <v>0</v>
      </c>
      <c r="GM816">
        <f t="shared" si="604"/>
        <v>7049.33</v>
      </c>
      <c r="GN816">
        <f t="shared" si="605"/>
        <v>7049.33</v>
      </c>
      <c r="GO816">
        <f t="shared" si="606"/>
        <v>0</v>
      </c>
      <c r="GP816">
        <f t="shared" si="607"/>
        <v>0</v>
      </c>
      <c r="GR816">
        <v>0</v>
      </c>
      <c r="GS816">
        <v>0</v>
      </c>
      <c r="GT816">
        <v>0</v>
      </c>
      <c r="GU816" t="s">
        <v>3</v>
      </c>
      <c r="GV816">
        <f t="shared" si="608"/>
        <v>0</v>
      </c>
      <c r="GW816">
        <v>1</v>
      </c>
      <c r="GX816">
        <f t="shared" si="609"/>
        <v>0</v>
      </c>
      <c r="HA816">
        <v>0</v>
      </c>
      <c r="HB816">
        <v>0</v>
      </c>
      <c r="HC816">
        <f t="shared" si="610"/>
        <v>0</v>
      </c>
      <c r="HE816" t="s">
        <v>3</v>
      </c>
      <c r="HF816" t="s">
        <v>3</v>
      </c>
      <c r="HM816" t="s">
        <v>3</v>
      </c>
      <c r="HN816" t="s">
        <v>3</v>
      </c>
      <c r="HO816" t="s">
        <v>3</v>
      </c>
      <c r="HP816" t="s">
        <v>3</v>
      </c>
      <c r="HQ816" t="s">
        <v>3</v>
      </c>
      <c r="HS816">
        <v>0</v>
      </c>
      <c r="IK816">
        <v>0</v>
      </c>
    </row>
    <row r="817" spans="1:245" x14ac:dyDescent="0.25">
      <c r="A817">
        <v>17</v>
      </c>
      <c r="B817">
        <v>1</v>
      </c>
      <c r="E817" t="s">
        <v>185</v>
      </c>
      <c r="F817" t="s">
        <v>489</v>
      </c>
      <c r="G817" t="s">
        <v>490</v>
      </c>
      <c r="H817" t="s">
        <v>491</v>
      </c>
      <c r="I817">
        <f>ROUND(5.01/100,9)</f>
        <v>5.0099999999999999E-2</v>
      </c>
      <c r="J817">
        <v>0</v>
      </c>
      <c r="K817">
        <f>ROUND(5.01/100,9)</f>
        <v>5.0099999999999999E-2</v>
      </c>
      <c r="O817">
        <f t="shared" si="580"/>
        <v>1272.43</v>
      </c>
      <c r="P817">
        <f t="shared" si="581"/>
        <v>94.69</v>
      </c>
      <c r="Q817">
        <f t="shared" si="572"/>
        <v>90.69</v>
      </c>
      <c r="R817">
        <f t="shared" si="582"/>
        <v>76.569999999999993</v>
      </c>
      <c r="S817">
        <f t="shared" si="583"/>
        <v>1087.05</v>
      </c>
      <c r="T817">
        <f t="shared" si="584"/>
        <v>0</v>
      </c>
      <c r="U817">
        <f t="shared" si="585"/>
        <v>3.3379124999999998</v>
      </c>
      <c r="V817">
        <f t="shared" si="586"/>
        <v>0</v>
      </c>
      <c r="W817">
        <f t="shared" si="587"/>
        <v>0</v>
      </c>
      <c r="X817">
        <f t="shared" si="588"/>
        <v>956.6</v>
      </c>
      <c r="Y817">
        <f t="shared" si="589"/>
        <v>456.56</v>
      </c>
      <c r="AA817">
        <v>59294086</v>
      </c>
      <c r="AB817">
        <f t="shared" si="590"/>
        <v>1028.32</v>
      </c>
      <c r="AC817">
        <f t="shared" si="573"/>
        <v>92.96</v>
      </c>
      <c r="AD817">
        <f t="shared" si="574"/>
        <v>103.36</v>
      </c>
      <c r="AE817">
        <f t="shared" si="575"/>
        <v>58.71</v>
      </c>
      <c r="AF817">
        <f t="shared" si="576"/>
        <v>832</v>
      </c>
      <c r="AG817">
        <f t="shared" si="591"/>
        <v>0</v>
      </c>
      <c r="AH817">
        <f t="shared" si="577"/>
        <v>65</v>
      </c>
      <c r="AI817">
        <f t="shared" si="578"/>
        <v>0</v>
      </c>
      <c r="AJ817">
        <f t="shared" si="592"/>
        <v>0</v>
      </c>
      <c r="AK817">
        <v>1028.32</v>
      </c>
      <c r="AL817">
        <v>92.96</v>
      </c>
      <c r="AM817">
        <v>103.36</v>
      </c>
      <c r="AN817">
        <v>58.71</v>
      </c>
      <c r="AO817">
        <v>832</v>
      </c>
      <c r="AP817">
        <v>0</v>
      </c>
      <c r="AQ817">
        <v>65</v>
      </c>
      <c r="AR817">
        <v>0</v>
      </c>
      <c r="AS817">
        <v>0</v>
      </c>
      <c r="AT817">
        <v>88</v>
      </c>
      <c r="AU817">
        <v>42</v>
      </c>
      <c r="AV817">
        <v>1.0249999999999999</v>
      </c>
      <c r="AW817">
        <v>1</v>
      </c>
      <c r="AZ817">
        <v>1</v>
      </c>
      <c r="BA817">
        <v>25.44</v>
      </c>
      <c r="BB817">
        <v>17.079999999999998</v>
      </c>
      <c r="BC817">
        <v>20.32</v>
      </c>
      <c r="BD817" t="s">
        <v>3</v>
      </c>
      <c r="BE817" t="s">
        <v>3</v>
      </c>
      <c r="BF817" t="s">
        <v>3</v>
      </c>
      <c r="BG817" t="s">
        <v>3</v>
      </c>
      <c r="BH817">
        <v>0</v>
      </c>
      <c r="BI817">
        <v>1</v>
      </c>
      <c r="BJ817" t="s">
        <v>492</v>
      </c>
      <c r="BM817">
        <v>115</v>
      </c>
      <c r="BN817">
        <v>0</v>
      </c>
      <c r="BO817" t="s">
        <v>489</v>
      </c>
      <c r="BP817">
        <v>1</v>
      </c>
      <c r="BQ817">
        <v>30</v>
      </c>
      <c r="BR817">
        <v>0</v>
      </c>
      <c r="BS817">
        <v>25.44</v>
      </c>
      <c r="BT817">
        <v>1</v>
      </c>
      <c r="BU817">
        <v>1</v>
      </c>
      <c r="BV817">
        <v>1</v>
      </c>
      <c r="BW817">
        <v>1</v>
      </c>
      <c r="BX817">
        <v>1</v>
      </c>
      <c r="BY817" t="s">
        <v>3</v>
      </c>
      <c r="BZ817">
        <v>88</v>
      </c>
      <c r="CA817">
        <v>42</v>
      </c>
      <c r="CB817" t="s">
        <v>3</v>
      </c>
      <c r="CE817">
        <v>30</v>
      </c>
      <c r="CF817">
        <v>0</v>
      </c>
      <c r="CG817">
        <v>0</v>
      </c>
      <c r="CM817">
        <v>0</v>
      </c>
      <c r="CN817" t="s">
        <v>3</v>
      </c>
      <c r="CO817">
        <v>0</v>
      </c>
      <c r="CP817">
        <f t="shared" si="593"/>
        <v>1272.4299999999998</v>
      </c>
      <c r="CQ817">
        <f t="shared" si="594"/>
        <v>1888.95</v>
      </c>
      <c r="CR817">
        <f t="shared" si="579"/>
        <v>1809.46</v>
      </c>
      <c r="CS817">
        <f t="shared" si="595"/>
        <v>1530.98</v>
      </c>
      <c r="CT817">
        <f t="shared" si="596"/>
        <v>21695.23</v>
      </c>
      <c r="CU817">
        <f t="shared" si="597"/>
        <v>0</v>
      </c>
      <c r="CV817">
        <f t="shared" si="598"/>
        <v>66.625</v>
      </c>
      <c r="CW817">
        <f t="shared" si="599"/>
        <v>0</v>
      </c>
      <c r="CX817">
        <f t="shared" si="600"/>
        <v>0</v>
      </c>
      <c r="CY817">
        <f t="shared" si="601"/>
        <v>956.60399999999993</v>
      </c>
      <c r="CZ817">
        <f t="shared" si="602"/>
        <v>456.56099999999998</v>
      </c>
      <c r="DC817" t="s">
        <v>3</v>
      </c>
      <c r="DD817" t="s">
        <v>3</v>
      </c>
      <c r="DE817" t="s">
        <v>3</v>
      </c>
      <c r="DF817" t="s">
        <v>3</v>
      </c>
      <c r="DG817" t="s">
        <v>3</v>
      </c>
      <c r="DH817" t="s">
        <v>3</v>
      </c>
      <c r="DI817" t="s">
        <v>3</v>
      </c>
      <c r="DJ817" t="s">
        <v>3</v>
      </c>
      <c r="DK817" t="s">
        <v>3</v>
      </c>
      <c r="DL817" t="s">
        <v>3</v>
      </c>
      <c r="DM817" t="s">
        <v>3</v>
      </c>
      <c r="DN817">
        <v>120</v>
      </c>
      <c r="DO817">
        <v>84</v>
      </c>
      <c r="DP817">
        <v>1.0249999999999999</v>
      </c>
      <c r="DQ817">
        <v>1</v>
      </c>
      <c r="DU817">
        <v>1013</v>
      </c>
      <c r="DV817" t="s">
        <v>491</v>
      </c>
      <c r="DW817" t="s">
        <v>491</v>
      </c>
      <c r="DX817">
        <v>1</v>
      </c>
      <c r="DZ817" t="s">
        <v>3</v>
      </c>
      <c r="EA817" t="s">
        <v>3</v>
      </c>
      <c r="EB817" t="s">
        <v>3</v>
      </c>
      <c r="EC817" t="s">
        <v>3</v>
      </c>
      <c r="EE817">
        <v>59520475</v>
      </c>
      <c r="EF817">
        <v>30</v>
      </c>
      <c r="EG817" t="s">
        <v>23</v>
      </c>
      <c r="EH817">
        <v>0</v>
      </c>
      <c r="EI817" t="s">
        <v>3</v>
      </c>
      <c r="EJ817">
        <v>1</v>
      </c>
      <c r="EK817">
        <v>115</v>
      </c>
      <c r="EL817" t="s">
        <v>493</v>
      </c>
      <c r="EM817" t="s">
        <v>494</v>
      </c>
      <c r="EO817" t="s">
        <v>3</v>
      </c>
      <c r="EQ817">
        <v>0</v>
      </c>
      <c r="ER817">
        <v>1028.32</v>
      </c>
      <c r="ES817">
        <v>92.96</v>
      </c>
      <c r="ET817">
        <v>103.36</v>
      </c>
      <c r="EU817">
        <v>58.71</v>
      </c>
      <c r="EV817">
        <v>832</v>
      </c>
      <c r="EW817">
        <v>65</v>
      </c>
      <c r="EX817">
        <v>0</v>
      </c>
      <c r="EY817">
        <v>0</v>
      </c>
      <c r="FQ817">
        <v>0</v>
      </c>
      <c r="FR817">
        <v>0</v>
      </c>
      <c r="FS817">
        <v>0</v>
      </c>
      <c r="FX817">
        <v>120</v>
      </c>
      <c r="FY817">
        <v>84</v>
      </c>
      <c r="GA817" t="s">
        <v>3</v>
      </c>
      <c r="GD817">
        <v>0</v>
      </c>
      <c r="GF817">
        <v>-135540192</v>
      </c>
      <c r="GG817">
        <v>2</v>
      </c>
      <c r="GH817">
        <v>1</v>
      </c>
      <c r="GI817">
        <v>2</v>
      </c>
      <c r="GJ817">
        <v>0</v>
      </c>
      <c r="GK817">
        <f>ROUND(R817*(R12)/100,2)</f>
        <v>120.21</v>
      </c>
      <c r="GL817">
        <f t="shared" si="603"/>
        <v>0</v>
      </c>
      <c r="GM817">
        <f t="shared" si="604"/>
        <v>2805.8</v>
      </c>
      <c r="GN817">
        <f t="shared" si="605"/>
        <v>2805.8</v>
      </c>
      <c r="GO817">
        <f t="shared" si="606"/>
        <v>0</v>
      </c>
      <c r="GP817">
        <f t="shared" si="607"/>
        <v>0</v>
      </c>
      <c r="GR817">
        <v>0</v>
      </c>
      <c r="GS817">
        <v>0</v>
      </c>
      <c r="GT817">
        <v>0</v>
      </c>
      <c r="GU817" t="s">
        <v>3</v>
      </c>
      <c r="GV817">
        <f t="shared" si="608"/>
        <v>0</v>
      </c>
      <c r="GW817">
        <v>1</v>
      </c>
      <c r="GX817">
        <f t="shared" si="609"/>
        <v>0</v>
      </c>
      <c r="HA817">
        <v>0</v>
      </c>
      <c r="HB817">
        <v>0</v>
      </c>
      <c r="HC817">
        <f t="shared" si="610"/>
        <v>0</v>
      </c>
      <c r="HE817" t="s">
        <v>3</v>
      </c>
      <c r="HF817" t="s">
        <v>3</v>
      </c>
      <c r="HM817" t="s">
        <v>3</v>
      </c>
      <c r="HN817" t="s">
        <v>3</v>
      </c>
      <c r="HO817" t="s">
        <v>3</v>
      </c>
      <c r="HP817" t="s">
        <v>3</v>
      </c>
      <c r="HQ817" t="s">
        <v>3</v>
      </c>
      <c r="HS817">
        <v>0</v>
      </c>
      <c r="IK817">
        <v>0</v>
      </c>
    </row>
    <row r="818" spans="1:245" x14ac:dyDescent="0.25">
      <c r="A818">
        <v>18</v>
      </c>
      <c r="B818">
        <v>1</v>
      </c>
      <c r="E818" t="s">
        <v>495</v>
      </c>
      <c r="F818" t="s">
        <v>496</v>
      </c>
      <c r="G818" t="s">
        <v>497</v>
      </c>
      <c r="H818" t="s">
        <v>117</v>
      </c>
      <c r="I818">
        <f>I817*J818</f>
        <v>4.2079999999999999E-3</v>
      </c>
      <c r="J818">
        <v>8.3992015968063868E-2</v>
      </c>
      <c r="K818">
        <v>8.4000000000000005E-2</v>
      </c>
      <c r="O818">
        <f t="shared" si="580"/>
        <v>0.15</v>
      </c>
      <c r="P818">
        <f t="shared" si="581"/>
        <v>0.15</v>
      </c>
      <c r="Q818">
        <f t="shared" si="572"/>
        <v>0</v>
      </c>
      <c r="R818">
        <f t="shared" si="582"/>
        <v>0</v>
      </c>
      <c r="S818">
        <f t="shared" si="583"/>
        <v>0</v>
      </c>
      <c r="T818">
        <f t="shared" si="584"/>
        <v>0</v>
      </c>
      <c r="U818">
        <f t="shared" si="585"/>
        <v>0</v>
      </c>
      <c r="V818">
        <f t="shared" si="586"/>
        <v>0</v>
      </c>
      <c r="W818">
        <f t="shared" si="587"/>
        <v>0</v>
      </c>
      <c r="X818">
        <f t="shared" si="588"/>
        <v>0</v>
      </c>
      <c r="Y818">
        <f t="shared" si="589"/>
        <v>0</v>
      </c>
      <c r="AA818">
        <v>59294086</v>
      </c>
      <c r="AB818">
        <f t="shared" si="590"/>
        <v>7.07</v>
      </c>
      <c r="AC818">
        <f t="shared" si="573"/>
        <v>7.07</v>
      </c>
      <c r="AD818">
        <f t="shared" si="574"/>
        <v>0</v>
      </c>
      <c r="AE818">
        <f t="shared" si="575"/>
        <v>0</v>
      </c>
      <c r="AF818">
        <f t="shared" si="576"/>
        <v>0</v>
      </c>
      <c r="AG818">
        <f t="shared" si="591"/>
        <v>0</v>
      </c>
      <c r="AH818">
        <f t="shared" si="577"/>
        <v>0</v>
      </c>
      <c r="AI818">
        <f t="shared" si="578"/>
        <v>0</v>
      </c>
      <c r="AJ818">
        <f t="shared" si="592"/>
        <v>0</v>
      </c>
      <c r="AK818">
        <v>7.07</v>
      </c>
      <c r="AL818">
        <v>7.07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1</v>
      </c>
      <c r="AW818">
        <v>1</v>
      </c>
      <c r="AZ818">
        <v>1</v>
      </c>
      <c r="BA818">
        <v>1</v>
      </c>
      <c r="BB818">
        <v>1</v>
      </c>
      <c r="BC818">
        <v>5.14</v>
      </c>
      <c r="BD818" t="s">
        <v>3</v>
      </c>
      <c r="BE818" t="s">
        <v>3</v>
      </c>
      <c r="BF818" t="s">
        <v>3</v>
      </c>
      <c r="BG818" t="s">
        <v>3</v>
      </c>
      <c r="BH818">
        <v>3</v>
      </c>
      <c r="BI818">
        <v>1</v>
      </c>
      <c r="BJ818" t="s">
        <v>498</v>
      </c>
      <c r="BM818">
        <v>115</v>
      </c>
      <c r="BN818">
        <v>0</v>
      </c>
      <c r="BO818" t="s">
        <v>496</v>
      </c>
      <c r="BP818">
        <v>1</v>
      </c>
      <c r="BQ818">
        <v>30</v>
      </c>
      <c r="BR818">
        <v>0</v>
      </c>
      <c r="BS818">
        <v>1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</v>
      </c>
      <c r="BZ818">
        <v>0</v>
      </c>
      <c r="CA818">
        <v>0</v>
      </c>
      <c r="CB818" t="s">
        <v>3</v>
      </c>
      <c r="CE818">
        <v>30</v>
      </c>
      <c r="CF818">
        <v>0</v>
      </c>
      <c r="CG818">
        <v>0</v>
      </c>
      <c r="CM818">
        <v>0</v>
      </c>
      <c r="CN818" t="s">
        <v>3</v>
      </c>
      <c r="CO818">
        <v>0</v>
      </c>
      <c r="CP818">
        <f t="shared" si="593"/>
        <v>0.15</v>
      </c>
      <c r="CQ818">
        <f t="shared" si="594"/>
        <v>36.340000000000003</v>
      </c>
      <c r="CR818">
        <f t="shared" si="579"/>
        <v>0</v>
      </c>
      <c r="CS818">
        <f t="shared" si="595"/>
        <v>0</v>
      </c>
      <c r="CT818">
        <f t="shared" si="596"/>
        <v>0</v>
      </c>
      <c r="CU818">
        <f t="shared" si="597"/>
        <v>0</v>
      </c>
      <c r="CV818">
        <f t="shared" si="598"/>
        <v>0</v>
      </c>
      <c r="CW818">
        <f t="shared" si="599"/>
        <v>0</v>
      </c>
      <c r="CX818">
        <f t="shared" si="600"/>
        <v>0</v>
      </c>
      <c r="CY818">
        <f t="shared" si="601"/>
        <v>0</v>
      </c>
      <c r="CZ818">
        <f t="shared" si="602"/>
        <v>0</v>
      </c>
      <c r="DC818" t="s">
        <v>3</v>
      </c>
      <c r="DD818" t="s">
        <v>3</v>
      </c>
      <c r="DE818" t="s">
        <v>3</v>
      </c>
      <c r="DF818" t="s">
        <v>3</v>
      </c>
      <c r="DG818" t="s">
        <v>3</v>
      </c>
      <c r="DH818" t="s">
        <v>3</v>
      </c>
      <c r="DI818" t="s">
        <v>3</v>
      </c>
      <c r="DJ818" t="s">
        <v>3</v>
      </c>
      <c r="DK818" t="s">
        <v>3</v>
      </c>
      <c r="DL818" t="s">
        <v>3</v>
      </c>
      <c r="DM818" t="s">
        <v>3</v>
      </c>
      <c r="DN818">
        <v>120</v>
      </c>
      <c r="DO818">
        <v>84</v>
      </c>
      <c r="DP818">
        <v>1.0249999999999999</v>
      </c>
      <c r="DQ818">
        <v>1</v>
      </c>
      <c r="DU818">
        <v>1007</v>
      </c>
      <c r="DV818" t="s">
        <v>117</v>
      </c>
      <c r="DW818" t="s">
        <v>117</v>
      </c>
      <c r="DX818">
        <v>1</v>
      </c>
      <c r="DZ818" t="s">
        <v>3</v>
      </c>
      <c r="EA818" t="s">
        <v>3</v>
      </c>
      <c r="EB818" t="s">
        <v>3</v>
      </c>
      <c r="EC818" t="s">
        <v>3</v>
      </c>
      <c r="EE818">
        <v>59520475</v>
      </c>
      <c r="EF818">
        <v>30</v>
      </c>
      <c r="EG818" t="s">
        <v>23</v>
      </c>
      <c r="EH818">
        <v>0</v>
      </c>
      <c r="EI818" t="s">
        <v>3</v>
      </c>
      <c r="EJ818">
        <v>1</v>
      </c>
      <c r="EK818">
        <v>115</v>
      </c>
      <c r="EL818" t="s">
        <v>493</v>
      </c>
      <c r="EM818" t="s">
        <v>494</v>
      </c>
      <c r="EO818" t="s">
        <v>3</v>
      </c>
      <c r="EQ818">
        <v>0</v>
      </c>
      <c r="ER818">
        <v>7.07</v>
      </c>
      <c r="ES818">
        <v>7.07</v>
      </c>
      <c r="ET818">
        <v>0</v>
      </c>
      <c r="EU818">
        <v>0</v>
      </c>
      <c r="EV818">
        <v>0</v>
      </c>
      <c r="EW818">
        <v>0</v>
      </c>
      <c r="EX818">
        <v>0</v>
      </c>
      <c r="FQ818">
        <v>0</v>
      </c>
      <c r="FR818">
        <v>0</v>
      </c>
      <c r="FS818">
        <v>0</v>
      </c>
      <c r="FX818">
        <v>120</v>
      </c>
      <c r="FY818">
        <v>84</v>
      </c>
      <c r="GA818" t="s">
        <v>3</v>
      </c>
      <c r="GD818">
        <v>0</v>
      </c>
      <c r="GF818">
        <v>1942501623</v>
      </c>
      <c r="GG818">
        <v>2</v>
      </c>
      <c r="GH818">
        <v>1</v>
      </c>
      <c r="GI818">
        <v>2</v>
      </c>
      <c r="GJ818">
        <v>0</v>
      </c>
      <c r="GK818">
        <f>ROUND(R818*(R12)/100,2)</f>
        <v>0</v>
      </c>
      <c r="GL818">
        <f t="shared" si="603"/>
        <v>0</v>
      </c>
      <c r="GM818">
        <f t="shared" si="604"/>
        <v>0.15</v>
      </c>
      <c r="GN818">
        <f t="shared" si="605"/>
        <v>0.15</v>
      </c>
      <c r="GO818">
        <f t="shared" si="606"/>
        <v>0</v>
      </c>
      <c r="GP818">
        <f t="shared" si="607"/>
        <v>0</v>
      </c>
      <c r="GR818">
        <v>0</v>
      </c>
      <c r="GS818">
        <v>0</v>
      </c>
      <c r="GT818">
        <v>0</v>
      </c>
      <c r="GU818" t="s">
        <v>3</v>
      </c>
      <c r="GV818">
        <f t="shared" si="608"/>
        <v>0</v>
      </c>
      <c r="GW818">
        <v>1</v>
      </c>
      <c r="GX818">
        <f t="shared" si="609"/>
        <v>0</v>
      </c>
      <c r="HA818">
        <v>0</v>
      </c>
      <c r="HB818">
        <v>0</v>
      </c>
      <c r="HC818">
        <f t="shared" si="610"/>
        <v>0</v>
      </c>
      <c r="HE818" t="s">
        <v>3</v>
      </c>
      <c r="HF818" t="s">
        <v>3</v>
      </c>
      <c r="HM818" t="s">
        <v>3</v>
      </c>
      <c r="HN818" t="s">
        <v>3</v>
      </c>
      <c r="HO818" t="s">
        <v>3</v>
      </c>
      <c r="HP818" t="s">
        <v>3</v>
      </c>
      <c r="HQ818" t="s">
        <v>3</v>
      </c>
      <c r="HS818">
        <v>0</v>
      </c>
      <c r="IK818">
        <v>0</v>
      </c>
    </row>
    <row r="819" spans="1:245" x14ac:dyDescent="0.25">
      <c r="A819">
        <v>18</v>
      </c>
      <c r="B819">
        <v>1</v>
      </c>
      <c r="E819" t="s">
        <v>499</v>
      </c>
      <c r="F819" t="s">
        <v>500</v>
      </c>
      <c r="G819" t="s">
        <v>501</v>
      </c>
      <c r="H819" t="s">
        <v>358</v>
      </c>
      <c r="I819">
        <f>I817*J819</f>
        <v>2.4048E-2</v>
      </c>
      <c r="J819">
        <v>0.48000000000000004</v>
      </c>
      <c r="K819">
        <v>0.48</v>
      </c>
      <c r="O819">
        <f t="shared" si="580"/>
        <v>119.18</v>
      </c>
      <c r="P819">
        <f t="shared" si="581"/>
        <v>119.18</v>
      </c>
      <c r="Q819">
        <f t="shared" si="572"/>
        <v>0</v>
      </c>
      <c r="R819">
        <f t="shared" si="582"/>
        <v>0</v>
      </c>
      <c r="S819">
        <f t="shared" si="583"/>
        <v>0</v>
      </c>
      <c r="T819">
        <f t="shared" si="584"/>
        <v>0</v>
      </c>
      <c r="U819">
        <f t="shared" si="585"/>
        <v>0</v>
      </c>
      <c r="V819">
        <f t="shared" si="586"/>
        <v>0</v>
      </c>
      <c r="W819">
        <f t="shared" si="587"/>
        <v>0</v>
      </c>
      <c r="X819">
        <f t="shared" si="588"/>
        <v>0</v>
      </c>
      <c r="Y819">
        <f t="shared" si="589"/>
        <v>0</v>
      </c>
      <c r="AA819">
        <v>59294086</v>
      </c>
      <c r="AB819">
        <f t="shared" si="590"/>
        <v>796.76</v>
      </c>
      <c r="AC819">
        <f t="shared" si="573"/>
        <v>796.76</v>
      </c>
      <c r="AD819">
        <f t="shared" si="574"/>
        <v>0</v>
      </c>
      <c r="AE819">
        <f t="shared" si="575"/>
        <v>0</v>
      </c>
      <c r="AF819">
        <f t="shared" si="576"/>
        <v>0</v>
      </c>
      <c r="AG819">
        <f t="shared" si="591"/>
        <v>0</v>
      </c>
      <c r="AH819">
        <f t="shared" si="577"/>
        <v>0</v>
      </c>
      <c r="AI819">
        <f t="shared" si="578"/>
        <v>0</v>
      </c>
      <c r="AJ819">
        <f t="shared" si="592"/>
        <v>0</v>
      </c>
      <c r="AK819">
        <v>796.76</v>
      </c>
      <c r="AL819">
        <v>796.76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1</v>
      </c>
      <c r="AW819">
        <v>1</v>
      </c>
      <c r="AZ819">
        <v>1</v>
      </c>
      <c r="BA819">
        <v>1</v>
      </c>
      <c r="BB819">
        <v>1</v>
      </c>
      <c r="BC819">
        <v>6.22</v>
      </c>
      <c r="BD819" t="s">
        <v>3</v>
      </c>
      <c r="BE819" t="s">
        <v>3</v>
      </c>
      <c r="BF819" t="s">
        <v>3</v>
      </c>
      <c r="BG819" t="s">
        <v>3</v>
      </c>
      <c r="BH819">
        <v>3</v>
      </c>
      <c r="BI819">
        <v>1</v>
      </c>
      <c r="BJ819" t="s">
        <v>502</v>
      </c>
      <c r="BM819">
        <v>115</v>
      </c>
      <c r="BN819">
        <v>0</v>
      </c>
      <c r="BO819" t="s">
        <v>500</v>
      </c>
      <c r="BP819">
        <v>1</v>
      </c>
      <c r="BQ819">
        <v>30</v>
      </c>
      <c r="BR819">
        <v>0</v>
      </c>
      <c r="BS819">
        <v>1</v>
      </c>
      <c r="BT819">
        <v>1</v>
      </c>
      <c r="BU819">
        <v>1</v>
      </c>
      <c r="BV819">
        <v>1</v>
      </c>
      <c r="BW819">
        <v>1</v>
      </c>
      <c r="BX819">
        <v>1</v>
      </c>
      <c r="BY819" t="s">
        <v>3</v>
      </c>
      <c r="BZ819">
        <v>0</v>
      </c>
      <c r="CA819">
        <v>0</v>
      </c>
      <c r="CB819" t="s">
        <v>3</v>
      </c>
      <c r="CE819">
        <v>30</v>
      </c>
      <c r="CF819">
        <v>0</v>
      </c>
      <c r="CG819">
        <v>0</v>
      </c>
      <c r="CM819">
        <v>0</v>
      </c>
      <c r="CN819" t="s">
        <v>3</v>
      </c>
      <c r="CO819">
        <v>0</v>
      </c>
      <c r="CP819">
        <f t="shared" si="593"/>
        <v>119.18</v>
      </c>
      <c r="CQ819">
        <f t="shared" si="594"/>
        <v>4955.8500000000004</v>
      </c>
      <c r="CR819">
        <f t="shared" si="579"/>
        <v>0</v>
      </c>
      <c r="CS819">
        <f t="shared" si="595"/>
        <v>0</v>
      </c>
      <c r="CT819">
        <f t="shared" si="596"/>
        <v>0</v>
      </c>
      <c r="CU819">
        <f t="shared" si="597"/>
        <v>0</v>
      </c>
      <c r="CV819">
        <f t="shared" si="598"/>
        <v>0</v>
      </c>
      <c r="CW819">
        <f t="shared" si="599"/>
        <v>0</v>
      </c>
      <c r="CX819">
        <f t="shared" si="600"/>
        <v>0</v>
      </c>
      <c r="CY819">
        <f t="shared" si="601"/>
        <v>0</v>
      </c>
      <c r="CZ819">
        <f t="shared" si="602"/>
        <v>0</v>
      </c>
      <c r="DC819" t="s">
        <v>3</v>
      </c>
      <c r="DD819" t="s">
        <v>3</v>
      </c>
      <c r="DE819" t="s">
        <v>3</v>
      </c>
      <c r="DF819" t="s">
        <v>3</v>
      </c>
      <c r="DG819" t="s">
        <v>3</v>
      </c>
      <c r="DH819" t="s">
        <v>3</v>
      </c>
      <c r="DI819" t="s">
        <v>3</v>
      </c>
      <c r="DJ819" t="s">
        <v>3</v>
      </c>
      <c r="DK819" t="s">
        <v>3</v>
      </c>
      <c r="DL819" t="s">
        <v>3</v>
      </c>
      <c r="DM819" t="s">
        <v>3</v>
      </c>
      <c r="DN819">
        <v>120</v>
      </c>
      <c r="DO819">
        <v>84</v>
      </c>
      <c r="DP819">
        <v>1.0249999999999999</v>
      </c>
      <c r="DQ819">
        <v>1</v>
      </c>
      <c r="DU819">
        <v>1009</v>
      </c>
      <c r="DV819" t="s">
        <v>358</v>
      </c>
      <c r="DW819" t="s">
        <v>358</v>
      </c>
      <c r="DX819">
        <v>1000</v>
      </c>
      <c r="DZ819" t="s">
        <v>3</v>
      </c>
      <c r="EA819" t="s">
        <v>3</v>
      </c>
      <c r="EB819" t="s">
        <v>3</v>
      </c>
      <c r="EC819" t="s">
        <v>3</v>
      </c>
      <c r="EE819">
        <v>59520475</v>
      </c>
      <c r="EF819">
        <v>30</v>
      </c>
      <c r="EG819" t="s">
        <v>23</v>
      </c>
      <c r="EH819">
        <v>0</v>
      </c>
      <c r="EI819" t="s">
        <v>3</v>
      </c>
      <c r="EJ819">
        <v>1</v>
      </c>
      <c r="EK819">
        <v>115</v>
      </c>
      <c r="EL819" t="s">
        <v>493</v>
      </c>
      <c r="EM819" t="s">
        <v>494</v>
      </c>
      <c r="EO819" t="s">
        <v>3</v>
      </c>
      <c r="EQ819">
        <v>0</v>
      </c>
      <c r="ER819">
        <v>796.76</v>
      </c>
      <c r="ES819">
        <v>796.76</v>
      </c>
      <c r="ET819">
        <v>0</v>
      </c>
      <c r="EU819">
        <v>0</v>
      </c>
      <c r="EV819">
        <v>0</v>
      </c>
      <c r="EW819">
        <v>0</v>
      </c>
      <c r="EX819">
        <v>0</v>
      </c>
      <c r="FQ819">
        <v>0</v>
      </c>
      <c r="FR819">
        <v>0</v>
      </c>
      <c r="FS819">
        <v>0</v>
      </c>
      <c r="FX819">
        <v>120</v>
      </c>
      <c r="FY819">
        <v>84</v>
      </c>
      <c r="GA819" t="s">
        <v>3</v>
      </c>
      <c r="GD819">
        <v>0</v>
      </c>
      <c r="GF819">
        <v>1711382801</v>
      </c>
      <c r="GG819">
        <v>2</v>
      </c>
      <c r="GH819">
        <v>1</v>
      </c>
      <c r="GI819">
        <v>2</v>
      </c>
      <c r="GJ819">
        <v>0</v>
      </c>
      <c r="GK819">
        <f>ROUND(R819*(R12)/100,2)</f>
        <v>0</v>
      </c>
      <c r="GL819">
        <f t="shared" si="603"/>
        <v>0</v>
      </c>
      <c r="GM819">
        <f t="shared" si="604"/>
        <v>119.18</v>
      </c>
      <c r="GN819">
        <f t="shared" si="605"/>
        <v>119.18</v>
      </c>
      <c r="GO819">
        <f t="shared" si="606"/>
        <v>0</v>
      </c>
      <c r="GP819">
        <f t="shared" si="607"/>
        <v>0</v>
      </c>
      <c r="GR819">
        <v>0</v>
      </c>
      <c r="GS819">
        <v>0</v>
      </c>
      <c r="GT819">
        <v>0</v>
      </c>
      <c r="GU819" t="s">
        <v>3</v>
      </c>
      <c r="GV819">
        <f t="shared" si="608"/>
        <v>0</v>
      </c>
      <c r="GW819">
        <v>1</v>
      </c>
      <c r="GX819">
        <f t="shared" si="609"/>
        <v>0</v>
      </c>
      <c r="HA819">
        <v>0</v>
      </c>
      <c r="HB819">
        <v>0</v>
      </c>
      <c r="HC819">
        <f t="shared" si="610"/>
        <v>0</v>
      </c>
      <c r="HE819" t="s">
        <v>3</v>
      </c>
      <c r="HF819" t="s">
        <v>3</v>
      </c>
      <c r="HM819" t="s">
        <v>3</v>
      </c>
      <c r="HN819" t="s">
        <v>3</v>
      </c>
      <c r="HO819" t="s">
        <v>3</v>
      </c>
      <c r="HP819" t="s">
        <v>3</v>
      </c>
      <c r="HQ819" t="s">
        <v>3</v>
      </c>
      <c r="HS819">
        <v>0</v>
      </c>
      <c r="IK819">
        <v>0</v>
      </c>
    </row>
    <row r="820" spans="1:245" x14ac:dyDescent="0.25">
      <c r="A820">
        <v>18</v>
      </c>
      <c r="B820">
        <v>1</v>
      </c>
      <c r="E820" t="s">
        <v>503</v>
      </c>
      <c r="F820" t="s">
        <v>504</v>
      </c>
      <c r="G820" t="s">
        <v>505</v>
      </c>
      <c r="H820" t="s">
        <v>117</v>
      </c>
      <c r="I820">
        <f>I817*J820</f>
        <v>6.0520999999999991E-2</v>
      </c>
      <c r="J820">
        <v>1.208003992015968</v>
      </c>
      <c r="K820">
        <v>1.208</v>
      </c>
      <c r="O820">
        <f t="shared" si="580"/>
        <v>196.47</v>
      </c>
      <c r="P820">
        <f t="shared" si="581"/>
        <v>196.47</v>
      </c>
      <c r="Q820">
        <f t="shared" si="572"/>
        <v>0</v>
      </c>
      <c r="R820">
        <f t="shared" si="582"/>
        <v>0</v>
      </c>
      <c r="S820">
        <f t="shared" si="583"/>
        <v>0</v>
      </c>
      <c r="T820">
        <f t="shared" si="584"/>
        <v>0</v>
      </c>
      <c r="U820">
        <f t="shared" si="585"/>
        <v>0</v>
      </c>
      <c r="V820">
        <f t="shared" si="586"/>
        <v>0</v>
      </c>
      <c r="W820">
        <f t="shared" si="587"/>
        <v>0</v>
      </c>
      <c r="X820">
        <f t="shared" si="588"/>
        <v>0</v>
      </c>
      <c r="Y820">
        <f t="shared" si="589"/>
        <v>0</v>
      </c>
      <c r="AA820">
        <v>59294086</v>
      </c>
      <c r="AB820">
        <f t="shared" si="590"/>
        <v>481.69</v>
      </c>
      <c r="AC820">
        <f t="shared" si="573"/>
        <v>481.69</v>
      </c>
      <c r="AD820">
        <f t="shared" si="574"/>
        <v>0</v>
      </c>
      <c r="AE820">
        <f t="shared" si="575"/>
        <v>0</v>
      </c>
      <c r="AF820">
        <f t="shared" si="576"/>
        <v>0</v>
      </c>
      <c r="AG820">
        <f t="shared" si="591"/>
        <v>0</v>
      </c>
      <c r="AH820">
        <f t="shared" si="577"/>
        <v>0</v>
      </c>
      <c r="AI820">
        <f t="shared" si="578"/>
        <v>0</v>
      </c>
      <c r="AJ820">
        <f t="shared" si="592"/>
        <v>0</v>
      </c>
      <c r="AK820">
        <v>481.69</v>
      </c>
      <c r="AL820">
        <v>481.69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1</v>
      </c>
      <c r="AW820">
        <v>1</v>
      </c>
      <c r="AZ820">
        <v>1</v>
      </c>
      <c r="BA820">
        <v>1</v>
      </c>
      <c r="BB820">
        <v>1</v>
      </c>
      <c r="BC820">
        <v>6.74</v>
      </c>
      <c r="BD820" t="s">
        <v>3</v>
      </c>
      <c r="BE820" t="s">
        <v>3</v>
      </c>
      <c r="BF820" t="s">
        <v>3</v>
      </c>
      <c r="BG820" t="s">
        <v>3</v>
      </c>
      <c r="BH820">
        <v>3</v>
      </c>
      <c r="BI820">
        <v>1</v>
      </c>
      <c r="BJ820" t="s">
        <v>506</v>
      </c>
      <c r="BM820">
        <v>115</v>
      </c>
      <c r="BN820">
        <v>0</v>
      </c>
      <c r="BO820" t="s">
        <v>504</v>
      </c>
      <c r="BP820">
        <v>1</v>
      </c>
      <c r="BQ820">
        <v>30</v>
      </c>
      <c r="BR820">
        <v>0</v>
      </c>
      <c r="BS820">
        <v>1</v>
      </c>
      <c r="BT820">
        <v>1</v>
      </c>
      <c r="BU820">
        <v>1</v>
      </c>
      <c r="BV820">
        <v>1</v>
      </c>
      <c r="BW820">
        <v>1</v>
      </c>
      <c r="BX820">
        <v>1</v>
      </c>
      <c r="BY820" t="s">
        <v>3</v>
      </c>
      <c r="BZ820">
        <v>0</v>
      </c>
      <c r="CA820">
        <v>0</v>
      </c>
      <c r="CB820" t="s">
        <v>3</v>
      </c>
      <c r="CE820">
        <v>30</v>
      </c>
      <c r="CF820">
        <v>0</v>
      </c>
      <c r="CG820">
        <v>0</v>
      </c>
      <c r="CM820">
        <v>0</v>
      </c>
      <c r="CN820" t="s">
        <v>3</v>
      </c>
      <c r="CO820">
        <v>0</v>
      </c>
      <c r="CP820">
        <f t="shared" si="593"/>
        <v>196.47</v>
      </c>
      <c r="CQ820">
        <f t="shared" si="594"/>
        <v>3246.59</v>
      </c>
      <c r="CR820">
        <f t="shared" si="579"/>
        <v>0</v>
      </c>
      <c r="CS820">
        <f t="shared" si="595"/>
        <v>0</v>
      </c>
      <c r="CT820">
        <f t="shared" si="596"/>
        <v>0</v>
      </c>
      <c r="CU820">
        <f t="shared" si="597"/>
        <v>0</v>
      </c>
      <c r="CV820">
        <f t="shared" si="598"/>
        <v>0</v>
      </c>
      <c r="CW820">
        <f t="shared" si="599"/>
        <v>0</v>
      </c>
      <c r="CX820">
        <f t="shared" si="600"/>
        <v>0</v>
      </c>
      <c r="CY820">
        <f t="shared" si="601"/>
        <v>0</v>
      </c>
      <c r="CZ820">
        <f t="shared" si="602"/>
        <v>0</v>
      </c>
      <c r="DC820" t="s">
        <v>3</v>
      </c>
      <c r="DD820" t="s">
        <v>3</v>
      </c>
      <c r="DE820" t="s">
        <v>3</v>
      </c>
      <c r="DF820" t="s">
        <v>3</v>
      </c>
      <c r="DG820" t="s">
        <v>3</v>
      </c>
      <c r="DH820" t="s">
        <v>3</v>
      </c>
      <c r="DI820" t="s">
        <v>3</v>
      </c>
      <c r="DJ820" t="s">
        <v>3</v>
      </c>
      <c r="DK820" t="s">
        <v>3</v>
      </c>
      <c r="DL820" t="s">
        <v>3</v>
      </c>
      <c r="DM820" t="s">
        <v>3</v>
      </c>
      <c r="DN820">
        <v>120</v>
      </c>
      <c r="DO820">
        <v>84</v>
      </c>
      <c r="DP820">
        <v>1.0249999999999999</v>
      </c>
      <c r="DQ820">
        <v>1</v>
      </c>
      <c r="DU820">
        <v>1007</v>
      </c>
      <c r="DV820" t="s">
        <v>117</v>
      </c>
      <c r="DW820" t="s">
        <v>117</v>
      </c>
      <c r="DX820">
        <v>1</v>
      </c>
      <c r="DZ820" t="s">
        <v>3</v>
      </c>
      <c r="EA820" t="s">
        <v>3</v>
      </c>
      <c r="EB820" t="s">
        <v>3</v>
      </c>
      <c r="EC820" t="s">
        <v>3</v>
      </c>
      <c r="EE820">
        <v>59520475</v>
      </c>
      <c r="EF820">
        <v>30</v>
      </c>
      <c r="EG820" t="s">
        <v>23</v>
      </c>
      <c r="EH820">
        <v>0</v>
      </c>
      <c r="EI820" t="s">
        <v>3</v>
      </c>
      <c r="EJ820">
        <v>1</v>
      </c>
      <c r="EK820">
        <v>115</v>
      </c>
      <c r="EL820" t="s">
        <v>493</v>
      </c>
      <c r="EM820" t="s">
        <v>494</v>
      </c>
      <c r="EO820" t="s">
        <v>3</v>
      </c>
      <c r="EQ820">
        <v>0</v>
      </c>
      <c r="ER820">
        <v>481.69</v>
      </c>
      <c r="ES820">
        <v>481.69</v>
      </c>
      <c r="ET820">
        <v>0</v>
      </c>
      <c r="EU820">
        <v>0</v>
      </c>
      <c r="EV820">
        <v>0</v>
      </c>
      <c r="EW820">
        <v>0</v>
      </c>
      <c r="EX820">
        <v>0</v>
      </c>
      <c r="FQ820">
        <v>0</v>
      </c>
      <c r="FR820">
        <v>0</v>
      </c>
      <c r="FS820">
        <v>0</v>
      </c>
      <c r="FX820">
        <v>120</v>
      </c>
      <c r="FY820">
        <v>84</v>
      </c>
      <c r="GA820" t="s">
        <v>3</v>
      </c>
      <c r="GD820">
        <v>0</v>
      </c>
      <c r="GF820">
        <v>-859116983</v>
      </c>
      <c r="GG820">
        <v>2</v>
      </c>
      <c r="GH820">
        <v>1</v>
      </c>
      <c r="GI820">
        <v>2</v>
      </c>
      <c r="GJ820">
        <v>0</v>
      </c>
      <c r="GK820">
        <f>ROUND(R820*(R12)/100,2)</f>
        <v>0</v>
      </c>
      <c r="GL820">
        <f t="shared" si="603"/>
        <v>0</v>
      </c>
      <c r="GM820">
        <f t="shared" si="604"/>
        <v>196.47</v>
      </c>
      <c r="GN820">
        <f t="shared" si="605"/>
        <v>196.47</v>
      </c>
      <c r="GO820">
        <f t="shared" si="606"/>
        <v>0</v>
      </c>
      <c r="GP820">
        <f t="shared" si="607"/>
        <v>0</v>
      </c>
      <c r="GR820">
        <v>0</v>
      </c>
      <c r="GS820">
        <v>3</v>
      </c>
      <c r="GT820">
        <v>0</v>
      </c>
      <c r="GU820" t="s">
        <v>3</v>
      </c>
      <c r="GV820">
        <f t="shared" si="608"/>
        <v>0</v>
      </c>
      <c r="GW820">
        <v>1</v>
      </c>
      <c r="GX820">
        <f t="shared" si="609"/>
        <v>0</v>
      </c>
      <c r="HA820">
        <v>0</v>
      </c>
      <c r="HB820">
        <v>0</v>
      </c>
      <c r="HC820">
        <f t="shared" si="610"/>
        <v>0</v>
      </c>
      <c r="HE820" t="s">
        <v>3</v>
      </c>
      <c r="HF820" t="s">
        <v>3</v>
      </c>
      <c r="HM820" t="s">
        <v>3</v>
      </c>
      <c r="HN820" t="s">
        <v>3</v>
      </c>
      <c r="HO820" t="s">
        <v>3</v>
      </c>
      <c r="HP820" t="s">
        <v>3</v>
      </c>
      <c r="HQ820" t="s">
        <v>3</v>
      </c>
      <c r="HS820">
        <v>0</v>
      </c>
      <c r="IK820">
        <v>0</v>
      </c>
    </row>
    <row r="821" spans="1:245" x14ac:dyDescent="0.25">
      <c r="A821">
        <v>17</v>
      </c>
      <c r="B821">
        <v>1</v>
      </c>
      <c r="E821" t="s">
        <v>194</v>
      </c>
      <c r="F821" t="s">
        <v>406</v>
      </c>
      <c r="G821" t="s">
        <v>407</v>
      </c>
      <c r="H821" t="s">
        <v>408</v>
      </c>
      <c r="I821">
        <f>ROUND(16/100,9)</f>
        <v>0.16</v>
      </c>
      <c r="J821">
        <v>0</v>
      </c>
      <c r="K821">
        <f>ROUND(16/100,9)</f>
        <v>0.16</v>
      </c>
      <c r="O821">
        <f t="shared" si="580"/>
        <v>3376.8</v>
      </c>
      <c r="P821">
        <f t="shared" si="581"/>
        <v>105.41</v>
      </c>
      <c r="Q821">
        <f t="shared" si="572"/>
        <v>237.42</v>
      </c>
      <c r="R821">
        <f t="shared" si="582"/>
        <v>120.84</v>
      </c>
      <c r="S821">
        <f t="shared" si="583"/>
        <v>3033.97</v>
      </c>
      <c r="T821">
        <f t="shared" si="584"/>
        <v>0</v>
      </c>
      <c r="U821">
        <f t="shared" si="585"/>
        <v>9.5486399999999989</v>
      </c>
      <c r="V821">
        <f t="shared" si="586"/>
        <v>0</v>
      </c>
      <c r="W821">
        <f t="shared" si="587"/>
        <v>0</v>
      </c>
      <c r="X821">
        <f t="shared" si="588"/>
        <v>2578.87</v>
      </c>
      <c r="Y821">
        <f t="shared" si="589"/>
        <v>1243.93</v>
      </c>
      <c r="AA821">
        <v>59294086</v>
      </c>
      <c r="AB821">
        <f t="shared" si="590"/>
        <v>952.97</v>
      </c>
      <c r="AC821">
        <f t="shared" si="573"/>
        <v>93.73</v>
      </c>
      <c r="AD821">
        <f t="shared" si="574"/>
        <v>147.31</v>
      </c>
      <c r="AE821">
        <f t="shared" si="575"/>
        <v>28.38</v>
      </c>
      <c r="AF821">
        <f t="shared" si="576"/>
        <v>711.93</v>
      </c>
      <c r="AG821">
        <f t="shared" si="591"/>
        <v>0</v>
      </c>
      <c r="AH821">
        <f t="shared" si="577"/>
        <v>57</v>
      </c>
      <c r="AI821">
        <f t="shared" si="578"/>
        <v>0</v>
      </c>
      <c r="AJ821">
        <f t="shared" si="592"/>
        <v>0</v>
      </c>
      <c r="AK821">
        <v>952.97</v>
      </c>
      <c r="AL821">
        <v>93.73</v>
      </c>
      <c r="AM821">
        <v>147.31</v>
      </c>
      <c r="AN821">
        <v>28.38</v>
      </c>
      <c r="AO821">
        <v>711.93</v>
      </c>
      <c r="AP821">
        <v>0</v>
      </c>
      <c r="AQ821">
        <v>57</v>
      </c>
      <c r="AR821">
        <v>0</v>
      </c>
      <c r="AS821">
        <v>0</v>
      </c>
      <c r="AT821">
        <v>85</v>
      </c>
      <c r="AU821">
        <v>41</v>
      </c>
      <c r="AV821">
        <v>1.0469999999999999</v>
      </c>
      <c r="AW821">
        <v>1.0680000000000001</v>
      </c>
      <c r="AZ821">
        <v>1</v>
      </c>
      <c r="BA821">
        <v>25.44</v>
      </c>
      <c r="BB821">
        <v>9.6199999999999992</v>
      </c>
      <c r="BC821">
        <v>6.58</v>
      </c>
      <c r="BD821" t="s">
        <v>3</v>
      </c>
      <c r="BE821" t="s">
        <v>3</v>
      </c>
      <c r="BF821" t="s">
        <v>3</v>
      </c>
      <c r="BG821" t="s">
        <v>3</v>
      </c>
      <c r="BH821">
        <v>0</v>
      </c>
      <c r="BI821">
        <v>1</v>
      </c>
      <c r="BJ821" t="s">
        <v>507</v>
      </c>
      <c r="BM821">
        <v>65</v>
      </c>
      <c r="BN821">
        <v>0</v>
      </c>
      <c r="BO821" t="s">
        <v>406</v>
      </c>
      <c r="BP821">
        <v>1</v>
      </c>
      <c r="BQ821">
        <v>30</v>
      </c>
      <c r="BR821">
        <v>0</v>
      </c>
      <c r="BS821">
        <v>25.44</v>
      </c>
      <c r="BT821">
        <v>1</v>
      </c>
      <c r="BU821">
        <v>1</v>
      </c>
      <c r="BV821">
        <v>1</v>
      </c>
      <c r="BW821">
        <v>1</v>
      </c>
      <c r="BX821">
        <v>1</v>
      </c>
      <c r="BY821" t="s">
        <v>3</v>
      </c>
      <c r="BZ821">
        <v>85</v>
      </c>
      <c r="CA821">
        <v>41</v>
      </c>
      <c r="CB821" t="s">
        <v>3</v>
      </c>
      <c r="CE821">
        <v>30</v>
      </c>
      <c r="CF821">
        <v>0</v>
      </c>
      <c r="CG821">
        <v>0</v>
      </c>
      <c r="CM821">
        <v>0</v>
      </c>
      <c r="CN821" t="s">
        <v>3</v>
      </c>
      <c r="CO821">
        <v>0</v>
      </c>
      <c r="CP821">
        <f t="shared" si="593"/>
        <v>3376.7999999999997</v>
      </c>
      <c r="CQ821">
        <f t="shared" si="594"/>
        <v>658.66</v>
      </c>
      <c r="CR821">
        <f t="shared" si="579"/>
        <v>1483.69</v>
      </c>
      <c r="CS821">
        <f t="shared" si="595"/>
        <v>755.82</v>
      </c>
      <c r="CT821">
        <f t="shared" si="596"/>
        <v>18962.72</v>
      </c>
      <c r="CU821">
        <f t="shared" si="597"/>
        <v>0</v>
      </c>
      <c r="CV821">
        <f t="shared" si="598"/>
        <v>59.678999999999995</v>
      </c>
      <c r="CW821">
        <f t="shared" si="599"/>
        <v>0</v>
      </c>
      <c r="CX821">
        <f t="shared" si="600"/>
        <v>0</v>
      </c>
      <c r="CY821">
        <f t="shared" si="601"/>
        <v>2578.8744999999999</v>
      </c>
      <c r="CZ821">
        <f t="shared" si="602"/>
        <v>1243.9276999999997</v>
      </c>
      <c r="DC821" t="s">
        <v>3</v>
      </c>
      <c r="DD821" t="s">
        <v>3</v>
      </c>
      <c r="DE821" t="s">
        <v>3</v>
      </c>
      <c r="DF821" t="s">
        <v>3</v>
      </c>
      <c r="DG821" t="s">
        <v>3</v>
      </c>
      <c r="DH821" t="s">
        <v>3</v>
      </c>
      <c r="DI821" t="s">
        <v>3</v>
      </c>
      <c r="DJ821" t="s">
        <v>3</v>
      </c>
      <c r="DK821" t="s">
        <v>3</v>
      </c>
      <c r="DL821" t="s">
        <v>3</v>
      </c>
      <c r="DM821" t="s">
        <v>3</v>
      </c>
      <c r="DN821">
        <v>105</v>
      </c>
      <c r="DO821">
        <v>77</v>
      </c>
      <c r="DP821">
        <v>1.0469999999999999</v>
      </c>
      <c r="DQ821">
        <v>1.0680000000000001</v>
      </c>
      <c r="DU821">
        <v>1005</v>
      </c>
      <c r="DV821" t="s">
        <v>408</v>
      </c>
      <c r="DW821" t="s">
        <v>408</v>
      </c>
      <c r="DX821">
        <v>100</v>
      </c>
      <c r="DZ821" t="s">
        <v>3</v>
      </c>
      <c r="EA821" t="s">
        <v>3</v>
      </c>
      <c r="EB821" t="s">
        <v>3</v>
      </c>
      <c r="EC821" t="s">
        <v>3</v>
      </c>
      <c r="EE821">
        <v>59520371</v>
      </c>
      <c r="EF821">
        <v>30</v>
      </c>
      <c r="EG821" t="s">
        <v>23</v>
      </c>
      <c r="EH821">
        <v>0</v>
      </c>
      <c r="EI821" t="s">
        <v>3</v>
      </c>
      <c r="EJ821">
        <v>1</v>
      </c>
      <c r="EK821">
        <v>65</v>
      </c>
      <c r="EL821" t="s">
        <v>410</v>
      </c>
      <c r="EM821" t="s">
        <v>411</v>
      </c>
      <c r="EO821" t="s">
        <v>3</v>
      </c>
      <c r="EQ821">
        <v>0</v>
      </c>
      <c r="ER821">
        <v>952.97</v>
      </c>
      <c r="ES821">
        <v>93.73</v>
      </c>
      <c r="ET821">
        <v>147.31</v>
      </c>
      <c r="EU821">
        <v>28.38</v>
      </c>
      <c r="EV821">
        <v>711.93</v>
      </c>
      <c r="EW821">
        <v>57</v>
      </c>
      <c r="EX821">
        <v>0</v>
      </c>
      <c r="EY821">
        <v>0</v>
      </c>
      <c r="FQ821">
        <v>0</v>
      </c>
      <c r="FR821">
        <v>0</v>
      </c>
      <c r="FS821">
        <v>0</v>
      </c>
      <c r="FX821">
        <v>105</v>
      </c>
      <c r="FY821">
        <v>77</v>
      </c>
      <c r="GA821" t="s">
        <v>3</v>
      </c>
      <c r="GD821">
        <v>0</v>
      </c>
      <c r="GF821">
        <v>450450417</v>
      </c>
      <c r="GG821">
        <v>2</v>
      </c>
      <c r="GH821">
        <v>1</v>
      </c>
      <c r="GI821">
        <v>2</v>
      </c>
      <c r="GJ821">
        <v>0</v>
      </c>
      <c r="GK821">
        <f>ROUND(R821*(R12)/100,2)</f>
        <v>189.72</v>
      </c>
      <c r="GL821">
        <f t="shared" si="603"/>
        <v>0</v>
      </c>
      <c r="GM821">
        <f t="shared" si="604"/>
        <v>7389.32</v>
      </c>
      <c r="GN821">
        <f t="shared" si="605"/>
        <v>7389.32</v>
      </c>
      <c r="GO821">
        <f t="shared" si="606"/>
        <v>0</v>
      </c>
      <c r="GP821">
        <f t="shared" si="607"/>
        <v>0</v>
      </c>
      <c r="GR821">
        <v>0</v>
      </c>
      <c r="GS821">
        <v>0</v>
      </c>
      <c r="GT821">
        <v>0</v>
      </c>
      <c r="GU821" t="s">
        <v>3</v>
      </c>
      <c r="GV821">
        <f t="shared" si="608"/>
        <v>0</v>
      </c>
      <c r="GW821">
        <v>1</v>
      </c>
      <c r="GX821">
        <f t="shared" si="609"/>
        <v>0</v>
      </c>
      <c r="HA821">
        <v>0</v>
      </c>
      <c r="HB821">
        <v>0</v>
      </c>
      <c r="HC821">
        <f t="shared" si="610"/>
        <v>0</v>
      </c>
      <c r="HE821" t="s">
        <v>3</v>
      </c>
      <c r="HF821" t="s">
        <v>3</v>
      </c>
      <c r="HM821" t="s">
        <v>3</v>
      </c>
      <c r="HN821" t="s">
        <v>3</v>
      </c>
      <c r="HO821" t="s">
        <v>3</v>
      </c>
      <c r="HP821" t="s">
        <v>3</v>
      </c>
      <c r="HQ821" t="s">
        <v>3</v>
      </c>
      <c r="HS821">
        <v>0</v>
      </c>
      <c r="IK821">
        <v>0</v>
      </c>
    </row>
    <row r="822" spans="1:245" x14ac:dyDescent="0.25">
      <c r="A822">
        <v>18</v>
      </c>
      <c r="B822">
        <v>1</v>
      </c>
      <c r="E822" t="s">
        <v>508</v>
      </c>
      <c r="F822" t="s">
        <v>413</v>
      </c>
      <c r="G822" t="s">
        <v>509</v>
      </c>
      <c r="H822" t="s">
        <v>414</v>
      </c>
      <c r="I822">
        <f>I821*J822</f>
        <v>36.799999999999997</v>
      </c>
      <c r="J822">
        <v>229.99999999999997</v>
      </c>
      <c r="K822">
        <v>230</v>
      </c>
      <c r="O822">
        <f t="shared" si="580"/>
        <v>3504.18</v>
      </c>
      <c r="P822">
        <f t="shared" si="581"/>
        <v>3504.18</v>
      </c>
      <c r="Q822">
        <f t="shared" si="572"/>
        <v>0</v>
      </c>
      <c r="R822">
        <f t="shared" si="582"/>
        <v>0</v>
      </c>
      <c r="S822">
        <f t="shared" si="583"/>
        <v>0</v>
      </c>
      <c r="T822">
        <f t="shared" si="584"/>
        <v>0</v>
      </c>
      <c r="U822">
        <f t="shared" si="585"/>
        <v>0</v>
      </c>
      <c r="V822">
        <f t="shared" si="586"/>
        <v>0</v>
      </c>
      <c r="W822">
        <f t="shared" si="587"/>
        <v>0</v>
      </c>
      <c r="X822">
        <f t="shared" si="588"/>
        <v>0</v>
      </c>
      <c r="Y822">
        <f t="shared" si="589"/>
        <v>0</v>
      </c>
      <c r="AA822">
        <v>59294086</v>
      </c>
      <c r="AB822">
        <f t="shared" si="590"/>
        <v>15.56</v>
      </c>
      <c r="AC822">
        <f t="shared" si="573"/>
        <v>15.56</v>
      </c>
      <c r="AD822">
        <f t="shared" si="574"/>
        <v>0</v>
      </c>
      <c r="AE822">
        <f t="shared" si="575"/>
        <v>0</v>
      </c>
      <c r="AF822">
        <f t="shared" si="576"/>
        <v>0</v>
      </c>
      <c r="AG822">
        <f t="shared" si="591"/>
        <v>0</v>
      </c>
      <c r="AH822">
        <f t="shared" si="577"/>
        <v>0</v>
      </c>
      <c r="AI822">
        <f t="shared" si="578"/>
        <v>0</v>
      </c>
      <c r="AJ822">
        <f t="shared" si="592"/>
        <v>0</v>
      </c>
      <c r="AK822">
        <v>15.56</v>
      </c>
      <c r="AL822">
        <v>15.56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1</v>
      </c>
      <c r="AW822">
        <v>1.0680000000000001</v>
      </c>
      <c r="AZ822">
        <v>1</v>
      </c>
      <c r="BA822">
        <v>1</v>
      </c>
      <c r="BB822">
        <v>1</v>
      </c>
      <c r="BC822">
        <v>5.73</v>
      </c>
      <c r="BD822" t="s">
        <v>3</v>
      </c>
      <c r="BE822" t="s">
        <v>3</v>
      </c>
      <c r="BF822" t="s">
        <v>3</v>
      </c>
      <c r="BG822" t="s">
        <v>3</v>
      </c>
      <c r="BH822">
        <v>3</v>
      </c>
      <c r="BI822">
        <v>1</v>
      </c>
      <c r="BJ822" t="s">
        <v>510</v>
      </c>
      <c r="BM822">
        <v>65</v>
      </c>
      <c r="BN822">
        <v>0</v>
      </c>
      <c r="BO822" t="s">
        <v>413</v>
      </c>
      <c r="BP822">
        <v>1</v>
      </c>
      <c r="BQ822">
        <v>30</v>
      </c>
      <c r="BR822">
        <v>0</v>
      </c>
      <c r="BS822">
        <v>1</v>
      </c>
      <c r="BT822">
        <v>1</v>
      </c>
      <c r="BU822">
        <v>1</v>
      </c>
      <c r="BV822">
        <v>1</v>
      </c>
      <c r="BW822">
        <v>1</v>
      </c>
      <c r="BX822">
        <v>1</v>
      </c>
      <c r="BY822" t="s">
        <v>3</v>
      </c>
      <c r="BZ822">
        <v>0</v>
      </c>
      <c r="CA822">
        <v>0</v>
      </c>
      <c r="CB822" t="s">
        <v>3</v>
      </c>
      <c r="CE822">
        <v>30</v>
      </c>
      <c r="CF822">
        <v>0</v>
      </c>
      <c r="CG822">
        <v>0</v>
      </c>
      <c r="CM822">
        <v>0</v>
      </c>
      <c r="CN822" t="s">
        <v>3</v>
      </c>
      <c r="CO822">
        <v>0</v>
      </c>
      <c r="CP822">
        <f t="shared" si="593"/>
        <v>3504.18</v>
      </c>
      <c r="CQ822">
        <f t="shared" si="594"/>
        <v>95.23</v>
      </c>
      <c r="CR822">
        <f t="shared" si="579"/>
        <v>0</v>
      </c>
      <c r="CS822">
        <f t="shared" si="595"/>
        <v>0</v>
      </c>
      <c r="CT822">
        <f t="shared" si="596"/>
        <v>0</v>
      </c>
      <c r="CU822">
        <f t="shared" si="597"/>
        <v>0</v>
      </c>
      <c r="CV822">
        <f t="shared" si="598"/>
        <v>0</v>
      </c>
      <c r="CW822">
        <f t="shared" si="599"/>
        <v>0</v>
      </c>
      <c r="CX822">
        <f t="shared" si="600"/>
        <v>0</v>
      </c>
      <c r="CY822">
        <f t="shared" si="601"/>
        <v>0</v>
      </c>
      <c r="CZ822">
        <f t="shared" si="602"/>
        <v>0</v>
      </c>
      <c r="DC822" t="s">
        <v>3</v>
      </c>
      <c r="DD822" t="s">
        <v>3</v>
      </c>
      <c r="DE822" t="s">
        <v>3</v>
      </c>
      <c r="DF822" t="s">
        <v>3</v>
      </c>
      <c r="DG822" t="s">
        <v>3</v>
      </c>
      <c r="DH822" t="s">
        <v>3</v>
      </c>
      <c r="DI822" t="s">
        <v>3</v>
      </c>
      <c r="DJ822" t="s">
        <v>3</v>
      </c>
      <c r="DK822" t="s">
        <v>3</v>
      </c>
      <c r="DL822" t="s">
        <v>3</v>
      </c>
      <c r="DM822" t="s">
        <v>3</v>
      </c>
      <c r="DN822">
        <v>105</v>
      </c>
      <c r="DO822">
        <v>77</v>
      </c>
      <c r="DP822">
        <v>1.0469999999999999</v>
      </c>
      <c r="DQ822">
        <v>1.0680000000000001</v>
      </c>
      <c r="DU822">
        <v>1005</v>
      </c>
      <c r="DV822" t="s">
        <v>414</v>
      </c>
      <c r="DW822" t="s">
        <v>414</v>
      </c>
      <c r="DX822">
        <v>1</v>
      </c>
      <c r="DZ822" t="s">
        <v>3</v>
      </c>
      <c r="EA822" t="s">
        <v>3</v>
      </c>
      <c r="EB822" t="s">
        <v>3</v>
      </c>
      <c r="EC822" t="s">
        <v>3</v>
      </c>
      <c r="EE822">
        <v>59520371</v>
      </c>
      <c r="EF822">
        <v>30</v>
      </c>
      <c r="EG822" t="s">
        <v>23</v>
      </c>
      <c r="EH822">
        <v>0</v>
      </c>
      <c r="EI822" t="s">
        <v>3</v>
      </c>
      <c r="EJ822">
        <v>1</v>
      </c>
      <c r="EK822">
        <v>65</v>
      </c>
      <c r="EL822" t="s">
        <v>410</v>
      </c>
      <c r="EM822" t="s">
        <v>411</v>
      </c>
      <c r="EO822" t="s">
        <v>3</v>
      </c>
      <c r="EQ822">
        <v>0</v>
      </c>
      <c r="ER822">
        <v>15.56</v>
      </c>
      <c r="ES822">
        <v>15.56</v>
      </c>
      <c r="ET822">
        <v>0</v>
      </c>
      <c r="EU822">
        <v>0</v>
      </c>
      <c r="EV822">
        <v>0</v>
      </c>
      <c r="EW822">
        <v>0</v>
      </c>
      <c r="EX822">
        <v>0</v>
      </c>
      <c r="FQ822">
        <v>0</v>
      </c>
      <c r="FR822">
        <v>0</v>
      </c>
      <c r="FS822">
        <v>0</v>
      </c>
      <c r="FX822">
        <v>105</v>
      </c>
      <c r="FY822">
        <v>77</v>
      </c>
      <c r="GA822" t="s">
        <v>3</v>
      </c>
      <c r="GD822">
        <v>0</v>
      </c>
      <c r="GF822">
        <v>-1986434309</v>
      </c>
      <c r="GG822">
        <v>2</v>
      </c>
      <c r="GH822">
        <v>1</v>
      </c>
      <c r="GI822">
        <v>2</v>
      </c>
      <c r="GJ822">
        <v>0</v>
      </c>
      <c r="GK822">
        <f>ROUND(R822*(R12)/100,2)</f>
        <v>0</v>
      </c>
      <c r="GL822">
        <f t="shared" si="603"/>
        <v>0</v>
      </c>
      <c r="GM822">
        <f t="shared" si="604"/>
        <v>3504.18</v>
      </c>
      <c r="GN822">
        <f t="shared" si="605"/>
        <v>3504.18</v>
      </c>
      <c r="GO822">
        <f t="shared" si="606"/>
        <v>0</v>
      </c>
      <c r="GP822">
        <f t="shared" si="607"/>
        <v>0</v>
      </c>
      <c r="GR822">
        <v>0</v>
      </c>
      <c r="GS822">
        <v>3</v>
      </c>
      <c r="GT822">
        <v>0</v>
      </c>
      <c r="GU822" t="s">
        <v>3</v>
      </c>
      <c r="GV822">
        <f t="shared" si="608"/>
        <v>0</v>
      </c>
      <c r="GW822">
        <v>1</v>
      </c>
      <c r="GX822">
        <f t="shared" si="609"/>
        <v>0</v>
      </c>
      <c r="HA822">
        <v>0</v>
      </c>
      <c r="HB822">
        <v>0</v>
      </c>
      <c r="HC822">
        <f t="shared" si="610"/>
        <v>0</v>
      </c>
      <c r="HE822" t="s">
        <v>3</v>
      </c>
      <c r="HF822" t="s">
        <v>3</v>
      </c>
      <c r="HM822" t="s">
        <v>3</v>
      </c>
      <c r="HN822" t="s">
        <v>3</v>
      </c>
      <c r="HO822" t="s">
        <v>3</v>
      </c>
      <c r="HP822" t="s">
        <v>3</v>
      </c>
      <c r="HQ822" t="s">
        <v>3</v>
      </c>
      <c r="HS822">
        <v>0</v>
      </c>
      <c r="IK822">
        <v>0</v>
      </c>
    </row>
    <row r="823" spans="1:245" x14ac:dyDescent="0.25">
      <c r="A823">
        <v>18</v>
      </c>
      <c r="B823">
        <v>1</v>
      </c>
      <c r="E823" t="s">
        <v>511</v>
      </c>
      <c r="F823" t="s">
        <v>417</v>
      </c>
      <c r="G823" t="s">
        <v>941</v>
      </c>
      <c r="H823" t="s">
        <v>358</v>
      </c>
      <c r="I823">
        <f>I821*J823</f>
        <v>7.0400000000000004E-2</v>
      </c>
      <c r="J823">
        <v>0.44</v>
      </c>
      <c r="K823">
        <v>0.44</v>
      </c>
      <c r="O823">
        <f t="shared" si="580"/>
        <v>2281.64</v>
      </c>
      <c r="P823">
        <f t="shared" si="581"/>
        <v>2281.64</v>
      </c>
      <c r="Q823">
        <f t="shared" si="572"/>
        <v>0</v>
      </c>
      <c r="R823">
        <f t="shared" si="582"/>
        <v>0</v>
      </c>
      <c r="S823">
        <f t="shared" si="583"/>
        <v>0</v>
      </c>
      <c r="T823">
        <f t="shared" si="584"/>
        <v>0</v>
      </c>
      <c r="U823">
        <f t="shared" si="585"/>
        <v>0</v>
      </c>
      <c r="V823">
        <f t="shared" si="586"/>
        <v>0</v>
      </c>
      <c r="W823">
        <f t="shared" si="587"/>
        <v>0</v>
      </c>
      <c r="X823">
        <f t="shared" si="588"/>
        <v>0</v>
      </c>
      <c r="Y823">
        <f t="shared" si="589"/>
        <v>0</v>
      </c>
      <c r="AA823">
        <v>59294086</v>
      </c>
      <c r="AB823">
        <f t="shared" si="590"/>
        <v>11626.84</v>
      </c>
      <c r="AC823">
        <f t="shared" si="573"/>
        <v>11626.84</v>
      </c>
      <c r="AD823">
        <f t="shared" si="574"/>
        <v>0</v>
      </c>
      <c r="AE823">
        <f t="shared" si="575"/>
        <v>0</v>
      </c>
      <c r="AF823">
        <f t="shared" si="576"/>
        <v>0</v>
      </c>
      <c r="AG823">
        <f t="shared" si="591"/>
        <v>0</v>
      </c>
      <c r="AH823">
        <f t="shared" si="577"/>
        <v>0</v>
      </c>
      <c r="AI823">
        <f t="shared" si="578"/>
        <v>0</v>
      </c>
      <c r="AJ823">
        <f t="shared" si="592"/>
        <v>0</v>
      </c>
      <c r="AK823">
        <v>11626.84</v>
      </c>
      <c r="AL823">
        <v>11626.84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1</v>
      </c>
      <c r="AW823">
        <v>1.0680000000000001</v>
      </c>
      <c r="AZ823">
        <v>1</v>
      </c>
      <c r="BA823">
        <v>1</v>
      </c>
      <c r="BB823">
        <v>1</v>
      </c>
      <c r="BC823">
        <v>2.61</v>
      </c>
      <c r="BD823" t="s">
        <v>3</v>
      </c>
      <c r="BE823" t="s">
        <v>3</v>
      </c>
      <c r="BF823" t="s">
        <v>3</v>
      </c>
      <c r="BG823" t="s">
        <v>3</v>
      </c>
      <c r="BH823">
        <v>3</v>
      </c>
      <c r="BI823">
        <v>1</v>
      </c>
      <c r="BJ823" t="s">
        <v>426</v>
      </c>
      <c r="BM823">
        <v>65</v>
      </c>
      <c r="BN823">
        <v>0</v>
      </c>
      <c r="BO823" t="s">
        <v>417</v>
      </c>
      <c r="BP823">
        <v>1</v>
      </c>
      <c r="BQ823">
        <v>30</v>
      </c>
      <c r="BR823">
        <v>0</v>
      </c>
      <c r="BS823">
        <v>1</v>
      </c>
      <c r="BT823">
        <v>1</v>
      </c>
      <c r="BU823">
        <v>1</v>
      </c>
      <c r="BV823">
        <v>1</v>
      </c>
      <c r="BW823">
        <v>1</v>
      </c>
      <c r="BX823">
        <v>1</v>
      </c>
      <c r="BY823" t="s">
        <v>3</v>
      </c>
      <c r="BZ823">
        <v>0</v>
      </c>
      <c r="CA823">
        <v>0</v>
      </c>
      <c r="CB823" t="s">
        <v>3</v>
      </c>
      <c r="CE823">
        <v>30</v>
      </c>
      <c r="CF823">
        <v>0</v>
      </c>
      <c r="CG823">
        <v>0</v>
      </c>
      <c r="CM823">
        <v>0</v>
      </c>
      <c r="CN823" t="s">
        <v>3</v>
      </c>
      <c r="CO823">
        <v>0</v>
      </c>
      <c r="CP823">
        <f t="shared" si="593"/>
        <v>2281.64</v>
      </c>
      <c r="CQ823">
        <f t="shared" si="594"/>
        <v>32409.599999999999</v>
      </c>
      <c r="CR823">
        <f t="shared" si="579"/>
        <v>0</v>
      </c>
      <c r="CS823">
        <f t="shared" si="595"/>
        <v>0</v>
      </c>
      <c r="CT823">
        <f t="shared" si="596"/>
        <v>0</v>
      </c>
      <c r="CU823">
        <f t="shared" si="597"/>
        <v>0</v>
      </c>
      <c r="CV823">
        <f t="shared" si="598"/>
        <v>0</v>
      </c>
      <c r="CW823">
        <f t="shared" si="599"/>
        <v>0</v>
      </c>
      <c r="CX823">
        <f t="shared" si="600"/>
        <v>0</v>
      </c>
      <c r="CY823">
        <f t="shared" si="601"/>
        <v>0</v>
      </c>
      <c r="CZ823">
        <f t="shared" si="602"/>
        <v>0</v>
      </c>
      <c r="DC823" t="s">
        <v>3</v>
      </c>
      <c r="DD823" t="s">
        <v>3</v>
      </c>
      <c r="DE823" t="s">
        <v>3</v>
      </c>
      <c r="DF823" t="s">
        <v>3</v>
      </c>
      <c r="DG823" t="s">
        <v>3</v>
      </c>
      <c r="DH823" t="s">
        <v>3</v>
      </c>
      <c r="DI823" t="s">
        <v>3</v>
      </c>
      <c r="DJ823" t="s">
        <v>3</v>
      </c>
      <c r="DK823" t="s">
        <v>3</v>
      </c>
      <c r="DL823" t="s">
        <v>3</v>
      </c>
      <c r="DM823" t="s">
        <v>3</v>
      </c>
      <c r="DN823">
        <v>105</v>
      </c>
      <c r="DO823">
        <v>77</v>
      </c>
      <c r="DP823">
        <v>1.0469999999999999</v>
      </c>
      <c r="DQ823">
        <v>1.0680000000000001</v>
      </c>
      <c r="DU823">
        <v>1009</v>
      </c>
      <c r="DV823" t="s">
        <v>358</v>
      </c>
      <c r="DW823" t="s">
        <v>358</v>
      </c>
      <c r="DX823">
        <v>1000</v>
      </c>
      <c r="DZ823" t="s">
        <v>3</v>
      </c>
      <c r="EA823" t="s">
        <v>3</v>
      </c>
      <c r="EB823" t="s">
        <v>3</v>
      </c>
      <c r="EC823" t="s">
        <v>3</v>
      </c>
      <c r="EE823">
        <v>59520371</v>
      </c>
      <c r="EF823">
        <v>30</v>
      </c>
      <c r="EG823" t="s">
        <v>23</v>
      </c>
      <c r="EH823">
        <v>0</v>
      </c>
      <c r="EI823" t="s">
        <v>3</v>
      </c>
      <c r="EJ823">
        <v>1</v>
      </c>
      <c r="EK823">
        <v>65</v>
      </c>
      <c r="EL823" t="s">
        <v>410</v>
      </c>
      <c r="EM823" t="s">
        <v>411</v>
      </c>
      <c r="EO823" t="s">
        <v>3</v>
      </c>
      <c r="EQ823">
        <v>0</v>
      </c>
      <c r="ER823">
        <v>11626.84</v>
      </c>
      <c r="ES823">
        <v>11626.84</v>
      </c>
      <c r="ET823">
        <v>0</v>
      </c>
      <c r="EU823">
        <v>0</v>
      </c>
      <c r="EV823">
        <v>0</v>
      </c>
      <c r="EW823">
        <v>0</v>
      </c>
      <c r="EX823">
        <v>0</v>
      </c>
      <c r="FQ823">
        <v>0</v>
      </c>
      <c r="FR823">
        <v>0</v>
      </c>
      <c r="FS823">
        <v>0</v>
      </c>
      <c r="FX823">
        <v>105</v>
      </c>
      <c r="FY823">
        <v>77</v>
      </c>
      <c r="GA823" t="s">
        <v>3</v>
      </c>
      <c r="GD823">
        <v>0</v>
      </c>
      <c r="GF823">
        <v>-1166280034</v>
      </c>
      <c r="GG823">
        <v>2</v>
      </c>
      <c r="GH823">
        <v>1</v>
      </c>
      <c r="GI823">
        <v>2</v>
      </c>
      <c r="GJ823">
        <v>0</v>
      </c>
      <c r="GK823">
        <f>ROUND(R823*(R12)/100,2)</f>
        <v>0</v>
      </c>
      <c r="GL823">
        <f t="shared" si="603"/>
        <v>0</v>
      </c>
      <c r="GM823">
        <f t="shared" si="604"/>
        <v>2281.64</v>
      </c>
      <c r="GN823">
        <f t="shared" si="605"/>
        <v>2281.64</v>
      </c>
      <c r="GO823">
        <f t="shared" si="606"/>
        <v>0</v>
      </c>
      <c r="GP823">
        <f t="shared" si="607"/>
        <v>0</v>
      </c>
      <c r="GR823">
        <v>0</v>
      </c>
      <c r="GS823">
        <v>0</v>
      </c>
      <c r="GT823">
        <v>0</v>
      </c>
      <c r="GU823" t="s">
        <v>3</v>
      </c>
      <c r="GV823">
        <f t="shared" si="608"/>
        <v>0</v>
      </c>
      <c r="GW823">
        <v>1</v>
      </c>
      <c r="GX823">
        <f t="shared" si="609"/>
        <v>0</v>
      </c>
      <c r="HA823">
        <v>0</v>
      </c>
      <c r="HB823">
        <v>0</v>
      </c>
      <c r="HC823">
        <f t="shared" si="610"/>
        <v>0</v>
      </c>
      <c r="HE823" t="s">
        <v>3</v>
      </c>
      <c r="HF823" t="s">
        <v>3</v>
      </c>
      <c r="HM823" t="s">
        <v>3</v>
      </c>
      <c r="HN823" t="s">
        <v>3</v>
      </c>
      <c r="HO823" t="s">
        <v>3</v>
      </c>
      <c r="HP823" t="s">
        <v>3</v>
      </c>
      <c r="HQ823" t="s">
        <v>3</v>
      </c>
      <c r="HS823">
        <v>0</v>
      </c>
      <c r="IK823">
        <v>0</v>
      </c>
    </row>
    <row r="824" spans="1:245" x14ac:dyDescent="0.25">
      <c r="A824">
        <v>17</v>
      </c>
      <c r="B824">
        <v>1</v>
      </c>
      <c r="E824" t="s">
        <v>198</v>
      </c>
      <c r="F824" t="s">
        <v>512</v>
      </c>
      <c r="G824" t="s">
        <v>513</v>
      </c>
      <c r="H824" t="s">
        <v>514</v>
      </c>
      <c r="I824">
        <v>0.04</v>
      </c>
      <c r="J824">
        <v>0</v>
      </c>
      <c r="K824">
        <v>0.04</v>
      </c>
      <c r="O824">
        <f t="shared" si="580"/>
        <v>75.91</v>
      </c>
      <c r="P824">
        <f t="shared" si="581"/>
        <v>5.44</v>
      </c>
      <c r="Q824">
        <f t="shared" si="572"/>
        <v>0</v>
      </c>
      <c r="R824">
        <f t="shared" si="582"/>
        <v>0</v>
      </c>
      <c r="S824">
        <f t="shared" si="583"/>
        <v>70.47</v>
      </c>
      <c r="T824">
        <f t="shared" si="584"/>
        <v>0</v>
      </c>
      <c r="U824">
        <f t="shared" si="585"/>
        <v>0.25394600000000001</v>
      </c>
      <c r="V824">
        <f t="shared" si="586"/>
        <v>0</v>
      </c>
      <c r="W824">
        <f t="shared" si="587"/>
        <v>0</v>
      </c>
      <c r="X824">
        <f t="shared" si="588"/>
        <v>64.83</v>
      </c>
      <c r="Y824">
        <f t="shared" si="589"/>
        <v>28.89</v>
      </c>
      <c r="AA824">
        <v>59294086</v>
      </c>
      <c r="AB824">
        <f t="shared" si="590"/>
        <v>83.85</v>
      </c>
      <c r="AC824">
        <f t="shared" si="573"/>
        <v>19.05</v>
      </c>
      <c r="AD824">
        <f t="shared" si="574"/>
        <v>0</v>
      </c>
      <c r="AE824">
        <f t="shared" si="575"/>
        <v>0</v>
      </c>
      <c r="AF824">
        <f t="shared" si="576"/>
        <v>64.8</v>
      </c>
      <c r="AG824">
        <f t="shared" si="591"/>
        <v>0</v>
      </c>
      <c r="AH824">
        <f t="shared" si="577"/>
        <v>5.95</v>
      </c>
      <c r="AI824">
        <f t="shared" si="578"/>
        <v>0</v>
      </c>
      <c r="AJ824">
        <f t="shared" si="592"/>
        <v>0</v>
      </c>
      <c r="AK824">
        <v>83.85</v>
      </c>
      <c r="AL824">
        <v>19.05</v>
      </c>
      <c r="AM824">
        <v>0</v>
      </c>
      <c r="AN824">
        <v>0</v>
      </c>
      <c r="AO824">
        <v>64.8</v>
      </c>
      <c r="AP824">
        <v>0</v>
      </c>
      <c r="AQ824">
        <v>5.95</v>
      </c>
      <c r="AR824">
        <v>0</v>
      </c>
      <c r="AS824">
        <v>0</v>
      </c>
      <c r="AT824">
        <v>92</v>
      </c>
      <c r="AU824">
        <v>41</v>
      </c>
      <c r="AV824">
        <v>1.0669999999999999</v>
      </c>
      <c r="AW824">
        <v>1.0249999999999999</v>
      </c>
      <c r="AZ824">
        <v>1</v>
      </c>
      <c r="BA824">
        <v>25.44</v>
      </c>
      <c r="BB824">
        <v>1</v>
      </c>
      <c r="BC824">
        <v>6.98</v>
      </c>
      <c r="BD824" t="s">
        <v>3</v>
      </c>
      <c r="BE824" t="s">
        <v>3</v>
      </c>
      <c r="BF824" t="s">
        <v>3</v>
      </c>
      <c r="BG824" t="s">
        <v>3</v>
      </c>
      <c r="BH824">
        <v>0</v>
      </c>
      <c r="BI824">
        <v>1</v>
      </c>
      <c r="BJ824" t="s">
        <v>515</v>
      </c>
      <c r="BM824">
        <v>66</v>
      </c>
      <c r="BN824">
        <v>0</v>
      </c>
      <c r="BO824" t="s">
        <v>512</v>
      </c>
      <c r="BP824">
        <v>1</v>
      </c>
      <c r="BQ824">
        <v>30</v>
      </c>
      <c r="BR824">
        <v>0</v>
      </c>
      <c r="BS824">
        <v>25.44</v>
      </c>
      <c r="BT824">
        <v>1</v>
      </c>
      <c r="BU824">
        <v>1</v>
      </c>
      <c r="BV824">
        <v>1</v>
      </c>
      <c r="BW824">
        <v>1</v>
      </c>
      <c r="BX824">
        <v>1</v>
      </c>
      <c r="BY824" t="s">
        <v>3</v>
      </c>
      <c r="BZ824">
        <v>92</v>
      </c>
      <c r="CA824">
        <v>41</v>
      </c>
      <c r="CB824" t="s">
        <v>3</v>
      </c>
      <c r="CE824">
        <v>30</v>
      </c>
      <c r="CF824">
        <v>0</v>
      </c>
      <c r="CG824">
        <v>0</v>
      </c>
      <c r="CM824">
        <v>0</v>
      </c>
      <c r="CN824" t="s">
        <v>3</v>
      </c>
      <c r="CO824">
        <v>0</v>
      </c>
      <c r="CP824">
        <f t="shared" si="593"/>
        <v>75.91</v>
      </c>
      <c r="CQ824">
        <f t="shared" si="594"/>
        <v>136.32</v>
      </c>
      <c r="CR824">
        <f t="shared" si="579"/>
        <v>0</v>
      </c>
      <c r="CS824">
        <f t="shared" si="595"/>
        <v>0</v>
      </c>
      <c r="CT824">
        <f t="shared" si="596"/>
        <v>1758.92</v>
      </c>
      <c r="CU824">
        <f t="shared" si="597"/>
        <v>0</v>
      </c>
      <c r="CV824">
        <f t="shared" si="598"/>
        <v>6.3486500000000001</v>
      </c>
      <c r="CW824">
        <f t="shared" si="599"/>
        <v>0</v>
      </c>
      <c r="CX824">
        <f t="shared" si="600"/>
        <v>0</v>
      </c>
      <c r="CY824">
        <f t="shared" si="601"/>
        <v>64.832400000000007</v>
      </c>
      <c r="CZ824">
        <f t="shared" si="602"/>
        <v>28.892699999999998</v>
      </c>
      <c r="DC824" t="s">
        <v>3</v>
      </c>
      <c r="DD824" t="s">
        <v>3</v>
      </c>
      <c r="DE824" t="s">
        <v>3</v>
      </c>
      <c r="DF824" t="s">
        <v>3</v>
      </c>
      <c r="DG824" t="s">
        <v>3</v>
      </c>
      <c r="DH824" t="s">
        <v>3</v>
      </c>
      <c r="DI824" t="s">
        <v>3</v>
      </c>
      <c r="DJ824" t="s">
        <v>3</v>
      </c>
      <c r="DK824" t="s">
        <v>3</v>
      </c>
      <c r="DL824" t="s">
        <v>3</v>
      </c>
      <c r="DM824" t="s">
        <v>3</v>
      </c>
      <c r="DN824">
        <v>114</v>
      </c>
      <c r="DO824">
        <v>90</v>
      </c>
      <c r="DP824">
        <v>1.0669999999999999</v>
      </c>
      <c r="DQ824">
        <v>1.0249999999999999</v>
      </c>
      <c r="DU824">
        <v>1013</v>
      </c>
      <c r="DV824" t="s">
        <v>514</v>
      </c>
      <c r="DW824" t="s">
        <v>514</v>
      </c>
      <c r="DX824">
        <v>1</v>
      </c>
      <c r="DZ824" t="s">
        <v>3</v>
      </c>
      <c r="EA824" t="s">
        <v>3</v>
      </c>
      <c r="EB824" t="s">
        <v>3</v>
      </c>
      <c r="EC824" t="s">
        <v>3</v>
      </c>
      <c r="EE824">
        <v>59520372</v>
      </c>
      <c r="EF824">
        <v>30</v>
      </c>
      <c r="EG824" t="s">
        <v>23</v>
      </c>
      <c r="EH824">
        <v>0</v>
      </c>
      <c r="EI824" t="s">
        <v>3</v>
      </c>
      <c r="EJ824">
        <v>1</v>
      </c>
      <c r="EK824">
        <v>66</v>
      </c>
      <c r="EL824" t="s">
        <v>516</v>
      </c>
      <c r="EM824" t="s">
        <v>517</v>
      </c>
      <c r="EO824" t="s">
        <v>3</v>
      </c>
      <c r="EQ824">
        <v>0</v>
      </c>
      <c r="ER824">
        <v>83.85</v>
      </c>
      <c r="ES824">
        <v>19.05</v>
      </c>
      <c r="ET824">
        <v>0</v>
      </c>
      <c r="EU824">
        <v>0</v>
      </c>
      <c r="EV824">
        <v>64.8</v>
      </c>
      <c r="EW824">
        <v>5.95</v>
      </c>
      <c r="EX824">
        <v>0</v>
      </c>
      <c r="EY824">
        <v>0</v>
      </c>
      <c r="FQ824">
        <v>0</v>
      </c>
      <c r="FR824">
        <v>0</v>
      </c>
      <c r="FS824">
        <v>0</v>
      </c>
      <c r="FX824">
        <v>114</v>
      </c>
      <c r="FY824">
        <v>90</v>
      </c>
      <c r="GA824" t="s">
        <v>3</v>
      </c>
      <c r="GD824">
        <v>0</v>
      </c>
      <c r="GF824">
        <v>1485200522</v>
      </c>
      <c r="GG824">
        <v>2</v>
      </c>
      <c r="GH824">
        <v>1</v>
      </c>
      <c r="GI824">
        <v>2</v>
      </c>
      <c r="GJ824">
        <v>0</v>
      </c>
      <c r="GK824">
        <f>ROUND(R824*(R12)/100,2)</f>
        <v>0</v>
      </c>
      <c r="GL824">
        <f t="shared" si="603"/>
        <v>0</v>
      </c>
      <c r="GM824">
        <f t="shared" si="604"/>
        <v>169.63</v>
      </c>
      <c r="GN824">
        <f t="shared" si="605"/>
        <v>169.63</v>
      </c>
      <c r="GO824">
        <f t="shared" si="606"/>
        <v>0</v>
      </c>
      <c r="GP824">
        <f t="shared" si="607"/>
        <v>0</v>
      </c>
      <c r="GR824">
        <v>0</v>
      </c>
      <c r="GS824">
        <v>0</v>
      </c>
      <c r="GT824">
        <v>0</v>
      </c>
      <c r="GU824" t="s">
        <v>3</v>
      </c>
      <c r="GV824">
        <f t="shared" si="608"/>
        <v>0</v>
      </c>
      <c r="GW824">
        <v>1</v>
      </c>
      <c r="GX824">
        <f t="shared" si="609"/>
        <v>0</v>
      </c>
      <c r="HA824">
        <v>0</v>
      </c>
      <c r="HB824">
        <v>0</v>
      </c>
      <c r="HC824">
        <f t="shared" si="610"/>
        <v>0</v>
      </c>
      <c r="HE824" t="s">
        <v>3</v>
      </c>
      <c r="HF824" t="s">
        <v>3</v>
      </c>
      <c r="HM824" t="s">
        <v>3</v>
      </c>
      <c r="HN824" t="s">
        <v>3</v>
      </c>
      <c r="HO824" t="s">
        <v>3</v>
      </c>
      <c r="HP824" t="s">
        <v>3</v>
      </c>
      <c r="HQ824" t="s">
        <v>3</v>
      </c>
      <c r="HS824">
        <v>0</v>
      </c>
      <c r="IK824">
        <v>0</v>
      </c>
    </row>
    <row r="825" spans="1:245" x14ac:dyDescent="0.25">
      <c r="A825">
        <v>18</v>
      </c>
      <c r="B825">
        <v>1</v>
      </c>
      <c r="E825" t="s">
        <v>518</v>
      </c>
      <c r="F825" t="s">
        <v>519</v>
      </c>
      <c r="G825" t="s">
        <v>520</v>
      </c>
      <c r="H825" t="s">
        <v>521</v>
      </c>
      <c r="I825">
        <f>I824*J825</f>
        <v>1.6E-2</v>
      </c>
      <c r="J825">
        <v>0.4</v>
      </c>
      <c r="K825">
        <v>0.4</v>
      </c>
      <c r="O825">
        <f t="shared" si="580"/>
        <v>169.98</v>
      </c>
      <c r="P825">
        <f t="shared" si="581"/>
        <v>169.98</v>
      </c>
      <c r="Q825">
        <f t="shared" si="572"/>
        <v>0</v>
      </c>
      <c r="R825">
        <f t="shared" si="582"/>
        <v>0</v>
      </c>
      <c r="S825">
        <f t="shared" si="583"/>
        <v>0</v>
      </c>
      <c r="T825">
        <f t="shared" si="584"/>
        <v>0</v>
      </c>
      <c r="U825">
        <f t="shared" si="585"/>
        <v>0</v>
      </c>
      <c r="V825">
        <f t="shared" si="586"/>
        <v>0</v>
      </c>
      <c r="W825">
        <f t="shared" si="587"/>
        <v>0</v>
      </c>
      <c r="X825">
        <f t="shared" si="588"/>
        <v>0</v>
      </c>
      <c r="Y825">
        <f t="shared" si="589"/>
        <v>0</v>
      </c>
      <c r="AA825">
        <v>59294086</v>
      </c>
      <c r="AB825">
        <f t="shared" si="590"/>
        <v>1059.8499999999999</v>
      </c>
      <c r="AC825">
        <f t="shared" si="573"/>
        <v>1059.8499999999999</v>
      </c>
      <c r="AD825">
        <f t="shared" si="574"/>
        <v>0</v>
      </c>
      <c r="AE825">
        <f t="shared" si="575"/>
        <v>0</v>
      </c>
      <c r="AF825">
        <f t="shared" si="576"/>
        <v>0</v>
      </c>
      <c r="AG825">
        <f t="shared" si="591"/>
        <v>0</v>
      </c>
      <c r="AH825">
        <f t="shared" si="577"/>
        <v>0</v>
      </c>
      <c r="AI825">
        <f t="shared" si="578"/>
        <v>0</v>
      </c>
      <c r="AJ825">
        <f t="shared" si="592"/>
        <v>0</v>
      </c>
      <c r="AK825">
        <v>1059.8499999999999</v>
      </c>
      <c r="AL825">
        <v>1059.8499999999999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1</v>
      </c>
      <c r="AW825">
        <v>1.0249999999999999</v>
      </c>
      <c r="AZ825">
        <v>1</v>
      </c>
      <c r="BA825">
        <v>1</v>
      </c>
      <c r="BB825">
        <v>1</v>
      </c>
      <c r="BC825">
        <v>9.7799999999999994</v>
      </c>
      <c r="BD825" t="s">
        <v>3</v>
      </c>
      <c r="BE825" t="s">
        <v>3</v>
      </c>
      <c r="BF825" t="s">
        <v>3</v>
      </c>
      <c r="BG825" t="s">
        <v>3</v>
      </c>
      <c r="BH825">
        <v>3</v>
      </c>
      <c r="BI825">
        <v>1</v>
      </c>
      <c r="BJ825" t="s">
        <v>522</v>
      </c>
      <c r="BM825">
        <v>66</v>
      </c>
      <c r="BN825">
        <v>0</v>
      </c>
      <c r="BO825" t="s">
        <v>519</v>
      </c>
      <c r="BP825">
        <v>1</v>
      </c>
      <c r="BQ825">
        <v>30</v>
      </c>
      <c r="BR825">
        <v>0</v>
      </c>
      <c r="BS825">
        <v>1</v>
      </c>
      <c r="BT825">
        <v>1</v>
      </c>
      <c r="BU825">
        <v>1</v>
      </c>
      <c r="BV825">
        <v>1</v>
      </c>
      <c r="BW825">
        <v>1</v>
      </c>
      <c r="BX825">
        <v>1</v>
      </c>
      <c r="BY825" t="s">
        <v>3</v>
      </c>
      <c r="BZ825">
        <v>0</v>
      </c>
      <c r="CA825">
        <v>0</v>
      </c>
      <c r="CB825" t="s">
        <v>3</v>
      </c>
      <c r="CE825">
        <v>30</v>
      </c>
      <c r="CF825">
        <v>0</v>
      </c>
      <c r="CG825">
        <v>0</v>
      </c>
      <c r="CM825">
        <v>0</v>
      </c>
      <c r="CN825" t="s">
        <v>3</v>
      </c>
      <c r="CO825">
        <v>0</v>
      </c>
      <c r="CP825">
        <f t="shared" si="593"/>
        <v>169.98</v>
      </c>
      <c r="CQ825">
        <f t="shared" si="594"/>
        <v>10624.5</v>
      </c>
      <c r="CR825">
        <f t="shared" si="579"/>
        <v>0</v>
      </c>
      <c r="CS825">
        <f t="shared" si="595"/>
        <v>0</v>
      </c>
      <c r="CT825">
        <f t="shared" si="596"/>
        <v>0</v>
      </c>
      <c r="CU825">
        <f t="shared" si="597"/>
        <v>0</v>
      </c>
      <c r="CV825">
        <f t="shared" si="598"/>
        <v>0</v>
      </c>
      <c r="CW825">
        <f t="shared" si="599"/>
        <v>0</v>
      </c>
      <c r="CX825">
        <f t="shared" si="600"/>
        <v>0</v>
      </c>
      <c r="CY825">
        <f t="shared" si="601"/>
        <v>0</v>
      </c>
      <c r="CZ825">
        <f t="shared" si="602"/>
        <v>0</v>
      </c>
      <c r="DC825" t="s">
        <v>3</v>
      </c>
      <c r="DD825" t="s">
        <v>3</v>
      </c>
      <c r="DE825" t="s">
        <v>3</v>
      </c>
      <c r="DF825" t="s">
        <v>3</v>
      </c>
      <c r="DG825" t="s">
        <v>3</v>
      </c>
      <c r="DH825" t="s">
        <v>3</v>
      </c>
      <c r="DI825" t="s">
        <v>3</v>
      </c>
      <c r="DJ825" t="s">
        <v>3</v>
      </c>
      <c r="DK825" t="s">
        <v>3</v>
      </c>
      <c r="DL825" t="s">
        <v>3</v>
      </c>
      <c r="DM825" t="s">
        <v>3</v>
      </c>
      <c r="DN825">
        <v>114</v>
      </c>
      <c r="DO825">
        <v>90</v>
      </c>
      <c r="DP825">
        <v>1.0669999999999999</v>
      </c>
      <c r="DQ825">
        <v>1.0249999999999999</v>
      </c>
      <c r="DU825">
        <v>1010</v>
      </c>
      <c r="DV825" t="s">
        <v>521</v>
      </c>
      <c r="DW825" t="s">
        <v>521</v>
      </c>
      <c r="DX825">
        <v>1000</v>
      </c>
      <c r="DZ825" t="s">
        <v>3</v>
      </c>
      <c r="EA825" t="s">
        <v>3</v>
      </c>
      <c r="EB825" t="s">
        <v>3</v>
      </c>
      <c r="EC825" t="s">
        <v>3</v>
      </c>
      <c r="EE825">
        <v>59520372</v>
      </c>
      <c r="EF825">
        <v>30</v>
      </c>
      <c r="EG825" t="s">
        <v>23</v>
      </c>
      <c r="EH825">
        <v>0</v>
      </c>
      <c r="EI825" t="s">
        <v>3</v>
      </c>
      <c r="EJ825">
        <v>1</v>
      </c>
      <c r="EK825">
        <v>66</v>
      </c>
      <c r="EL825" t="s">
        <v>516</v>
      </c>
      <c r="EM825" t="s">
        <v>517</v>
      </c>
      <c r="EO825" t="s">
        <v>3</v>
      </c>
      <c r="EQ825">
        <v>0</v>
      </c>
      <c r="ER825">
        <v>1059.8499999999999</v>
      </c>
      <c r="ES825">
        <v>1059.8499999999999</v>
      </c>
      <c r="ET825">
        <v>0</v>
      </c>
      <c r="EU825">
        <v>0</v>
      </c>
      <c r="EV825">
        <v>0</v>
      </c>
      <c r="EW825">
        <v>0</v>
      </c>
      <c r="EX825">
        <v>0</v>
      </c>
      <c r="FQ825">
        <v>0</v>
      </c>
      <c r="FR825">
        <v>0</v>
      </c>
      <c r="FS825">
        <v>0</v>
      </c>
      <c r="FX825">
        <v>114</v>
      </c>
      <c r="FY825">
        <v>90</v>
      </c>
      <c r="GA825" t="s">
        <v>3</v>
      </c>
      <c r="GD825">
        <v>0</v>
      </c>
      <c r="GF825">
        <v>-972785068</v>
      </c>
      <c r="GG825">
        <v>2</v>
      </c>
      <c r="GH825">
        <v>1</v>
      </c>
      <c r="GI825">
        <v>2</v>
      </c>
      <c r="GJ825">
        <v>0</v>
      </c>
      <c r="GK825">
        <f>ROUND(R825*(R12)/100,2)</f>
        <v>0</v>
      </c>
      <c r="GL825">
        <f t="shared" si="603"/>
        <v>0</v>
      </c>
      <c r="GM825">
        <f t="shared" si="604"/>
        <v>169.98</v>
      </c>
      <c r="GN825">
        <f t="shared" si="605"/>
        <v>169.98</v>
      </c>
      <c r="GO825">
        <f t="shared" si="606"/>
        <v>0</v>
      </c>
      <c r="GP825">
        <f t="shared" si="607"/>
        <v>0</v>
      </c>
      <c r="GR825">
        <v>0</v>
      </c>
      <c r="GS825">
        <v>0</v>
      </c>
      <c r="GT825">
        <v>0</v>
      </c>
      <c r="GU825" t="s">
        <v>3</v>
      </c>
      <c r="GV825">
        <f t="shared" si="608"/>
        <v>0</v>
      </c>
      <c r="GW825">
        <v>1</v>
      </c>
      <c r="GX825">
        <f t="shared" si="609"/>
        <v>0</v>
      </c>
      <c r="HA825">
        <v>0</v>
      </c>
      <c r="HB825">
        <v>0</v>
      </c>
      <c r="HC825">
        <f t="shared" si="610"/>
        <v>0</v>
      </c>
      <c r="HE825" t="s">
        <v>3</v>
      </c>
      <c r="HF825" t="s">
        <v>3</v>
      </c>
      <c r="HM825" t="s">
        <v>3</v>
      </c>
      <c r="HN825" t="s">
        <v>3</v>
      </c>
      <c r="HO825" t="s">
        <v>3</v>
      </c>
      <c r="HP825" t="s">
        <v>3</v>
      </c>
      <c r="HQ825" t="s">
        <v>3</v>
      </c>
      <c r="HS825">
        <v>0</v>
      </c>
      <c r="IK825">
        <v>0</v>
      </c>
    </row>
    <row r="826" spans="1:245" x14ac:dyDescent="0.25">
      <c r="A826">
        <v>18</v>
      </c>
      <c r="B826">
        <v>1</v>
      </c>
      <c r="E826" t="s">
        <v>523</v>
      </c>
      <c r="F826" t="s">
        <v>398</v>
      </c>
      <c r="G826" t="s">
        <v>399</v>
      </c>
      <c r="H826" t="s">
        <v>117</v>
      </c>
      <c r="I826">
        <f>I824*J826</f>
        <v>9.5999999999999992E-3</v>
      </c>
      <c r="J826">
        <v>0.23999999999999996</v>
      </c>
      <c r="K826">
        <v>0.24</v>
      </c>
      <c r="O826">
        <f t="shared" si="580"/>
        <v>29.44</v>
      </c>
      <c r="P826">
        <f t="shared" si="581"/>
        <v>29.44</v>
      </c>
      <c r="Q826">
        <f t="shared" si="572"/>
        <v>0</v>
      </c>
      <c r="R826">
        <f t="shared" si="582"/>
        <v>0</v>
      </c>
      <c r="S826">
        <f t="shared" si="583"/>
        <v>0</v>
      </c>
      <c r="T826">
        <f t="shared" si="584"/>
        <v>0</v>
      </c>
      <c r="U826">
        <f t="shared" si="585"/>
        <v>0</v>
      </c>
      <c r="V826">
        <f t="shared" si="586"/>
        <v>0</v>
      </c>
      <c r="W826">
        <f t="shared" si="587"/>
        <v>0</v>
      </c>
      <c r="X826">
        <f t="shared" si="588"/>
        <v>0</v>
      </c>
      <c r="Y826">
        <f t="shared" si="589"/>
        <v>0</v>
      </c>
      <c r="AA826">
        <v>59294086</v>
      </c>
      <c r="AB826">
        <f t="shared" si="590"/>
        <v>451.14</v>
      </c>
      <c r="AC826">
        <f t="shared" si="573"/>
        <v>451.14</v>
      </c>
      <c r="AD826">
        <f t="shared" si="574"/>
        <v>0</v>
      </c>
      <c r="AE826">
        <f t="shared" si="575"/>
        <v>0</v>
      </c>
      <c r="AF826">
        <f t="shared" si="576"/>
        <v>0</v>
      </c>
      <c r="AG826">
        <f t="shared" si="591"/>
        <v>0</v>
      </c>
      <c r="AH826">
        <f t="shared" si="577"/>
        <v>0</v>
      </c>
      <c r="AI826">
        <f t="shared" si="578"/>
        <v>0</v>
      </c>
      <c r="AJ826">
        <f t="shared" si="592"/>
        <v>0</v>
      </c>
      <c r="AK826">
        <v>451.14</v>
      </c>
      <c r="AL826">
        <v>451.14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1</v>
      </c>
      <c r="AW826">
        <v>1.0249999999999999</v>
      </c>
      <c r="AZ826">
        <v>1</v>
      </c>
      <c r="BA826">
        <v>1</v>
      </c>
      <c r="BB826">
        <v>1</v>
      </c>
      <c r="BC826">
        <v>6.63</v>
      </c>
      <c r="BD826" t="s">
        <v>3</v>
      </c>
      <c r="BE826" t="s">
        <v>3</v>
      </c>
      <c r="BF826" t="s">
        <v>3</v>
      </c>
      <c r="BG826" t="s">
        <v>3</v>
      </c>
      <c r="BH826">
        <v>3</v>
      </c>
      <c r="BI826">
        <v>1</v>
      </c>
      <c r="BJ826" t="s">
        <v>400</v>
      </c>
      <c r="BM826">
        <v>66</v>
      </c>
      <c r="BN826">
        <v>0</v>
      </c>
      <c r="BO826" t="s">
        <v>398</v>
      </c>
      <c r="BP826">
        <v>1</v>
      </c>
      <c r="BQ826">
        <v>30</v>
      </c>
      <c r="BR826">
        <v>0</v>
      </c>
      <c r="BS826">
        <v>1</v>
      </c>
      <c r="BT826">
        <v>1</v>
      </c>
      <c r="BU826">
        <v>1</v>
      </c>
      <c r="BV826">
        <v>1</v>
      </c>
      <c r="BW826">
        <v>1</v>
      </c>
      <c r="BX826">
        <v>1</v>
      </c>
      <c r="BY826" t="s">
        <v>3</v>
      </c>
      <c r="BZ826">
        <v>0</v>
      </c>
      <c r="CA826">
        <v>0</v>
      </c>
      <c r="CB826" t="s">
        <v>3</v>
      </c>
      <c r="CE826">
        <v>30</v>
      </c>
      <c r="CF826">
        <v>0</v>
      </c>
      <c r="CG826">
        <v>0</v>
      </c>
      <c r="CM826">
        <v>0</v>
      </c>
      <c r="CN826" t="s">
        <v>3</v>
      </c>
      <c r="CO826">
        <v>0</v>
      </c>
      <c r="CP826">
        <f t="shared" si="593"/>
        <v>29.44</v>
      </c>
      <c r="CQ826">
        <f t="shared" si="594"/>
        <v>3065.84</v>
      </c>
      <c r="CR826">
        <f t="shared" si="579"/>
        <v>0</v>
      </c>
      <c r="CS826">
        <f t="shared" si="595"/>
        <v>0</v>
      </c>
      <c r="CT826">
        <f t="shared" si="596"/>
        <v>0</v>
      </c>
      <c r="CU826">
        <f t="shared" si="597"/>
        <v>0</v>
      </c>
      <c r="CV826">
        <f t="shared" si="598"/>
        <v>0</v>
      </c>
      <c r="CW826">
        <f t="shared" si="599"/>
        <v>0</v>
      </c>
      <c r="CX826">
        <f t="shared" si="600"/>
        <v>0</v>
      </c>
      <c r="CY826">
        <f t="shared" si="601"/>
        <v>0</v>
      </c>
      <c r="CZ826">
        <f t="shared" si="602"/>
        <v>0</v>
      </c>
      <c r="DC826" t="s">
        <v>3</v>
      </c>
      <c r="DD826" t="s">
        <v>3</v>
      </c>
      <c r="DE826" t="s">
        <v>3</v>
      </c>
      <c r="DF826" t="s">
        <v>3</v>
      </c>
      <c r="DG826" t="s">
        <v>3</v>
      </c>
      <c r="DH826" t="s">
        <v>3</v>
      </c>
      <c r="DI826" t="s">
        <v>3</v>
      </c>
      <c r="DJ826" t="s">
        <v>3</v>
      </c>
      <c r="DK826" t="s">
        <v>3</v>
      </c>
      <c r="DL826" t="s">
        <v>3</v>
      </c>
      <c r="DM826" t="s">
        <v>3</v>
      </c>
      <c r="DN826">
        <v>114</v>
      </c>
      <c r="DO826">
        <v>90</v>
      </c>
      <c r="DP826">
        <v>1.0669999999999999</v>
      </c>
      <c r="DQ826">
        <v>1.0249999999999999</v>
      </c>
      <c r="DU826">
        <v>1007</v>
      </c>
      <c r="DV826" t="s">
        <v>117</v>
      </c>
      <c r="DW826" t="s">
        <v>117</v>
      </c>
      <c r="DX826">
        <v>1</v>
      </c>
      <c r="DZ826" t="s">
        <v>3</v>
      </c>
      <c r="EA826" t="s">
        <v>3</v>
      </c>
      <c r="EB826" t="s">
        <v>3</v>
      </c>
      <c r="EC826" t="s">
        <v>3</v>
      </c>
      <c r="EE826">
        <v>59520372</v>
      </c>
      <c r="EF826">
        <v>30</v>
      </c>
      <c r="EG826" t="s">
        <v>23</v>
      </c>
      <c r="EH826">
        <v>0</v>
      </c>
      <c r="EI826" t="s">
        <v>3</v>
      </c>
      <c r="EJ826">
        <v>1</v>
      </c>
      <c r="EK826">
        <v>66</v>
      </c>
      <c r="EL826" t="s">
        <v>516</v>
      </c>
      <c r="EM826" t="s">
        <v>517</v>
      </c>
      <c r="EO826" t="s">
        <v>3</v>
      </c>
      <c r="EQ826">
        <v>0</v>
      </c>
      <c r="ER826">
        <v>451.14</v>
      </c>
      <c r="ES826">
        <v>451.14</v>
      </c>
      <c r="ET826">
        <v>0</v>
      </c>
      <c r="EU826">
        <v>0</v>
      </c>
      <c r="EV826">
        <v>0</v>
      </c>
      <c r="EW826">
        <v>0</v>
      </c>
      <c r="EX826">
        <v>0</v>
      </c>
      <c r="FQ826">
        <v>0</v>
      </c>
      <c r="FR826">
        <v>0</v>
      </c>
      <c r="FS826">
        <v>0</v>
      </c>
      <c r="FX826">
        <v>114</v>
      </c>
      <c r="FY826">
        <v>90</v>
      </c>
      <c r="GA826" t="s">
        <v>3</v>
      </c>
      <c r="GD826">
        <v>0</v>
      </c>
      <c r="GF826">
        <v>468575621</v>
      </c>
      <c r="GG826">
        <v>2</v>
      </c>
      <c r="GH826">
        <v>1</v>
      </c>
      <c r="GI826">
        <v>2</v>
      </c>
      <c r="GJ826">
        <v>0</v>
      </c>
      <c r="GK826">
        <f>ROUND(R826*(R12)/100,2)</f>
        <v>0</v>
      </c>
      <c r="GL826">
        <f t="shared" si="603"/>
        <v>0</v>
      </c>
      <c r="GM826">
        <f t="shared" si="604"/>
        <v>29.44</v>
      </c>
      <c r="GN826">
        <f t="shared" si="605"/>
        <v>29.44</v>
      </c>
      <c r="GO826">
        <f t="shared" si="606"/>
        <v>0</v>
      </c>
      <c r="GP826">
        <f t="shared" si="607"/>
        <v>0</v>
      </c>
      <c r="GR826">
        <v>0</v>
      </c>
      <c r="GS826">
        <v>0</v>
      </c>
      <c r="GT826">
        <v>0</v>
      </c>
      <c r="GU826" t="s">
        <v>3</v>
      </c>
      <c r="GV826">
        <f t="shared" si="608"/>
        <v>0</v>
      </c>
      <c r="GW826">
        <v>1</v>
      </c>
      <c r="GX826">
        <f t="shared" si="609"/>
        <v>0</v>
      </c>
      <c r="HA826">
        <v>0</v>
      </c>
      <c r="HB826">
        <v>0</v>
      </c>
      <c r="HC826">
        <f t="shared" si="610"/>
        <v>0</v>
      </c>
      <c r="HE826" t="s">
        <v>3</v>
      </c>
      <c r="HF826" t="s">
        <v>3</v>
      </c>
      <c r="HM826" t="s">
        <v>3</v>
      </c>
      <c r="HN826" t="s">
        <v>3</v>
      </c>
      <c r="HO826" t="s">
        <v>3</v>
      </c>
      <c r="HP826" t="s">
        <v>3</v>
      </c>
      <c r="HQ826" t="s">
        <v>3</v>
      </c>
      <c r="HS826">
        <v>0</v>
      </c>
      <c r="IK826">
        <v>0</v>
      </c>
    </row>
    <row r="827" spans="1:245" x14ac:dyDescent="0.25">
      <c r="A827">
        <v>17</v>
      </c>
      <c r="B827">
        <v>1</v>
      </c>
      <c r="E827" t="s">
        <v>328</v>
      </c>
      <c r="F827" t="s">
        <v>406</v>
      </c>
      <c r="G827" t="s">
        <v>407</v>
      </c>
      <c r="H827" t="s">
        <v>408</v>
      </c>
      <c r="I827">
        <f>ROUND(48/100,9)</f>
        <v>0.48</v>
      </c>
      <c r="J827">
        <v>0</v>
      </c>
      <c r="K827">
        <f>ROUND(48/100,9)</f>
        <v>0.48</v>
      </c>
      <c r="O827">
        <f t="shared" si="580"/>
        <v>10130.52</v>
      </c>
      <c r="P827">
        <f t="shared" si="581"/>
        <v>316.17</v>
      </c>
      <c r="Q827">
        <f t="shared" si="572"/>
        <v>712.17</v>
      </c>
      <c r="R827">
        <f t="shared" si="582"/>
        <v>362.77</v>
      </c>
      <c r="S827">
        <f t="shared" si="583"/>
        <v>9102.18</v>
      </c>
      <c r="T827">
        <f t="shared" si="584"/>
        <v>0</v>
      </c>
      <c r="U827">
        <f t="shared" si="585"/>
        <v>28.645919999999997</v>
      </c>
      <c r="V827">
        <f t="shared" si="586"/>
        <v>0</v>
      </c>
      <c r="W827">
        <f t="shared" si="587"/>
        <v>0</v>
      </c>
      <c r="X827">
        <f t="shared" si="588"/>
        <v>7736.85</v>
      </c>
      <c r="Y827">
        <f t="shared" si="589"/>
        <v>3731.89</v>
      </c>
      <c r="AA827">
        <v>59294086</v>
      </c>
      <c r="AB827">
        <f t="shared" si="590"/>
        <v>952.97</v>
      </c>
      <c r="AC827">
        <f t="shared" si="573"/>
        <v>93.73</v>
      </c>
      <c r="AD827">
        <f t="shared" si="574"/>
        <v>147.31</v>
      </c>
      <c r="AE827">
        <f t="shared" si="575"/>
        <v>28.38</v>
      </c>
      <c r="AF827">
        <f t="shared" si="576"/>
        <v>711.93</v>
      </c>
      <c r="AG827">
        <f t="shared" si="591"/>
        <v>0</v>
      </c>
      <c r="AH827">
        <f t="shared" si="577"/>
        <v>57</v>
      </c>
      <c r="AI827">
        <f t="shared" si="578"/>
        <v>0</v>
      </c>
      <c r="AJ827">
        <f t="shared" si="592"/>
        <v>0</v>
      </c>
      <c r="AK827">
        <v>952.97</v>
      </c>
      <c r="AL827">
        <v>93.73</v>
      </c>
      <c r="AM827">
        <v>147.31</v>
      </c>
      <c r="AN827">
        <v>28.38</v>
      </c>
      <c r="AO827">
        <v>711.93</v>
      </c>
      <c r="AP827">
        <v>0</v>
      </c>
      <c r="AQ827">
        <v>57</v>
      </c>
      <c r="AR827">
        <v>0</v>
      </c>
      <c r="AS827">
        <v>0</v>
      </c>
      <c r="AT827">
        <v>85</v>
      </c>
      <c r="AU827">
        <v>41</v>
      </c>
      <c r="AV827">
        <v>1.0469999999999999</v>
      </c>
      <c r="AW827">
        <v>1.0680000000000001</v>
      </c>
      <c r="AZ827">
        <v>1</v>
      </c>
      <c r="BA827">
        <v>25.44</v>
      </c>
      <c r="BB827">
        <v>9.6199999999999992</v>
      </c>
      <c r="BC827">
        <v>6.58</v>
      </c>
      <c r="BD827" t="s">
        <v>3</v>
      </c>
      <c r="BE827" t="s">
        <v>3</v>
      </c>
      <c r="BF827" t="s">
        <v>3</v>
      </c>
      <c r="BG827" t="s">
        <v>3</v>
      </c>
      <c r="BH827">
        <v>0</v>
      </c>
      <c r="BI827">
        <v>1</v>
      </c>
      <c r="BJ827" t="s">
        <v>507</v>
      </c>
      <c r="BM827">
        <v>65</v>
      </c>
      <c r="BN827">
        <v>0</v>
      </c>
      <c r="BO827" t="s">
        <v>406</v>
      </c>
      <c r="BP827">
        <v>1</v>
      </c>
      <c r="BQ827">
        <v>30</v>
      </c>
      <c r="BR827">
        <v>0</v>
      </c>
      <c r="BS827">
        <v>25.44</v>
      </c>
      <c r="BT827">
        <v>1</v>
      </c>
      <c r="BU827">
        <v>1</v>
      </c>
      <c r="BV827">
        <v>1</v>
      </c>
      <c r="BW827">
        <v>1</v>
      </c>
      <c r="BX827">
        <v>1</v>
      </c>
      <c r="BY827" t="s">
        <v>3</v>
      </c>
      <c r="BZ827">
        <v>85</v>
      </c>
      <c r="CA827">
        <v>41</v>
      </c>
      <c r="CB827" t="s">
        <v>3</v>
      </c>
      <c r="CE827">
        <v>30</v>
      </c>
      <c r="CF827">
        <v>0</v>
      </c>
      <c r="CG827">
        <v>0</v>
      </c>
      <c r="CM827">
        <v>0</v>
      </c>
      <c r="CN827" t="s">
        <v>3</v>
      </c>
      <c r="CO827">
        <v>0</v>
      </c>
      <c r="CP827">
        <f t="shared" si="593"/>
        <v>10130.52</v>
      </c>
      <c r="CQ827">
        <f t="shared" si="594"/>
        <v>658.66</v>
      </c>
      <c r="CR827">
        <f t="shared" si="579"/>
        <v>1483.69</v>
      </c>
      <c r="CS827">
        <f t="shared" si="595"/>
        <v>755.82</v>
      </c>
      <c r="CT827">
        <f t="shared" si="596"/>
        <v>18962.72</v>
      </c>
      <c r="CU827">
        <f t="shared" si="597"/>
        <v>0</v>
      </c>
      <c r="CV827">
        <f t="shared" si="598"/>
        <v>59.678999999999995</v>
      </c>
      <c r="CW827">
        <f t="shared" si="599"/>
        <v>0</v>
      </c>
      <c r="CX827">
        <f t="shared" si="600"/>
        <v>0</v>
      </c>
      <c r="CY827">
        <f t="shared" si="601"/>
        <v>7736.8530000000001</v>
      </c>
      <c r="CZ827">
        <f t="shared" si="602"/>
        <v>3731.8937999999998</v>
      </c>
      <c r="DC827" t="s">
        <v>3</v>
      </c>
      <c r="DD827" t="s">
        <v>3</v>
      </c>
      <c r="DE827" t="s">
        <v>3</v>
      </c>
      <c r="DF827" t="s">
        <v>3</v>
      </c>
      <c r="DG827" t="s">
        <v>3</v>
      </c>
      <c r="DH827" t="s">
        <v>3</v>
      </c>
      <c r="DI827" t="s">
        <v>3</v>
      </c>
      <c r="DJ827" t="s">
        <v>3</v>
      </c>
      <c r="DK827" t="s">
        <v>3</v>
      </c>
      <c r="DL827" t="s">
        <v>3</v>
      </c>
      <c r="DM827" t="s">
        <v>3</v>
      </c>
      <c r="DN827">
        <v>105</v>
      </c>
      <c r="DO827">
        <v>77</v>
      </c>
      <c r="DP827">
        <v>1.0469999999999999</v>
      </c>
      <c r="DQ827">
        <v>1.0680000000000001</v>
      </c>
      <c r="DU827">
        <v>1005</v>
      </c>
      <c r="DV827" t="s">
        <v>408</v>
      </c>
      <c r="DW827" t="s">
        <v>408</v>
      </c>
      <c r="DX827">
        <v>100</v>
      </c>
      <c r="DZ827" t="s">
        <v>3</v>
      </c>
      <c r="EA827" t="s">
        <v>3</v>
      </c>
      <c r="EB827" t="s">
        <v>3</v>
      </c>
      <c r="EC827" t="s">
        <v>3</v>
      </c>
      <c r="EE827">
        <v>59520371</v>
      </c>
      <c r="EF827">
        <v>30</v>
      </c>
      <c r="EG827" t="s">
        <v>23</v>
      </c>
      <c r="EH827">
        <v>0</v>
      </c>
      <c r="EI827" t="s">
        <v>3</v>
      </c>
      <c r="EJ827">
        <v>1</v>
      </c>
      <c r="EK827">
        <v>65</v>
      </c>
      <c r="EL827" t="s">
        <v>410</v>
      </c>
      <c r="EM827" t="s">
        <v>411</v>
      </c>
      <c r="EO827" t="s">
        <v>3</v>
      </c>
      <c r="EQ827">
        <v>0</v>
      </c>
      <c r="ER827">
        <v>952.97</v>
      </c>
      <c r="ES827">
        <v>93.73</v>
      </c>
      <c r="ET827">
        <v>147.31</v>
      </c>
      <c r="EU827">
        <v>28.38</v>
      </c>
      <c r="EV827">
        <v>711.93</v>
      </c>
      <c r="EW827">
        <v>57</v>
      </c>
      <c r="EX827">
        <v>0</v>
      </c>
      <c r="EY827">
        <v>0</v>
      </c>
      <c r="FQ827">
        <v>0</v>
      </c>
      <c r="FR827">
        <v>0</v>
      </c>
      <c r="FS827">
        <v>0</v>
      </c>
      <c r="FX827">
        <v>105</v>
      </c>
      <c r="FY827">
        <v>77</v>
      </c>
      <c r="GA827" t="s">
        <v>3</v>
      </c>
      <c r="GD827">
        <v>0</v>
      </c>
      <c r="GF827">
        <v>450450417</v>
      </c>
      <c r="GG827">
        <v>2</v>
      </c>
      <c r="GH827">
        <v>1</v>
      </c>
      <c r="GI827">
        <v>2</v>
      </c>
      <c r="GJ827">
        <v>0</v>
      </c>
      <c r="GK827">
        <f>ROUND(R827*(R12)/100,2)</f>
        <v>569.54999999999995</v>
      </c>
      <c r="GL827">
        <f t="shared" si="603"/>
        <v>0</v>
      </c>
      <c r="GM827">
        <f t="shared" si="604"/>
        <v>22168.81</v>
      </c>
      <c r="GN827">
        <f t="shared" si="605"/>
        <v>22168.81</v>
      </c>
      <c r="GO827">
        <f t="shared" si="606"/>
        <v>0</v>
      </c>
      <c r="GP827">
        <f t="shared" si="607"/>
        <v>0</v>
      </c>
      <c r="GR827">
        <v>0</v>
      </c>
      <c r="GS827">
        <v>0</v>
      </c>
      <c r="GT827">
        <v>0</v>
      </c>
      <c r="GU827" t="s">
        <v>3</v>
      </c>
      <c r="GV827">
        <f t="shared" si="608"/>
        <v>0</v>
      </c>
      <c r="GW827">
        <v>1</v>
      </c>
      <c r="GX827">
        <f t="shared" si="609"/>
        <v>0</v>
      </c>
      <c r="HA827">
        <v>0</v>
      </c>
      <c r="HB827">
        <v>0</v>
      </c>
      <c r="HC827">
        <f t="shared" si="610"/>
        <v>0</v>
      </c>
      <c r="HE827" t="s">
        <v>3</v>
      </c>
      <c r="HF827" t="s">
        <v>3</v>
      </c>
      <c r="HM827" t="s">
        <v>3</v>
      </c>
      <c r="HN827" t="s">
        <v>3</v>
      </c>
      <c r="HO827" t="s">
        <v>3</v>
      </c>
      <c r="HP827" t="s">
        <v>3</v>
      </c>
      <c r="HQ827" t="s">
        <v>3</v>
      </c>
      <c r="HS827">
        <v>0</v>
      </c>
      <c r="IK827">
        <v>0</v>
      </c>
    </row>
    <row r="828" spans="1:245" x14ac:dyDescent="0.25">
      <c r="A828">
        <v>18</v>
      </c>
      <c r="B828">
        <v>1</v>
      </c>
      <c r="E828" t="s">
        <v>524</v>
      </c>
      <c r="F828" t="s">
        <v>413</v>
      </c>
      <c r="G828" t="s">
        <v>509</v>
      </c>
      <c r="H828" t="s">
        <v>414</v>
      </c>
      <c r="I828">
        <f>I827*J828</f>
        <v>110.4</v>
      </c>
      <c r="J828">
        <v>230.00000000000003</v>
      </c>
      <c r="K828">
        <v>230</v>
      </c>
      <c r="O828">
        <f t="shared" si="580"/>
        <v>10512.49</v>
      </c>
      <c r="P828">
        <f t="shared" si="581"/>
        <v>10512.49</v>
      </c>
      <c r="Q828">
        <f t="shared" si="572"/>
        <v>0</v>
      </c>
      <c r="R828">
        <f t="shared" si="582"/>
        <v>0</v>
      </c>
      <c r="S828">
        <f t="shared" si="583"/>
        <v>0</v>
      </c>
      <c r="T828">
        <f t="shared" si="584"/>
        <v>0</v>
      </c>
      <c r="U828">
        <f t="shared" si="585"/>
        <v>0</v>
      </c>
      <c r="V828">
        <f t="shared" si="586"/>
        <v>0</v>
      </c>
      <c r="W828">
        <f t="shared" si="587"/>
        <v>0</v>
      </c>
      <c r="X828">
        <f t="shared" si="588"/>
        <v>0</v>
      </c>
      <c r="Y828">
        <f t="shared" si="589"/>
        <v>0</v>
      </c>
      <c r="AA828">
        <v>59294086</v>
      </c>
      <c r="AB828">
        <f t="shared" si="590"/>
        <v>15.56</v>
      </c>
      <c r="AC828">
        <f t="shared" si="573"/>
        <v>15.56</v>
      </c>
      <c r="AD828">
        <f t="shared" si="574"/>
        <v>0</v>
      </c>
      <c r="AE828">
        <f t="shared" si="575"/>
        <v>0</v>
      </c>
      <c r="AF828">
        <f t="shared" si="576"/>
        <v>0</v>
      </c>
      <c r="AG828">
        <f t="shared" si="591"/>
        <v>0</v>
      </c>
      <c r="AH828">
        <f t="shared" si="577"/>
        <v>0</v>
      </c>
      <c r="AI828">
        <f t="shared" si="578"/>
        <v>0</v>
      </c>
      <c r="AJ828">
        <f t="shared" si="592"/>
        <v>0</v>
      </c>
      <c r="AK828">
        <v>15.56</v>
      </c>
      <c r="AL828">
        <v>15.56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1</v>
      </c>
      <c r="AW828">
        <v>1.0680000000000001</v>
      </c>
      <c r="AZ828">
        <v>1</v>
      </c>
      <c r="BA828">
        <v>1</v>
      </c>
      <c r="BB828">
        <v>1</v>
      </c>
      <c r="BC828">
        <v>5.73</v>
      </c>
      <c r="BD828" t="s">
        <v>3</v>
      </c>
      <c r="BE828" t="s">
        <v>3</v>
      </c>
      <c r="BF828" t="s">
        <v>3</v>
      </c>
      <c r="BG828" t="s">
        <v>3</v>
      </c>
      <c r="BH828">
        <v>3</v>
      </c>
      <c r="BI828">
        <v>1</v>
      </c>
      <c r="BJ828" t="s">
        <v>510</v>
      </c>
      <c r="BM828">
        <v>65</v>
      </c>
      <c r="BN828">
        <v>0</v>
      </c>
      <c r="BO828" t="s">
        <v>413</v>
      </c>
      <c r="BP828">
        <v>1</v>
      </c>
      <c r="BQ828">
        <v>30</v>
      </c>
      <c r="BR828">
        <v>0</v>
      </c>
      <c r="BS828">
        <v>1</v>
      </c>
      <c r="BT828">
        <v>1</v>
      </c>
      <c r="BU828">
        <v>1</v>
      </c>
      <c r="BV828">
        <v>1</v>
      </c>
      <c r="BW828">
        <v>1</v>
      </c>
      <c r="BX828">
        <v>1</v>
      </c>
      <c r="BY828" t="s">
        <v>3</v>
      </c>
      <c r="BZ828">
        <v>0</v>
      </c>
      <c r="CA828">
        <v>0</v>
      </c>
      <c r="CB828" t="s">
        <v>3</v>
      </c>
      <c r="CE828">
        <v>30</v>
      </c>
      <c r="CF828">
        <v>0</v>
      </c>
      <c r="CG828">
        <v>0</v>
      </c>
      <c r="CM828">
        <v>0</v>
      </c>
      <c r="CN828" t="s">
        <v>3</v>
      </c>
      <c r="CO828">
        <v>0</v>
      </c>
      <c r="CP828">
        <f t="shared" si="593"/>
        <v>10512.49</v>
      </c>
      <c r="CQ828">
        <f t="shared" si="594"/>
        <v>95.23</v>
      </c>
      <c r="CR828">
        <f t="shared" si="579"/>
        <v>0</v>
      </c>
      <c r="CS828">
        <f t="shared" si="595"/>
        <v>0</v>
      </c>
      <c r="CT828">
        <f t="shared" si="596"/>
        <v>0</v>
      </c>
      <c r="CU828">
        <f t="shared" si="597"/>
        <v>0</v>
      </c>
      <c r="CV828">
        <f t="shared" si="598"/>
        <v>0</v>
      </c>
      <c r="CW828">
        <f t="shared" si="599"/>
        <v>0</v>
      </c>
      <c r="CX828">
        <f t="shared" si="600"/>
        <v>0</v>
      </c>
      <c r="CY828">
        <f t="shared" si="601"/>
        <v>0</v>
      </c>
      <c r="CZ828">
        <f t="shared" si="602"/>
        <v>0</v>
      </c>
      <c r="DC828" t="s">
        <v>3</v>
      </c>
      <c r="DD828" t="s">
        <v>3</v>
      </c>
      <c r="DE828" t="s">
        <v>3</v>
      </c>
      <c r="DF828" t="s">
        <v>3</v>
      </c>
      <c r="DG828" t="s">
        <v>3</v>
      </c>
      <c r="DH828" t="s">
        <v>3</v>
      </c>
      <c r="DI828" t="s">
        <v>3</v>
      </c>
      <c r="DJ828" t="s">
        <v>3</v>
      </c>
      <c r="DK828" t="s">
        <v>3</v>
      </c>
      <c r="DL828" t="s">
        <v>3</v>
      </c>
      <c r="DM828" t="s">
        <v>3</v>
      </c>
      <c r="DN828">
        <v>105</v>
      </c>
      <c r="DO828">
        <v>77</v>
      </c>
      <c r="DP828">
        <v>1.0469999999999999</v>
      </c>
      <c r="DQ828">
        <v>1.0680000000000001</v>
      </c>
      <c r="DU828">
        <v>1005</v>
      </c>
      <c r="DV828" t="s">
        <v>414</v>
      </c>
      <c r="DW828" t="s">
        <v>414</v>
      </c>
      <c r="DX828">
        <v>1</v>
      </c>
      <c r="DZ828" t="s">
        <v>3</v>
      </c>
      <c r="EA828" t="s">
        <v>3</v>
      </c>
      <c r="EB828" t="s">
        <v>3</v>
      </c>
      <c r="EC828" t="s">
        <v>3</v>
      </c>
      <c r="EE828">
        <v>59520371</v>
      </c>
      <c r="EF828">
        <v>30</v>
      </c>
      <c r="EG828" t="s">
        <v>23</v>
      </c>
      <c r="EH828">
        <v>0</v>
      </c>
      <c r="EI828" t="s">
        <v>3</v>
      </c>
      <c r="EJ828">
        <v>1</v>
      </c>
      <c r="EK828">
        <v>65</v>
      </c>
      <c r="EL828" t="s">
        <v>410</v>
      </c>
      <c r="EM828" t="s">
        <v>411</v>
      </c>
      <c r="EO828" t="s">
        <v>3</v>
      </c>
      <c r="EQ828">
        <v>0</v>
      </c>
      <c r="ER828">
        <v>15.56</v>
      </c>
      <c r="ES828">
        <v>15.56</v>
      </c>
      <c r="ET828">
        <v>0</v>
      </c>
      <c r="EU828">
        <v>0</v>
      </c>
      <c r="EV828">
        <v>0</v>
      </c>
      <c r="EW828">
        <v>0</v>
      </c>
      <c r="EX828">
        <v>0</v>
      </c>
      <c r="FQ828">
        <v>0</v>
      </c>
      <c r="FR828">
        <v>0</v>
      </c>
      <c r="FS828">
        <v>0</v>
      </c>
      <c r="FX828">
        <v>105</v>
      </c>
      <c r="FY828">
        <v>77</v>
      </c>
      <c r="GA828" t="s">
        <v>3</v>
      </c>
      <c r="GD828">
        <v>0</v>
      </c>
      <c r="GF828">
        <v>-1986434309</v>
      </c>
      <c r="GG828">
        <v>2</v>
      </c>
      <c r="GH828">
        <v>1</v>
      </c>
      <c r="GI828">
        <v>2</v>
      </c>
      <c r="GJ828">
        <v>0</v>
      </c>
      <c r="GK828">
        <f>ROUND(R828*(R12)/100,2)</f>
        <v>0</v>
      </c>
      <c r="GL828">
        <f t="shared" si="603"/>
        <v>0</v>
      </c>
      <c r="GM828">
        <f t="shared" si="604"/>
        <v>10512.49</v>
      </c>
      <c r="GN828">
        <f t="shared" si="605"/>
        <v>10512.49</v>
      </c>
      <c r="GO828">
        <f t="shared" si="606"/>
        <v>0</v>
      </c>
      <c r="GP828">
        <f t="shared" si="607"/>
        <v>0</v>
      </c>
      <c r="GR828">
        <v>0</v>
      </c>
      <c r="GS828">
        <v>3</v>
      </c>
      <c r="GT828">
        <v>0</v>
      </c>
      <c r="GU828" t="s">
        <v>3</v>
      </c>
      <c r="GV828">
        <f t="shared" si="608"/>
        <v>0</v>
      </c>
      <c r="GW828">
        <v>1</v>
      </c>
      <c r="GX828">
        <f t="shared" si="609"/>
        <v>0</v>
      </c>
      <c r="HA828">
        <v>0</v>
      </c>
      <c r="HB828">
        <v>0</v>
      </c>
      <c r="HC828">
        <f t="shared" si="610"/>
        <v>0</v>
      </c>
      <c r="HE828" t="s">
        <v>3</v>
      </c>
      <c r="HF828" t="s">
        <v>3</v>
      </c>
      <c r="HM828" t="s">
        <v>3</v>
      </c>
      <c r="HN828" t="s">
        <v>3</v>
      </c>
      <c r="HO828" t="s">
        <v>3</v>
      </c>
      <c r="HP828" t="s">
        <v>3</v>
      </c>
      <c r="HQ828" t="s">
        <v>3</v>
      </c>
      <c r="HS828">
        <v>0</v>
      </c>
      <c r="IK828">
        <v>0</v>
      </c>
    </row>
    <row r="829" spans="1:245" x14ac:dyDescent="0.25">
      <c r="A829">
        <v>18</v>
      </c>
      <c r="B829">
        <v>1</v>
      </c>
      <c r="E829" t="s">
        <v>525</v>
      </c>
      <c r="F829" t="s">
        <v>417</v>
      </c>
      <c r="G829" t="s">
        <v>941</v>
      </c>
      <c r="H829" t="s">
        <v>358</v>
      </c>
      <c r="I829">
        <f>I827*J829</f>
        <v>0.2112</v>
      </c>
      <c r="J829">
        <v>0.44</v>
      </c>
      <c r="K829">
        <v>0.44</v>
      </c>
      <c r="O829">
        <f t="shared" si="580"/>
        <v>6844.91</v>
      </c>
      <c r="P829">
        <f t="shared" si="581"/>
        <v>6844.91</v>
      </c>
      <c r="Q829">
        <f t="shared" si="572"/>
        <v>0</v>
      </c>
      <c r="R829">
        <f t="shared" si="582"/>
        <v>0</v>
      </c>
      <c r="S829">
        <f t="shared" si="583"/>
        <v>0</v>
      </c>
      <c r="T829">
        <f t="shared" si="584"/>
        <v>0</v>
      </c>
      <c r="U829">
        <f t="shared" si="585"/>
        <v>0</v>
      </c>
      <c r="V829">
        <f t="shared" si="586"/>
        <v>0</v>
      </c>
      <c r="W829">
        <f t="shared" si="587"/>
        <v>0</v>
      </c>
      <c r="X829">
        <f t="shared" si="588"/>
        <v>0</v>
      </c>
      <c r="Y829">
        <f t="shared" si="589"/>
        <v>0</v>
      </c>
      <c r="AA829">
        <v>59294086</v>
      </c>
      <c r="AB829">
        <f t="shared" si="590"/>
        <v>11626.84</v>
      </c>
      <c r="AC829">
        <f t="shared" si="573"/>
        <v>11626.84</v>
      </c>
      <c r="AD829">
        <f t="shared" si="574"/>
        <v>0</v>
      </c>
      <c r="AE829">
        <f t="shared" si="575"/>
        <v>0</v>
      </c>
      <c r="AF829">
        <f t="shared" si="576"/>
        <v>0</v>
      </c>
      <c r="AG829">
        <f t="shared" si="591"/>
        <v>0</v>
      </c>
      <c r="AH829">
        <f t="shared" si="577"/>
        <v>0</v>
      </c>
      <c r="AI829">
        <f t="shared" si="578"/>
        <v>0</v>
      </c>
      <c r="AJ829">
        <f t="shared" si="592"/>
        <v>0</v>
      </c>
      <c r="AK829">
        <v>11626.84</v>
      </c>
      <c r="AL829">
        <v>11626.84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1</v>
      </c>
      <c r="AW829">
        <v>1.0680000000000001</v>
      </c>
      <c r="AZ829">
        <v>1</v>
      </c>
      <c r="BA829">
        <v>1</v>
      </c>
      <c r="BB829">
        <v>1</v>
      </c>
      <c r="BC829">
        <v>2.61</v>
      </c>
      <c r="BD829" t="s">
        <v>3</v>
      </c>
      <c r="BE829" t="s">
        <v>3</v>
      </c>
      <c r="BF829" t="s">
        <v>3</v>
      </c>
      <c r="BG829" t="s">
        <v>3</v>
      </c>
      <c r="BH829">
        <v>3</v>
      </c>
      <c r="BI829">
        <v>1</v>
      </c>
      <c r="BJ829" t="s">
        <v>426</v>
      </c>
      <c r="BM829">
        <v>65</v>
      </c>
      <c r="BN829">
        <v>0</v>
      </c>
      <c r="BO829" t="s">
        <v>417</v>
      </c>
      <c r="BP829">
        <v>1</v>
      </c>
      <c r="BQ829">
        <v>30</v>
      </c>
      <c r="BR829">
        <v>0</v>
      </c>
      <c r="BS829">
        <v>1</v>
      </c>
      <c r="BT829">
        <v>1</v>
      </c>
      <c r="BU829">
        <v>1</v>
      </c>
      <c r="BV829">
        <v>1</v>
      </c>
      <c r="BW829">
        <v>1</v>
      </c>
      <c r="BX829">
        <v>1</v>
      </c>
      <c r="BY829" t="s">
        <v>3</v>
      </c>
      <c r="BZ829">
        <v>0</v>
      </c>
      <c r="CA829">
        <v>0</v>
      </c>
      <c r="CB829" t="s">
        <v>3</v>
      </c>
      <c r="CE829">
        <v>30</v>
      </c>
      <c r="CF829">
        <v>0</v>
      </c>
      <c r="CG829">
        <v>0</v>
      </c>
      <c r="CM829">
        <v>0</v>
      </c>
      <c r="CN829" t="s">
        <v>3</v>
      </c>
      <c r="CO829">
        <v>0</v>
      </c>
      <c r="CP829">
        <f t="shared" si="593"/>
        <v>6844.91</v>
      </c>
      <c r="CQ829">
        <f t="shared" si="594"/>
        <v>32409.599999999999</v>
      </c>
      <c r="CR829">
        <f t="shared" si="579"/>
        <v>0</v>
      </c>
      <c r="CS829">
        <f t="shared" si="595"/>
        <v>0</v>
      </c>
      <c r="CT829">
        <f t="shared" si="596"/>
        <v>0</v>
      </c>
      <c r="CU829">
        <f t="shared" si="597"/>
        <v>0</v>
      </c>
      <c r="CV829">
        <f t="shared" si="598"/>
        <v>0</v>
      </c>
      <c r="CW829">
        <f t="shared" si="599"/>
        <v>0</v>
      </c>
      <c r="CX829">
        <f t="shared" si="600"/>
        <v>0</v>
      </c>
      <c r="CY829">
        <f t="shared" si="601"/>
        <v>0</v>
      </c>
      <c r="CZ829">
        <f t="shared" si="602"/>
        <v>0</v>
      </c>
      <c r="DC829" t="s">
        <v>3</v>
      </c>
      <c r="DD829" t="s">
        <v>3</v>
      </c>
      <c r="DE829" t="s">
        <v>3</v>
      </c>
      <c r="DF829" t="s">
        <v>3</v>
      </c>
      <c r="DG829" t="s">
        <v>3</v>
      </c>
      <c r="DH829" t="s">
        <v>3</v>
      </c>
      <c r="DI829" t="s">
        <v>3</v>
      </c>
      <c r="DJ829" t="s">
        <v>3</v>
      </c>
      <c r="DK829" t="s">
        <v>3</v>
      </c>
      <c r="DL829" t="s">
        <v>3</v>
      </c>
      <c r="DM829" t="s">
        <v>3</v>
      </c>
      <c r="DN829">
        <v>105</v>
      </c>
      <c r="DO829">
        <v>77</v>
      </c>
      <c r="DP829">
        <v>1.0469999999999999</v>
      </c>
      <c r="DQ829">
        <v>1.0680000000000001</v>
      </c>
      <c r="DU829">
        <v>1009</v>
      </c>
      <c r="DV829" t="s">
        <v>358</v>
      </c>
      <c r="DW829" t="s">
        <v>358</v>
      </c>
      <c r="DX829">
        <v>1000</v>
      </c>
      <c r="DZ829" t="s">
        <v>3</v>
      </c>
      <c r="EA829" t="s">
        <v>3</v>
      </c>
      <c r="EB829" t="s">
        <v>3</v>
      </c>
      <c r="EC829" t="s">
        <v>3</v>
      </c>
      <c r="EE829">
        <v>59520371</v>
      </c>
      <c r="EF829">
        <v>30</v>
      </c>
      <c r="EG829" t="s">
        <v>23</v>
      </c>
      <c r="EH829">
        <v>0</v>
      </c>
      <c r="EI829" t="s">
        <v>3</v>
      </c>
      <c r="EJ829">
        <v>1</v>
      </c>
      <c r="EK829">
        <v>65</v>
      </c>
      <c r="EL829" t="s">
        <v>410</v>
      </c>
      <c r="EM829" t="s">
        <v>411</v>
      </c>
      <c r="EO829" t="s">
        <v>3</v>
      </c>
      <c r="EQ829">
        <v>0</v>
      </c>
      <c r="ER829">
        <v>11626.84</v>
      </c>
      <c r="ES829">
        <v>11626.84</v>
      </c>
      <c r="ET829">
        <v>0</v>
      </c>
      <c r="EU829">
        <v>0</v>
      </c>
      <c r="EV829">
        <v>0</v>
      </c>
      <c r="EW829">
        <v>0</v>
      </c>
      <c r="EX829">
        <v>0</v>
      </c>
      <c r="FQ829">
        <v>0</v>
      </c>
      <c r="FR829">
        <v>0</v>
      </c>
      <c r="FS829">
        <v>0</v>
      </c>
      <c r="FX829">
        <v>105</v>
      </c>
      <c r="FY829">
        <v>77</v>
      </c>
      <c r="GA829" t="s">
        <v>3</v>
      </c>
      <c r="GD829">
        <v>0</v>
      </c>
      <c r="GF829">
        <v>-1166280034</v>
      </c>
      <c r="GG829">
        <v>2</v>
      </c>
      <c r="GH829">
        <v>1</v>
      </c>
      <c r="GI829">
        <v>2</v>
      </c>
      <c r="GJ829">
        <v>0</v>
      </c>
      <c r="GK829">
        <f>ROUND(R829*(R12)/100,2)</f>
        <v>0</v>
      </c>
      <c r="GL829">
        <f t="shared" si="603"/>
        <v>0</v>
      </c>
      <c r="GM829">
        <f t="shared" si="604"/>
        <v>6844.91</v>
      </c>
      <c r="GN829">
        <f t="shared" si="605"/>
        <v>6844.91</v>
      </c>
      <c r="GO829">
        <f t="shared" si="606"/>
        <v>0</v>
      </c>
      <c r="GP829">
        <f t="shared" si="607"/>
        <v>0</v>
      </c>
      <c r="GR829">
        <v>0</v>
      </c>
      <c r="GS829">
        <v>0</v>
      </c>
      <c r="GT829">
        <v>0</v>
      </c>
      <c r="GU829" t="s">
        <v>3</v>
      </c>
      <c r="GV829">
        <f t="shared" si="608"/>
        <v>0</v>
      </c>
      <c r="GW829">
        <v>1</v>
      </c>
      <c r="GX829">
        <f t="shared" si="609"/>
        <v>0</v>
      </c>
      <c r="HA829">
        <v>0</v>
      </c>
      <c r="HB829">
        <v>0</v>
      </c>
      <c r="HC829">
        <f t="shared" si="610"/>
        <v>0</v>
      </c>
      <c r="HE829" t="s">
        <v>3</v>
      </c>
      <c r="HF829" t="s">
        <v>3</v>
      </c>
      <c r="HM829" t="s">
        <v>3</v>
      </c>
      <c r="HN829" t="s">
        <v>3</v>
      </c>
      <c r="HO829" t="s">
        <v>3</v>
      </c>
      <c r="HP829" t="s">
        <v>3</v>
      </c>
      <c r="HQ829" t="s">
        <v>3</v>
      </c>
      <c r="HS829">
        <v>0</v>
      </c>
      <c r="IK829">
        <v>0</v>
      </c>
    </row>
    <row r="830" spans="1:245" x14ac:dyDescent="0.25">
      <c r="A830">
        <v>17</v>
      </c>
      <c r="B830">
        <v>1</v>
      </c>
      <c r="E830" t="s">
        <v>329</v>
      </c>
      <c r="F830" t="s">
        <v>526</v>
      </c>
      <c r="G830" t="s">
        <v>527</v>
      </c>
      <c r="H830" t="s">
        <v>242</v>
      </c>
      <c r="I830">
        <f>ROUND(48/100,9)</f>
        <v>0.48</v>
      </c>
      <c r="J830">
        <v>0</v>
      </c>
      <c r="K830">
        <f>ROUND(48/100,9)</f>
        <v>0.48</v>
      </c>
      <c r="O830">
        <f t="shared" si="580"/>
        <v>14571.87</v>
      </c>
      <c r="P830">
        <f t="shared" si="581"/>
        <v>127.06</v>
      </c>
      <c r="Q830">
        <f t="shared" si="572"/>
        <v>20.329999999999998</v>
      </c>
      <c r="R830">
        <f t="shared" si="582"/>
        <v>11.7</v>
      </c>
      <c r="S830">
        <f t="shared" si="583"/>
        <v>14424.48</v>
      </c>
      <c r="T830">
        <f t="shared" si="584"/>
        <v>0</v>
      </c>
      <c r="U830">
        <f t="shared" si="585"/>
        <v>50.715071999999999</v>
      </c>
      <c r="V830">
        <f t="shared" si="586"/>
        <v>0</v>
      </c>
      <c r="W830">
        <f t="shared" si="587"/>
        <v>0</v>
      </c>
      <c r="X830">
        <f t="shared" si="588"/>
        <v>12549.3</v>
      </c>
      <c r="Y830">
        <f t="shared" si="589"/>
        <v>5914.04</v>
      </c>
      <c r="AA830">
        <v>59294086</v>
      </c>
      <c r="AB830">
        <f t="shared" si="590"/>
        <v>1130.5999999999999</v>
      </c>
      <c r="AC830">
        <f t="shared" si="573"/>
        <v>40.18</v>
      </c>
      <c r="AD830">
        <f t="shared" si="574"/>
        <v>3.72</v>
      </c>
      <c r="AE830">
        <f t="shared" si="575"/>
        <v>0.88</v>
      </c>
      <c r="AF830">
        <f t="shared" si="576"/>
        <v>1086.7</v>
      </c>
      <c r="AG830">
        <f t="shared" si="591"/>
        <v>0</v>
      </c>
      <c r="AH830">
        <f t="shared" si="577"/>
        <v>97.2</v>
      </c>
      <c r="AI830">
        <f t="shared" si="578"/>
        <v>0</v>
      </c>
      <c r="AJ830">
        <f t="shared" si="592"/>
        <v>0</v>
      </c>
      <c r="AK830">
        <v>1130.5999999999999</v>
      </c>
      <c r="AL830">
        <v>40.18</v>
      </c>
      <c r="AM830">
        <v>3.72</v>
      </c>
      <c r="AN830">
        <v>0.88</v>
      </c>
      <c r="AO830">
        <v>1086.7</v>
      </c>
      <c r="AP830">
        <v>0</v>
      </c>
      <c r="AQ830">
        <v>97.2</v>
      </c>
      <c r="AR830">
        <v>0</v>
      </c>
      <c r="AS830">
        <v>0</v>
      </c>
      <c r="AT830">
        <v>87</v>
      </c>
      <c r="AU830">
        <v>41</v>
      </c>
      <c r="AV830">
        <v>1.087</v>
      </c>
      <c r="AW830">
        <v>1.0009999999999999</v>
      </c>
      <c r="AZ830">
        <v>1</v>
      </c>
      <c r="BA830">
        <v>25.44</v>
      </c>
      <c r="BB830">
        <v>10.48</v>
      </c>
      <c r="BC830">
        <v>6.58</v>
      </c>
      <c r="BD830" t="s">
        <v>3</v>
      </c>
      <c r="BE830" t="s">
        <v>3</v>
      </c>
      <c r="BF830" t="s">
        <v>3</v>
      </c>
      <c r="BG830" t="s">
        <v>3</v>
      </c>
      <c r="BH830">
        <v>0</v>
      </c>
      <c r="BI830">
        <v>1</v>
      </c>
      <c r="BJ830" t="s">
        <v>528</v>
      </c>
      <c r="BM830">
        <v>96</v>
      </c>
      <c r="BN830">
        <v>0</v>
      </c>
      <c r="BO830" t="s">
        <v>526</v>
      </c>
      <c r="BP830">
        <v>1</v>
      </c>
      <c r="BQ830">
        <v>30</v>
      </c>
      <c r="BR830">
        <v>0</v>
      </c>
      <c r="BS830">
        <v>25.44</v>
      </c>
      <c r="BT830">
        <v>1</v>
      </c>
      <c r="BU830">
        <v>1</v>
      </c>
      <c r="BV830">
        <v>1</v>
      </c>
      <c r="BW830">
        <v>1</v>
      </c>
      <c r="BX830">
        <v>1</v>
      </c>
      <c r="BY830" t="s">
        <v>3</v>
      </c>
      <c r="BZ830">
        <v>87</v>
      </c>
      <c r="CA830">
        <v>41</v>
      </c>
      <c r="CB830" t="s">
        <v>3</v>
      </c>
      <c r="CE830">
        <v>30</v>
      </c>
      <c r="CF830">
        <v>0</v>
      </c>
      <c r="CG830">
        <v>0</v>
      </c>
      <c r="CM830">
        <v>0</v>
      </c>
      <c r="CN830" t="s">
        <v>3</v>
      </c>
      <c r="CO830">
        <v>0</v>
      </c>
      <c r="CP830">
        <f t="shared" si="593"/>
        <v>14571.869999999999</v>
      </c>
      <c r="CQ830">
        <f t="shared" si="594"/>
        <v>264.64999999999998</v>
      </c>
      <c r="CR830">
        <f t="shared" si="579"/>
        <v>42.34</v>
      </c>
      <c r="CS830">
        <f t="shared" si="595"/>
        <v>24.42</v>
      </c>
      <c r="CT830">
        <f t="shared" si="596"/>
        <v>30050.75</v>
      </c>
      <c r="CU830">
        <f t="shared" si="597"/>
        <v>0</v>
      </c>
      <c r="CV830">
        <f t="shared" si="598"/>
        <v>105.6564</v>
      </c>
      <c r="CW830">
        <f t="shared" si="599"/>
        <v>0</v>
      </c>
      <c r="CX830">
        <f t="shared" si="600"/>
        <v>0</v>
      </c>
      <c r="CY830">
        <f t="shared" si="601"/>
        <v>12549.2976</v>
      </c>
      <c r="CZ830">
        <f t="shared" si="602"/>
        <v>5914.0367999999999</v>
      </c>
      <c r="DC830" t="s">
        <v>3</v>
      </c>
      <c r="DD830" t="s">
        <v>3</v>
      </c>
      <c r="DE830" t="s">
        <v>3</v>
      </c>
      <c r="DF830" t="s">
        <v>3</v>
      </c>
      <c r="DG830" t="s">
        <v>3</v>
      </c>
      <c r="DH830" t="s">
        <v>3</v>
      </c>
      <c r="DI830" t="s">
        <v>3</v>
      </c>
      <c r="DJ830" t="s">
        <v>3</v>
      </c>
      <c r="DK830" t="s">
        <v>3</v>
      </c>
      <c r="DL830" t="s">
        <v>3</v>
      </c>
      <c r="DM830" t="s">
        <v>3</v>
      </c>
      <c r="DN830">
        <v>120</v>
      </c>
      <c r="DO830">
        <v>84</v>
      </c>
      <c r="DP830">
        <v>1.087</v>
      </c>
      <c r="DQ830">
        <v>1.0009999999999999</v>
      </c>
      <c r="DU830">
        <v>1013</v>
      </c>
      <c r="DV830" t="s">
        <v>242</v>
      </c>
      <c r="DW830" t="s">
        <v>242</v>
      </c>
      <c r="DX830">
        <v>1</v>
      </c>
      <c r="DZ830" t="s">
        <v>3</v>
      </c>
      <c r="EA830" t="s">
        <v>3</v>
      </c>
      <c r="EB830" t="s">
        <v>3</v>
      </c>
      <c r="EC830" t="s">
        <v>3</v>
      </c>
      <c r="EE830">
        <v>59520402</v>
      </c>
      <c r="EF830">
        <v>30</v>
      </c>
      <c r="EG830" t="s">
        <v>23</v>
      </c>
      <c r="EH830">
        <v>0</v>
      </c>
      <c r="EI830" t="s">
        <v>3</v>
      </c>
      <c r="EJ830">
        <v>1</v>
      </c>
      <c r="EK830">
        <v>96</v>
      </c>
      <c r="EL830" t="s">
        <v>529</v>
      </c>
      <c r="EM830" t="s">
        <v>530</v>
      </c>
      <c r="EO830" t="s">
        <v>3</v>
      </c>
      <c r="EQ830">
        <v>0</v>
      </c>
      <c r="ER830">
        <v>1130.5999999999999</v>
      </c>
      <c r="ES830">
        <v>40.18</v>
      </c>
      <c r="ET830">
        <v>3.72</v>
      </c>
      <c r="EU830">
        <v>0.88</v>
      </c>
      <c r="EV830">
        <v>1086.7</v>
      </c>
      <c r="EW830">
        <v>97.2</v>
      </c>
      <c r="EX830">
        <v>0</v>
      </c>
      <c r="EY830">
        <v>0</v>
      </c>
      <c r="FQ830">
        <v>0</v>
      </c>
      <c r="FR830">
        <v>0</v>
      </c>
      <c r="FS830">
        <v>0</v>
      </c>
      <c r="FX830">
        <v>120</v>
      </c>
      <c r="FY830">
        <v>84</v>
      </c>
      <c r="GA830" t="s">
        <v>3</v>
      </c>
      <c r="GD830">
        <v>0</v>
      </c>
      <c r="GF830">
        <v>1822335811</v>
      </c>
      <c r="GG830">
        <v>2</v>
      </c>
      <c r="GH830">
        <v>1</v>
      </c>
      <c r="GI830">
        <v>2</v>
      </c>
      <c r="GJ830">
        <v>0</v>
      </c>
      <c r="GK830">
        <f>ROUND(R830*(R12)/100,2)</f>
        <v>18.37</v>
      </c>
      <c r="GL830">
        <f t="shared" si="603"/>
        <v>0</v>
      </c>
      <c r="GM830">
        <f t="shared" si="604"/>
        <v>33053.58</v>
      </c>
      <c r="GN830">
        <f t="shared" si="605"/>
        <v>33053.58</v>
      </c>
      <c r="GO830">
        <f t="shared" si="606"/>
        <v>0</v>
      </c>
      <c r="GP830">
        <f t="shared" si="607"/>
        <v>0</v>
      </c>
      <c r="GR830">
        <v>0</v>
      </c>
      <c r="GS830">
        <v>0</v>
      </c>
      <c r="GT830">
        <v>0</v>
      </c>
      <c r="GU830" t="s">
        <v>3</v>
      </c>
      <c r="GV830">
        <f t="shared" si="608"/>
        <v>0</v>
      </c>
      <c r="GW830">
        <v>1</v>
      </c>
      <c r="GX830">
        <f t="shared" si="609"/>
        <v>0</v>
      </c>
      <c r="HA830">
        <v>0</v>
      </c>
      <c r="HB830">
        <v>0</v>
      </c>
      <c r="HC830">
        <f t="shared" si="610"/>
        <v>0</v>
      </c>
      <c r="HE830" t="s">
        <v>3</v>
      </c>
      <c r="HF830" t="s">
        <v>3</v>
      </c>
      <c r="HM830" t="s">
        <v>3</v>
      </c>
      <c r="HN830" t="s">
        <v>3</v>
      </c>
      <c r="HO830" t="s">
        <v>3</v>
      </c>
      <c r="HP830" t="s">
        <v>3</v>
      </c>
      <c r="HQ830" t="s">
        <v>3</v>
      </c>
      <c r="HS830">
        <v>0</v>
      </c>
      <c r="IK830">
        <v>0</v>
      </c>
    </row>
    <row r="831" spans="1:245" x14ac:dyDescent="0.25">
      <c r="A831">
        <v>17</v>
      </c>
      <c r="B831">
        <v>1</v>
      </c>
      <c r="E831" t="s">
        <v>531</v>
      </c>
      <c r="F831" t="s">
        <v>526</v>
      </c>
      <c r="G831" t="s">
        <v>527</v>
      </c>
      <c r="H831" t="s">
        <v>242</v>
      </c>
      <c r="I831">
        <f>ROUND(12*0.5/100,9)</f>
        <v>0.06</v>
      </c>
      <c r="J831">
        <v>0</v>
      </c>
      <c r="K831">
        <f>ROUND(12*0.5/100,9)</f>
        <v>0.06</v>
      </c>
      <c r="O831">
        <f t="shared" si="580"/>
        <v>1821.31</v>
      </c>
      <c r="P831">
        <f t="shared" si="581"/>
        <v>15.86</v>
      </c>
      <c r="Q831">
        <f t="shared" si="572"/>
        <v>2.52</v>
      </c>
      <c r="R831">
        <f t="shared" si="582"/>
        <v>1.53</v>
      </c>
      <c r="S831">
        <f t="shared" si="583"/>
        <v>1802.93</v>
      </c>
      <c r="T831">
        <f t="shared" si="584"/>
        <v>0</v>
      </c>
      <c r="U831">
        <f t="shared" si="585"/>
        <v>6.3393839999999999</v>
      </c>
      <c r="V831">
        <f t="shared" si="586"/>
        <v>0</v>
      </c>
      <c r="W831">
        <f t="shared" si="587"/>
        <v>0</v>
      </c>
      <c r="X831">
        <f t="shared" si="588"/>
        <v>1568.55</v>
      </c>
      <c r="Y831">
        <f t="shared" si="589"/>
        <v>739.2</v>
      </c>
      <c r="AA831">
        <v>59294086</v>
      </c>
      <c r="AB831">
        <f t="shared" si="590"/>
        <v>1130.5999999999999</v>
      </c>
      <c r="AC831">
        <f t="shared" si="573"/>
        <v>40.18</v>
      </c>
      <c r="AD831">
        <f t="shared" si="574"/>
        <v>3.72</v>
      </c>
      <c r="AE831">
        <f t="shared" si="575"/>
        <v>0.88</v>
      </c>
      <c r="AF831">
        <f t="shared" si="576"/>
        <v>1086.7</v>
      </c>
      <c r="AG831">
        <f t="shared" si="591"/>
        <v>0</v>
      </c>
      <c r="AH831">
        <f t="shared" si="577"/>
        <v>97.2</v>
      </c>
      <c r="AI831">
        <f t="shared" si="578"/>
        <v>0</v>
      </c>
      <c r="AJ831">
        <f t="shared" si="592"/>
        <v>0</v>
      </c>
      <c r="AK831">
        <v>1130.5999999999999</v>
      </c>
      <c r="AL831">
        <v>40.18</v>
      </c>
      <c r="AM831">
        <v>3.72</v>
      </c>
      <c r="AN831">
        <v>0.88</v>
      </c>
      <c r="AO831">
        <v>1086.7</v>
      </c>
      <c r="AP831">
        <v>0</v>
      </c>
      <c r="AQ831">
        <v>97.2</v>
      </c>
      <c r="AR831">
        <v>0</v>
      </c>
      <c r="AS831">
        <v>0</v>
      </c>
      <c r="AT831">
        <v>87</v>
      </c>
      <c r="AU831">
        <v>41</v>
      </c>
      <c r="AV831">
        <v>1.087</v>
      </c>
      <c r="AW831">
        <v>1.0009999999999999</v>
      </c>
      <c r="AZ831">
        <v>1</v>
      </c>
      <c r="BA831">
        <v>25.44</v>
      </c>
      <c r="BB831">
        <v>10.48</v>
      </c>
      <c r="BC831">
        <v>6.58</v>
      </c>
      <c r="BD831" t="s">
        <v>3</v>
      </c>
      <c r="BE831" t="s">
        <v>3</v>
      </c>
      <c r="BF831" t="s">
        <v>3</v>
      </c>
      <c r="BG831" t="s">
        <v>3</v>
      </c>
      <c r="BH831">
        <v>0</v>
      </c>
      <c r="BI831">
        <v>1</v>
      </c>
      <c r="BJ831" t="s">
        <v>528</v>
      </c>
      <c r="BM831">
        <v>96</v>
      </c>
      <c r="BN831">
        <v>0</v>
      </c>
      <c r="BO831" t="s">
        <v>526</v>
      </c>
      <c r="BP831">
        <v>1</v>
      </c>
      <c r="BQ831">
        <v>30</v>
      </c>
      <c r="BR831">
        <v>0</v>
      </c>
      <c r="BS831">
        <v>25.44</v>
      </c>
      <c r="BT831">
        <v>1</v>
      </c>
      <c r="BU831">
        <v>1</v>
      </c>
      <c r="BV831">
        <v>1</v>
      </c>
      <c r="BW831">
        <v>1</v>
      </c>
      <c r="BX831">
        <v>1</v>
      </c>
      <c r="BY831" t="s">
        <v>3</v>
      </c>
      <c r="BZ831">
        <v>87</v>
      </c>
      <c r="CA831">
        <v>41</v>
      </c>
      <c r="CB831" t="s">
        <v>3</v>
      </c>
      <c r="CE831">
        <v>30</v>
      </c>
      <c r="CF831">
        <v>0</v>
      </c>
      <c r="CG831">
        <v>0</v>
      </c>
      <c r="CM831">
        <v>0</v>
      </c>
      <c r="CN831" t="s">
        <v>3</v>
      </c>
      <c r="CO831">
        <v>0</v>
      </c>
      <c r="CP831">
        <f t="shared" si="593"/>
        <v>1821.3100000000002</v>
      </c>
      <c r="CQ831">
        <f t="shared" si="594"/>
        <v>264.64999999999998</v>
      </c>
      <c r="CR831">
        <f t="shared" si="579"/>
        <v>42.34</v>
      </c>
      <c r="CS831">
        <f t="shared" si="595"/>
        <v>24.42</v>
      </c>
      <c r="CT831">
        <f t="shared" si="596"/>
        <v>30050.75</v>
      </c>
      <c r="CU831">
        <f t="shared" si="597"/>
        <v>0</v>
      </c>
      <c r="CV831">
        <f t="shared" si="598"/>
        <v>105.6564</v>
      </c>
      <c r="CW831">
        <f t="shared" si="599"/>
        <v>0</v>
      </c>
      <c r="CX831">
        <f t="shared" si="600"/>
        <v>0</v>
      </c>
      <c r="CY831">
        <f t="shared" si="601"/>
        <v>1568.5491</v>
      </c>
      <c r="CZ831">
        <f t="shared" si="602"/>
        <v>739.20129999999995</v>
      </c>
      <c r="DC831" t="s">
        <v>3</v>
      </c>
      <c r="DD831" t="s">
        <v>3</v>
      </c>
      <c r="DE831" t="s">
        <v>3</v>
      </c>
      <c r="DF831" t="s">
        <v>3</v>
      </c>
      <c r="DG831" t="s">
        <v>3</v>
      </c>
      <c r="DH831" t="s">
        <v>3</v>
      </c>
      <c r="DI831" t="s">
        <v>3</v>
      </c>
      <c r="DJ831" t="s">
        <v>3</v>
      </c>
      <c r="DK831" t="s">
        <v>3</v>
      </c>
      <c r="DL831" t="s">
        <v>3</v>
      </c>
      <c r="DM831" t="s">
        <v>3</v>
      </c>
      <c r="DN831">
        <v>120</v>
      </c>
      <c r="DO831">
        <v>84</v>
      </c>
      <c r="DP831">
        <v>1.087</v>
      </c>
      <c r="DQ831">
        <v>1.0009999999999999</v>
      </c>
      <c r="DU831">
        <v>1013</v>
      </c>
      <c r="DV831" t="s">
        <v>242</v>
      </c>
      <c r="DW831" t="s">
        <v>242</v>
      </c>
      <c r="DX831">
        <v>1</v>
      </c>
      <c r="DZ831" t="s">
        <v>3</v>
      </c>
      <c r="EA831" t="s">
        <v>3</v>
      </c>
      <c r="EB831" t="s">
        <v>3</v>
      </c>
      <c r="EC831" t="s">
        <v>3</v>
      </c>
      <c r="EE831">
        <v>59520402</v>
      </c>
      <c r="EF831">
        <v>30</v>
      </c>
      <c r="EG831" t="s">
        <v>23</v>
      </c>
      <c r="EH831">
        <v>0</v>
      </c>
      <c r="EI831" t="s">
        <v>3</v>
      </c>
      <c r="EJ831">
        <v>1</v>
      </c>
      <c r="EK831">
        <v>96</v>
      </c>
      <c r="EL831" t="s">
        <v>529</v>
      </c>
      <c r="EM831" t="s">
        <v>530</v>
      </c>
      <c r="EO831" t="s">
        <v>3</v>
      </c>
      <c r="EQ831">
        <v>0</v>
      </c>
      <c r="ER831">
        <v>1130.5999999999999</v>
      </c>
      <c r="ES831">
        <v>40.18</v>
      </c>
      <c r="ET831">
        <v>3.72</v>
      </c>
      <c r="EU831">
        <v>0.88</v>
      </c>
      <c r="EV831">
        <v>1086.7</v>
      </c>
      <c r="EW831">
        <v>97.2</v>
      </c>
      <c r="EX831">
        <v>0</v>
      </c>
      <c r="EY831">
        <v>0</v>
      </c>
      <c r="FQ831">
        <v>0</v>
      </c>
      <c r="FR831">
        <v>0</v>
      </c>
      <c r="FS831">
        <v>0</v>
      </c>
      <c r="FX831">
        <v>120</v>
      </c>
      <c r="FY831">
        <v>84</v>
      </c>
      <c r="GA831" t="s">
        <v>3</v>
      </c>
      <c r="GD831">
        <v>0</v>
      </c>
      <c r="GF831">
        <v>1822335811</v>
      </c>
      <c r="GG831">
        <v>2</v>
      </c>
      <c r="GH831">
        <v>1</v>
      </c>
      <c r="GI831">
        <v>2</v>
      </c>
      <c r="GJ831">
        <v>0</v>
      </c>
      <c r="GK831">
        <f>ROUND(R831*(R12)/100,2)</f>
        <v>2.4</v>
      </c>
      <c r="GL831">
        <f t="shared" si="603"/>
        <v>0</v>
      </c>
      <c r="GM831">
        <f t="shared" si="604"/>
        <v>4131.46</v>
      </c>
      <c r="GN831">
        <f t="shared" si="605"/>
        <v>4131.46</v>
      </c>
      <c r="GO831">
        <f t="shared" si="606"/>
        <v>0</v>
      </c>
      <c r="GP831">
        <f t="shared" si="607"/>
        <v>0</v>
      </c>
      <c r="GR831">
        <v>0</v>
      </c>
      <c r="GS831">
        <v>0</v>
      </c>
      <c r="GT831">
        <v>0</v>
      </c>
      <c r="GU831" t="s">
        <v>3</v>
      </c>
      <c r="GV831">
        <f t="shared" si="608"/>
        <v>0</v>
      </c>
      <c r="GW831">
        <v>1</v>
      </c>
      <c r="GX831">
        <f t="shared" si="609"/>
        <v>0</v>
      </c>
      <c r="HA831">
        <v>0</v>
      </c>
      <c r="HB831">
        <v>0</v>
      </c>
      <c r="HC831">
        <f t="shared" si="610"/>
        <v>0</v>
      </c>
      <c r="HE831" t="s">
        <v>3</v>
      </c>
      <c r="HF831" t="s">
        <v>3</v>
      </c>
      <c r="HM831" t="s">
        <v>3</v>
      </c>
      <c r="HN831" t="s">
        <v>3</v>
      </c>
      <c r="HO831" t="s">
        <v>3</v>
      </c>
      <c r="HP831" t="s">
        <v>3</v>
      </c>
      <c r="HQ831" t="s">
        <v>3</v>
      </c>
      <c r="HS831">
        <v>0</v>
      </c>
      <c r="IK831">
        <v>0</v>
      </c>
    </row>
    <row r="832" spans="1:245" x14ac:dyDescent="0.25">
      <c r="A832">
        <v>17</v>
      </c>
      <c r="B832">
        <v>1</v>
      </c>
      <c r="E832" t="s">
        <v>532</v>
      </c>
      <c r="F832" t="s">
        <v>533</v>
      </c>
      <c r="G832" t="s">
        <v>534</v>
      </c>
      <c r="H832" t="s">
        <v>535</v>
      </c>
      <c r="I832">
        <f>ROUND(12/100,9)</f>
        <v>0.12</v>
      </c>
      <c r="J832">
        <v>0</v>
      </c>
      <c r="K832">
        <f>ROUND(12/100,9)</f>
        <v>0.12</v>
      </c>
      <c r="O832">
        <f t="shared" si="580"/>
        <v>1413.88</v>
      </c>
      <c r="P832">
        <f t="shared" si="581"/>
        <v>105.02</v>
      </c>
      <c r="Q832">
        <f t="shared" si="572"/>
        <v>1.75</v>
      </c>
      <c r="R832">
        <f t="shared" si="582"/>
        <v>1.02</v>
      </c>
      <c r="S832">
        <f t="shared" si="583"/>
        <v>1307.1099999999999</v>
      </c>
      <c r="T832">
        <f t="shared" si="584"/>
        <v>0</v>
      </c>
      <c r="U832">
        <f t="shared" si="585"/>
        <v>4.317564</v>
      </c>
      <c r="V832">
        <f t="shared" si="586"/>
        <v>0</v>
      </c>
      <c r="W832">
        <f t="shared" si="587"/>
        <v>0</v>
      </c>
      <c r="X832">
        <f t="shared" si="588"/>
        <v>914.98</v>
      </c>
      <c r="Y832">
        <f t="shared" si="589"/>
        <v>653.55999999999995</v>
      </c>
      <c r="AA832">
        <v>59294086</v>
      </c>
      <c r="AB832">
        <f t="shared" si="590"/>
        <v>528.29999999999995</v>
      </c>
      <c r="AC832">
        <f t="shared" si="573"/>
        <v>133</v>
      </c>
      <c r="AD832">
        <f t="shared" si="574"/>
        <v>1.41</v>
      </c>
      <c r="AE832">
        <f t="shared" si="575"/>
        <v>0.28000000000000003</v>
      </c>
      <c r="AF832">
        <f t="shared" si="576"/>
        <v>393.89</v>
      </c>
      <c r="AG832">
        <f t="shared" si="591"/>
        <v>0</v>
      </c>
      <c r="AH832">
        <f t="shared" si="577"/>
        <v>33.1</v>
      </c>
      <c r="AI832">
        <f t="shared" si="578"/>
        <v>0</v>
      </c>
      <c r="AJ832">
        <f t="shared" si="592"/>
        <v>0</v>
      </c>
      <c r="AK832">
        <v>528.29999999999995</v>
      </c>
      <c r="AL832">
        <v>133</v>
      </c>
      <c r="AM832">
        <v>1.41</v>
      </c>
      <c r="AN832">
        <v>0.28000000000000003</v>
      </c>
      <c r="AO832">
        <v>393.89</v>
      </c>
      <c r="AP832">
        <v>0</v>
      </c>
      <c r="AQ832">
        <v>33.1</v>
      </c>
      <c r="AR832">
        <v>0</v>
      </c>
      <c r="AS832">
        <v>0</v>
      </c>
      <c r="AT832">
        <v>70</v>
      </c>
      <c r="AU832">
        <v>50</v>
      </c>
      <c r="AV832">
        <v>1.087</v>
      </c>
      <c r="AW832">
        <v>1</v>
      </c>
      <c r="AZ832">
        <v>1</v>
      </c>
      <c r="BA832">
        <v>25.44</v>
      </c>
      <c r="BB832">
        <v>9.74</v>
      </c>
      <c r="BC832">
        <v>6.58</v>
      </c>
      <c r="BD832" t="s">
        <v>3</v>
      </c>
      <c r="BE832" t="s">
        <v>3</v>
      </c>
      <c r="BF832" t="s">
        <v>3</v>
      </c>
      <c r="BG832" t="s">
        <v>3</v>
      </c>
      <c r="BH832">
        <v>0</v>
      </c>
      <c r="BI832">
        <v>1</v>
      </c>
      <c r="BJ832" t="s">
        <v>536</v>
      </c>
      <c r="BM832">
        <v>80</v>
      </c>
      <c r="BN832">
        <v>0</v>
      </c>
      <c r="BO832" t="s">
        <v>533</v>
      </c>
      <c r="BP832">
        <v>1</v>
      </c>
      <c r="BQ832">
        <v>30</v>
      </c>
      <c r="BR832">
        <v>0</v>
      </c>
      <c r="BS832">
        <v>25.44</v>
      </c>
      <c r="BT832">
        <v>1</v>
      </c>
      <c r="BU832">
        <v>1</v>
      </c>
      <c r="BV832">
        <v>1</v>
      </c>
      <c r="BW832">
        <v>1</v>
      </c>
      <c r="BX832">
        <v>1</v>
      </c>
      <c r="BY832" t="s">
        <v>3</v>
      </c>
      <c r="BZ832">
        <v>70</v>
      </c>
      <c r="CA832">
        <v>50</v>
      </c>
      <c r="CB832" t="s">
        <v>3</v>
      </c>
      <c r="CE832">
        <v>30</v>
      </c>
      <c r="CF832">
        <v>0</v>
      </c>
      <c r="CG832">
        <v>0</v>
      </c>
      <c r="CM832">
        <v>0</v>
      </c>
      <c r="CN832" t="s">
        <v>3</v>
      </c>
      <c r="CO832">
        <v>0</v>
      </c>
      <c r="CP832">
        <f t="shared" si="593"/>
        <v>1413.8799999999999</v>
      </c>
      <c r="CQ832">
        <f t="shared" si="594"/>
        <v>875.14</v>
      </c>
      <c r="CR832">
        <f t="shared" si="579"/>
        <v>14.9</v>
      </c>
      <c r="CS832">
        <f t="shared" si="595"/>
        <v>7.63</v>
      </c>
      <c r="CT832">
        <f t="shared" si="596"/>
        <v>10892.39</v>
      </c>
      <c r="CU832">
        <f t="shared" si="597"/>
        <v>0</v>
      </c>
      <c r="CV832">
        <f t="shared" si="598"/>
        <v>35.979700000000001</v>
      </c>
      <c r="CW832">
        <f t="shared" si="599"/>
        <v>0</v>
      </c>
      <c r="CX832">
        <f t="shared" si="600"/>
        <v>0</v>
      </c>
      <c r="CY832">
        <f t="shared" si="601"/>
        <v>914.97699999999986</v>
      </c>
      <c r="CZ832">
        <f t="shared" si="602"/>
        <v>653.55499999999995</v>
      </c>
      <c r="DC832" t="s">
        <v>3</v>
      </c>
      <c r="DD832" t="s">
        <v>3</v>
      </c>
      <c r="DE832" t="s">
        <v>3</v>
      </c>
      <c r="DF832" t="s">
        <v>3</v>
      </c>
      <c r="DG832" t="s">
        <v>3</v>
      </c>
      <c r="DH832" t="s">
        <v>3</v>
      </c>
      <c r="DI832" t="s">
        <v>3</v>
      </c>
      <c r="DJ832" t="s">
        <v>3</v>
      </c>
      <c r="DK832" t="s">
        <v>3</v>
      </c>
      <c r="DL832" t="s">
        <v>3</v>
      </c>
      <c r="DM832" t="s">
        <v>3</v>
      </c>
      <c r="DN832">
        <v>87</v>
      </c>
      <c r="DO832">
        <v>105</v>
      </c>
      <c r="DP832">
        <v>1.087</v>
      </c>
      <c r="DQ832">
        <v>1</v>
      </c>
      <c r="DU832">
        <v>1003</v>
      </c>
      <c r="DV832" t="s">
        <v>535</v>
      </c>
      <c r="DW832" t="s">
        <v>535</v>
      </c>
      <c r="DX832">
        <v>100</v>
      </c>
      <c r="DZ832" t="s">
        <v>3</v>
      </c>
      <c r="EA832" t="s">
        <v>3</v>
      </c>
      <c r="EB832" t="s">
        <v>3</v>
      </c>
      <c r="EC832" t="s">
        <v>3</v>
      </c>
      <c r="EE832">
        <v>59520386</v>
      </c>
      <c r="EF832">
        <v>30</v>
      </c>
      <c r="EG832" t="s">
        <v>23</v>
      </c>
      <c r="EH832">
        <v>0</v>
      </c>
      <c r="EI832" t="s">
        <v>3</v>
      </c>
      <c r="EJ832">
        <v>1</v>
      </c>
      <c r="EK832">
        <v>80</v>
      </c>
      <c r="EL832" t="s">
        <v>537</v>
      </c>
      <c r="EM832" t="s">
        <v>538</v>
      </c>
      <c r="EO832" t="s">
        <v>3</v>
      </c>
      <c r="EQ832">
        <v>0</v>
      </c>
      <c r="ER832">
        <v>528.29999999999995</v>
      </c>
      <c r="ES832">
        <v>133</v>
      </c>
      <c r="ET832">
        <v>1.41</v>
      </c>
      <c r="EU832">
        <v>0.28000000000000003</v>
      </c>
      <c r="EV832">
        <v>393.89</v>
      </c>
      <c r="EW832">
        <v>33.1</v>
      </c>
      <c r="EX832">
        <v>0</v>
      </c>
      <c r="EY832">
        <v>0</v>
      </c>
      <c r="FQ832">
        <v>0</v>
      </c>
      <c r="FR832">
        <v>0</v>
      </c>
      <c r="FS832">
        <v>0</v>
      </c>
      <c r="FX832">
        <v>87</v>
      </c>
      <c r="FY832">
        <v>105</v>
      </c>
      <c r="GA832" t="s">
        <v>3</v>
      </c>
      <c r="GD832">
        <v>0</v>
      </c>
      <c r="GF832">
        <v>1104673600</v>
      </c>
      <c r="GG832">
        <v>2</v>
      </c>
      <c r="GH832">
        <v>1</v>
      </c>
      <c r="GI832">
        <v>2</v>
      </c>
      <c r="GJ832">
        <v>0</v>
      </c>
      <c r="GK832">
        <f>ROUND(R832*(R12)/100,2)</f>
        <v>1.6</v>
      </c>
      <c r="GL832">
        <f t="shared" si="603"/>
        <v>0</v>
      </c>
      <c r="GM832">
        <f t="shared" si="604"/>
        <v>2984.02</v>
      </c>
      <c r="GN832">
        <f t="shared" si="605"/>
        <v>2984.02</v>
      </c>
      <c r="GO832">
        <f t="shared" si="606"/>
        <v>0</v>
      </c>
      <c r="GP832">
        <f t="shared" si="607"/>
        <v>0</v>
      </c>
      <c r="GR832">
        <v>0</v>
      </c>
      <c r="GS832">
        <v>0</v>
      </c>
      <c r="GT832">
        <v>0</v>
      </c>
      <c r="GU832" t="s">
        <v>3</v>
      </c>
      <c r="GV832">
        <f t="shared" si="608"/>
        <v>0</v>
      </c>
      <c r="GW832">
        <v>1</v>
      </c>
      <c r="GX832">
        <f t="shared" si="609"/>
        <v>0</v>
      </c>
      <c r="HA832">
        <v>0</v>
      </c>
      <c r="HB832">
        <v>0</v>
      </c>
      <c r="HC832">
        <f t="shared" si="610"/>
        <v>0</v>
      </c>
      <c r="HE832" t="s">
        <v>3</v>
      </c>
      <c r="HF832" t="s">
        <v>3</v>
      </c>
      <c r="HM832" t="s">
        <v>3</v>
      </c>
      <c r="HN832" t="s">
        <v>3</v>
      </c>
      <c r="HO832" t="s">
        <v>3</v>
      </c>
      <c r="HP832" t="s">
        <v>3</v>
      </c>
      <c r="HQ832" t="s">
        <v>3</v>
      </c>
      <c r="HS832">
        <v>0</v>
      </c>
      <c r="IK832">
        <v>0</v>
      </c>
    </row>
    <row r="833" spans="1:245" x14ac:dyDescent="0.25">
      <c r="A833">
        <v>17</v>
      </c>
      <c r="B833">
        <v>1</v>
      </c>
      <c r="E833" t="s">
        <v>539</v>
      </c>
      <c r="F833" t="s">
        <v>540</v>
      </c>
      <c r="G833" t="s">
        <v>541</v>
      </c>
      <c r="H833" t="s">
        <v>542</v>
      </c>
      <c r="I833">
        <f>ROUND(0.0194*4,9)</f>
        <v>7.7600000000000002E-2</v>
      </c>
      <c r="J833">
        <v>0</v>
      </c>
      <c r="K833">
        <f>ROUND(0.0194*4,9)</f>
        <v>7.7600000000000002E-2</v>
      </c>
      <c r="O833">
        <f t="shared" si="580"/>
        <v>907.54</v>
      </c>
      <c r="P833">
        <f t="shared" si="581"/>
        <v>33.29</v>
      </c>
      <c r="Q833">
        <f t="shared" si="572"/>
        <v>55.59</v>
      </c>
      <c r="R833">
        <f t="shared" si="582"/>
        <v>20.100000000000001</v>
      </c>
      <c r="S833">
        <f t="shared" si="583"/>
        <v>818.66</v>
      </c>
      <c r="T833">
        <f t="shared" si="584"/>
        <v>0</v>
      </c>
      <c r="U833">
        <f t="shared" si="585"/>
        <v>2.43774968</v>
      </c>
      <c r="V833">
        <f t="shared" si="586"/>
        <v>0</v>
      </c>
      <c r="W833">
        <f t="shared" si="587"/>
        <v>0</v>
      </c>
      <c r="X833">
        <f t="shared" si="588"/>
        <v>573.05999999999995</v>
      </c>
      <c r="Y833">
        <f t="shared" si="589"/>
        <v>409.33</v>
      </c>
      <c r="AA833">
        <v>59294086</v>
      </c>
      <c r="AB833">
        <f t="shared" si="590"/>
        <v>484.52</v>
      </c>
      <c r="AC833">
        <f t="shared" si="573"/>
        <v>41.42</v>
      </c>
      <c r="AD833">
        <f t="shared" si="574"/>
        <v>61.62</v>
      </c>
      <c r="AE833">
        <f t="shared" si="575"/>
        <v>9.39</v>
      </c>
      <c r="AF833">
        <f t="shared" si="576"/>
        <v>381.48</v>
      </c>
      <c r="AG833">
        <f t="shared" si="591"/>
        <v>0</v>
      </c>
      <c r="AH833">
        <f t="shared" si="577"/>
        <v>28.9</v>
      </c>
      <c r="AI833">
        <f t="shared" si="578"/>
        <v>0</v>
      </c>
      <c r="AJ833">
        <f t="shared" si="592"/>
        <v>0</v>
      </c>
      <c r="AK833">
        <v>484.52</v>
      </c>
      <c r="AL833">
        <v>41.42</v>
      </c>
      <c r="AM833">
        <v>61.62</v>
      </c>
      <c r="AN833">
        <v>9.39</v>
      </c>
      <c r="AO833">
        <v>381.48</v>
      </c>
      <c r="AP833">
        <v>0</v>
      </c>
      <c r="AQ833">
        <v>28.9</v>
      </c>
      <c r="AR833">
        <v>0</v>
      </c>
      <c r="AS833">
        <v>0</v>
      </c>
      <c r="AT833">
        <v>70</v>
      </c>
      <c r="AU833">
        <v>50</v>
      </c>
      <c r="AV833">
        <v>1.087</v>
      </c>
      <c r="AW833">
        <v>1</v>
      </c>
      <c r="AZ833">
        <v>1</v>
      </c>
      <c r="BA833">
        <v>25.44</v>
      </c>
      <c r="BB833">
        <v>10.69</v>
      </c>
      <c r="BC833">
        <v>10.37</v>
      </c>
      <c r="BD833" t="s">
        <v>3</v>
      </c>
      <c r="BE833" t="s">
        <v>3</v>
      </c>
      <c r="BF833" t="s">
        <v>3</v>
      </c>
      <c r="BG833" t="s">
        <v>3</v>
      </c>
      <c r="BH833">
        <v>0</v>
      </c>
      <c r="BI833">
        <v>1</v>
      </c>
      <c r="BJ833" t="s">
        <v>543</v>
      </c>
      <c r="BM833">
        <v>80</v>
      </c>
      <c r="BN833">
        <v>0</v>
      </c>
      <c r="BO833" t="s">
        <v>540</v>
      </c>
      <c r="BP833">
        <v>1</v>
      </c>
      <c r="BQ833">
        <v>30</v>
      </c>
      <c r="BR833">
        <v>0</v>
      </c>
      <c r="BS833">
        <v>25.44</v>
      </c>
      <c r="BT833">
        <v>1</v>
      </c>
      <c r="BU833">
        <v>1</v>
      </c>
      <c r="BV833">
        <v>1</v>
      </c>
      <c r="BW833">
        <v>1</v>
      </c>
      <c r="BX833">
        <v>1</v>
      </c>
      <c r="BY833" t="s">
        <v>3</v>
      </c>
      <c r="BZ833">
        <v>70</v>
      </c>
      <c r="CA833">
        <v>50</v>
      </c>
      <c r="CB833" t="s">
        <v>3</v>
      </c>
      <c r="CE833">
        <v>30</v>
      </c>
      <c r="CF833">
        <v>0</v>
      </c>
      <c r="CG833">
        <v>0</v>
      </c>
      <c r="CM833">
        <v>0</v>
      </c>
      <c r="CN833" t="s">
        <v>3</v>
      </c>
      <c r="CO833">
        <v>0</v>
      </c>
      <c r="CP833">
        <f t="shared" si="593"/>
        <v>907.54</v>
      </c>
      <c r="CQ833">
        <f t="shared" si="594"/>
        <v>429.53</v>
      </c>
      <c r="CR833">
        <f t="shared" si="579"/>
        <v>716.02</v>
      </c>
      <c r="CS833">
        <f t="shared" si="595"/>
        <v>259.74</v>
      </c>
      <c r="CT833">
        <f t="shared" si="596"/>
        <v>10549.2</v>
      </c>
      <c r="CU833">
        <f t="shared" si="597"/>
        <v>0</v>
      </c>
      <c r="CV833">
        <f t="shared" si="598"/>
        <v>31.414299999999997</v>
      </c>
      <c r="CW833">
        <f t="shared" si="599"/>
        <v>0</v>
      </c>
      <c r="CX833">
        <f t="shared" si="600"/>
        <v>0</v>
      </c>
      <c r="CY833">
        <f t="shared" si="601"/>
        <v>573.0619999999999</v>
      </c>
      <c r="CZ833">
        <f t="shared" si="602"/>
        <v>409.33</v>
      </c>
      <c r="DC833" t="s">
        <v>3</v>
      </c>
      <c r="DD833" t="s">
        <v>3</v>
      </c>
      <c r="DE833" t="s">
        <v>3</v>
      </c>
      <c r="DF833" t="s">
        <v>3</v>
      </c>
      <c r="DG833" t="s">
        <v>3</v>
      </c>
      <c r="DH833" t="s">
        <v>3</v>
      </c>
      <c r="DI833" t="s">
        <v>3</v>
      </c>
      <c r="DJ833" t="s">
        <v>3</v>
      </c>
      <c r="DK833" t="s">
        <v>3</v>
      </c>
      <c r="DL833" t="s">
        <v>3</v>
      </c>
      <c r="DM833" t="s">
        <v>3</v>
      </c>
      <c r="DN833">
        <v>87</v>
      </c>
      <c r="DO833">
        <v>105</v>
      </c>
      <c r="DP833">
        <v>1.087</v>
      </c>
      <c r="DQ833">
        <v>1</v>
      </c>
      <c r="DU833">
        <v>1013</v>
      </c>
      <c r="DV833" t="s">
        <v>542</v>
      </c>
      <c r="DW833" t="s">
        <v>542</v>
      </c>
      <c r="DX833">
        <v>1</v>
      </c>
      <c r="DZ833" t="s">
        <v>3</v>
      </c>
      <c r="EA833" t="s">
        <v>3</v>
      </c>
      <c r="EB833" t="s">
        <v>3</v>
      </c>
      <c r="EC833" t="s">
        <v>3</v>
      </c>
      <c r="EE833">
        <v>59520386</v>
      </c>
      <c r="EF833">
        <v>30</v>
      </c>
      <c r="EG833" t="s">
        <v>23</v>
      </c>
      <c r="EH833">
        <v>0</v>
      </c>
      <c r="EI833" t="s">
        <v>3</v>
      </c>
      <c r="EJ833">
        <v>1</v>
      </c>
      <c r="EK833">
        <v>80</v>
      </c>
      <c r="EL833" t="s">
        <v>537</v>
      </c>
      <c r="EM833" t="s">
        <v>538</v>
      </c>
      <c r="EO833" t="s">
        <v>3</v>
      </c>
      <c r="EQ833">
        <v>0</v>
      </c>
      <c r="ER833">
        <v>484.52</v>
      </c>
      <c r="ES833">
        <v>41.42</v>
      </c>
      <c r="ET833">
        <v>61.62</v>
      </c>
      <c r="EU833">
        <v>9.39</v>
      </c>
      <c r="EV833">
        <v>381.48</v>
      </c>
      <c r="EW833">
        <v>28.9</v>
      </c>
      <c r="EX833">
        <v>0</v>
      </c>
      <c r="EY833">
        <v>0</v>
      </c>
      <c r="FQ833">
        <v>0</v>
      </c>
      <c r="FR833">
        <v>0</v>
      </c>
      <c r="FS833">
        <v>0</v>
      </c>
      <c r="FX833">
        <v>87</v>
      </c>
      <c r="FY833">
        <v>105</v>
      </c>
      <c r="GA833" t="s">
        <v>3</v>
      </c>
      <c r="GD833">
        <v>0</v>
      </c>
      <c r="GF833">
        <v>928629357</v>
      </c>
      <c r="GG833">
        <v>2</v>
      </c>
      <c r="GH833">
        <v>1</v>
      </c>
      <c r="GI833">
        <v>2</v>
      </c>
      <c r="GJ833">
        <v>0</v>
      </c>
      <c r="GK833">
        <f>ROUND(R833*(R12)/100,2)</f>
        <v>31.56</v>
      </c>
      <c r="GL833">
        <f t="shared" si="603"/>
        <v>0</v>
      </c>
      <c r="GM833">
        <f t="shared" si="604"/>
        <v>1921.49</v>
      </c>
      <c r="GN833">
        <f t="shared" si="605"/>
        <v>1921.49</v>
      </c>
      <c r="GO833">
        <f t="shared" si="606"/>
        <v>0</v>
      </c>
      <c r="GP833">
        <f t="shared" si="607"/>
        <v>0</v>
      </c>
      <c r="GR833">
        <v>0</v>
      </c>
      <c r="GS833">
        <v>0</v>
      </c>
      <c r="GT833">
        <v>0</v>
      </c>
      <c r="GU833" t="s">
        <v>3</v>
      </c>
      <c r="GV833">
        <f t="shared" si="608"/>
        <v>0</v>
      </c>
      <c r="GW833">
        <v>1</v>
      </c>
      <c r="GX833">
        <f t="shared" si="609"/>
        <v>0</v>
      </c>
      <c r="HA833">
        <v>0</v>
      </c>
      <c r="HB833">
        <v>0</v>
      </c>
      <c r="HC833">
        <f t="shared" si="610"/>
        <v>0</v>
      </c>
      <c r="HE833" t="s">
        <v>3</v>
      </c>
      <c r="HF833" t="s">
        <v>3</v>
      </c>
      <c r="HM833" t="s">
        <v>3</v>
      </c>
      <c r="HN833" t="s">
        <v>3</v>
      </c>
      <c r="HO833" t="s">
        <v>3</v>
      </c>
      <c r="HP833" t="s">
        <v>3</v>
      </c>
      <c r="HQ833" t="s">
        <v>3</v>
      </c>
      <c r="HS833">
        <v>0</v>
      </c>
      <c r="IK833">
        <v>0</v>
      </c>
    </row>
    <row r="835" spans="1:245" x14ac:dyDescent="0.25">
      <c r="A835" s="2">
        <v>51</v>
      </c>
      <c r="B835" s="2">
        <f>B778</f>
        <v>1</v>
      </c>
      <c r="C835" s="2">
        <f>A778</f>
        <v>4</v>
      </c>
      <c r="D835" s="2">
        <f>ROW(A778)</f>
        <v>778</v>
      </c>
      <c r="E835" s="2"/>
      <c r="F835" s="2" t="str">
        <f>IF(F778&lt;&gt;"",F778,"")</f>
        <v>Новый раздел</v>
      </c>
      <c r="G835" s="2" t="str">
        <f>IF(G778&lt;&gt;"",G778,"")</f>
        <v>Строительные работы</v>
      </c>
      <c r="H835" s="2">
        <v>0</v>
      </c>
      <c r="I835" s="2"/>
      <c r="J835" s="2"/>
      <c r="K835" s="2"/>
      <c r="L835" s="2"/>
      <c r="M835" s="2"/>
      <c r="N835" s="2"/>
      <c r="O835" s="2">
        <f t="shared" ref="O835:T835" si="611">ROUND(AB835,2)</f>
        <v>574669.68999999994</v>
      </c>
      <c r="P835" s="2">
        <f t="shared" si="611"/>
        <v>380656.41</v>
      </c>
      <c r="Q835" s="2">
        <f t="shared" si="611"/>
        <v>87570.29</v>
      </c>
      <c r="R835" s="2">
        <f t="shared" si="611"/>
        <v>32038.639999999999</v>
      </c>
      <c r="S835" s="2">
        <f t="shared" si="611"/>
        <v>106442.99</v>
      </c>
      <c r="T835" s="2">
        <f t="shared" si="611"/>
        <v>0</v>
      </c>
      <c r="U835" s="2">
        <f>AH835</f>
        <v>360.86732306749997</v>
      </c>
      <c r="V835" s="2">
        <f>AI835</f>
        <v>0</v>
      </c>
      <c r="W835" s="2">
        <f>ROUND(AJ835,2)</f>
        <v>0</v>
      </c>
      <c r="X835" s="2">
        <f>ROUND(AK835,2)</f>
        <v>94975.85</v>
      </c>
      <c r="Y835" s="2">
        <f>ROUND(AL835,2)</f>
        <v>48432.84</v>
      </c>
      <c r="Z835" s="2"/>
      <c r="AA835" s="2"/>
      <c r="AB835" s="2">
        <f>ROUND(SUMIF(AA782:AA833,"=59294086",O782:O833),2)</f>
        <v>574669.68999999994</v>
      </c>
      <c r="AC835" s="2">
        <f>ROUND(SUMIF(AA782:AA833,"=59294086",P782:P833),2)</f>
        <v>380656.41</v>
      </c>
      <c r="AD835" s="2">
        <f>ROUND(SUMIF(AA782:AA833,"=59294086",Q782:Q833),2)</f>
        <v>87570.29</v>
      </c>
      <c r="AE835" s="2">
        <f>ROUND(SUMIF(AA782:AA833,"=59294086",R782:R833),2)</f>
        <v>32038.639999999999</v>
      </c>
      <c r="AF835" s="2">
        <f>ROUND(SUMIF(AA782:AA833,"=59294086",S782:S833),2)</f>
        <v>106442.99</v>
      </c>
      <c r="AG835" s="2">
        <f>ROUND(SUMIF(AA782:AA833,"=59294086",T782:T833),2)</f>
        <v>0</v>
      </c>
      <c r="AH835" s="2">
        <f>SUMIF(AA782:AA833,"=59294086",U782:U833)</f>
        <v>360.86732306749997</v>
      </c>
      <c r="AI835" s="2">
        <f>SUMIF(AA782:AA833,"=59294086",V782:V833)</f>
        <v>0</v>
      </c>
      <c r="AJ835" s="2">
        <f>ROUND(SUMIF(AA782:AA833,"=59294086",W782:W833),2)</f>
        <v>0</v>
      </c>
      <c r="AK835" s="2">
        <f>ROUND(SUMIF(AA782:AA833,"=59294086",X782:X833),2)</f>
        <v>94975.85</v>
      </c>
      <c r="AL835" s="2">
        <f>ROUND(SUMIF(AA782:AA833,"=59294086",Y782:Y833),2)</f>
        <v>48432.84</v>
      </c>
      <c r="AM835" s="2"/>
      <c r="AN835" s="2"/>
      <c r="AO835" s="2">
        <f t="shared" ref="AO835:BD835" si="612">ROUND(BX835,2)</f>
        <v>0</v>
      </c>
      <c r="AP835" s="2">
        <f t="shared" si="612"/>
        <v>0</v>
      </c>
      <c r="AQ835" s="2">
        <f t="shared" si="612"/>
        <v>0</v>
      </c>
      <c r="AR835" s="2">
        <f t="shared" si="612"/>
        <v>768379.04</v>
      </c>
      <c r="AS835" s="2">
        <f t="shared" si="612"/>
        <v>768379.04</v>
      </c>
      <c r="AT835" s="2">
        <f t="shared" si="612"/>
        <v>0</v>
      </c>
      <c r="AU835" s="2">
        <f t="shared" si="612"/>
        <v>0</v>
      </c>
      <c r="AV835" s="2">
        <f t="shared" si="612"/>
        <v>380656.41</v>
      </c>
      <c r="AW835" s="2">
        <f t="shared" si="612"/>
        <v>380656.41</v>
      </c>
      <c r="AX835" s="2">
        <f t="shared" si="612"/>
        <v>0</v>
      </c>
      <c r="AY835" s="2">
        <f t="shared" si="612"/>
        <v>380656.41</v>
      </c>
      <c r="AZ835" s="2">
        <f t="shared" si="612"/>
        <v>0</v>
      </c>
      <c r="BA835" s="2">
        <f t="shared" si="612"/>
        <v>0</v>
      </c>
      <c r="BB835" s="2">
        <f t="shared" si="612"/>
        <v>0</v>
      </c>
      <c r="BC835" s="2">
        <f t="shared" si="612"/>
        <v>0</v>
      </c>
      <c r="BD835" s="2">
        <f t="shared" si="612"/>
        <v>0</v>
      </c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>
        <f>ROUND(SUMIF(AA782:AA833,"=59294086",FQ782:FQ833),2)</f>
        <v>0</v>
      </c>
      <c r="BY835" s="2">
        <f>ROUND(SUMIF(AA782:AA833,"=59294086",FR782:FR833),2)</f>
        <v>0</v>
      </c>
      <c r="BZ835" s="2">
        <f>ROUND(SUMIF(AA782:AA833,"=59294086",GL782:GL833),2)</f>
        <v>0</v>
      </c>
      <c r="CA835" s="2">
        <f>ROUND(SUMIF(AA782:AA833,"=59294086",GM782:GM833),2)</f>
        <v>768379.04</v>
      </c>
      <c r="CB835" s="2">
        <f>ROUND(SUMIF(AA782:AA833,"=59294086",GN782:GN833),2)</f>
        <v>768379.04</v>
      </c>
      <c r="CC835" s="2">
        <f>ROUND(SUMIF(AA782:AA833,"=59294086",GO782:GO833),2)</f>
        <v>0</v>
      </c>
      <c r="CD835" s="2">
        <f>ROUND(SUMIF(AA782:AA833,"=59294086",GP782:GP833),2)</f>
        <v>0</v>
      </c>
      <c r="CE835" s="2">
        <f>AC835-BX835</f>
        <v>380656.41</v>
      </c>
      <c r="CF835" s="2">
        <f>AC835-BY835</f>
        <v>380656.41</v>
      </c>
      <c r="CG835" s="2">
        <f>BX835-BZ835</f>
        <v>0</v>
      </c>
      <c r="CH835" s="2">
        <f>AC835-BX835-BY835+BZ835</f>
        <v>380656.41</v>
      </c>
      <c r="CI835" s="2">
        <f>BY835-BZ835</f>
        <v>0</v>
      </c>
      <c r="CJ835" s="2">
        <f>ROUND(SUMIF(AA782:AA833,"=59294086",GX782:GX833),2)</f>
        <v>0</v>
      </c>
      <c r="CK835" s="2">
        <f>ROUND(SUMIF(AA782:AA833,"=59294086",GY782:GY833),2)</f>
        <v>0</v>
      </c>
      <c r="CL835" s="2">
        <f>ROUND(SUMIF(AA782:AA833,"=59294086",GZ782:GZ833),2)</f>
        <v>0</v>
      </c>
      <c r="CM835" s="2">
        <f>ROUND(SUMIF(AA782:AA833,"=59294086",HD782:HD833),2)</f>
        <v>0</v>
      </c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>
        <v>0</v>
      </c>
    </row>
    <row r="837" spans="1:245" x14ac:dyDescent="0.25">
      <c r="A837" s="4">
        <v>50</v>
      </c>
      <c r="B837" s="4">
        <v>0</v>
      </c>
      <c r="C837" s="4">
        <v>0</v>
      </c>
      <c r="D837" s="4">
        <v>1</v>
      </c>
      <c r="E837" s="4">
        <v>201</v>
      </c>
      <c r="F837" s="4">
        <f>ROUND(Source!O835,O837)</f>
        <v>574669.68999999994</v>
      </c>
      <c r="G837" s="4" t="s">
        <v>48</v>
      </c>
      <c r="H837" s="4" t="s">
        <v>49</v>
      </c>
      <c r="I837" s="4"/>
      <c r="J837" s="4"/>
      <c r="K837" s="4">
        <v>201</v>
      </c>
      <c r="L837" s="4">
        <v>1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574669.68999999994</v>
      </c>
      <c r="X837" s="4">
        <v>1</v>
      </c>
      <c r="Y837" s="4">
        <v>574669.68999999994</v>
      </c>
      <c r="Z837" s="4"/>
      <c r="AA837" s="4"/>
      <c r="AB837" s="4"/>
    </row>
    <row r="838" spans="1:245" x14ac:dyDescent="0.25">
      <c r="A838" s="4">
        <v>50</v>
      </c>
      <c r="B838" s="4">
        <v>0</v>
      </c>
      <c r="C838" s="4">
        <v>0</v>
      </c>
      <c r="D838" s="4">
        <v>1</v>
      </c>
      <c r="E838" s="4">
        <v>202</v>
      </c>
      <c r="F838" s="4">
        <f>ROUND(Source!P835,O838)</f>
        <v>380656.41</v>
      </c>
      <c r="G838" s="4" t="s">
        <v>50</v>
      </c>
      <c r="H838" s="4" t="s">
        <v>51</v>
      </c>
      <c r="I838" s="4"/>
      <c r="J838" s="4"/>
      <c r="K838" s="4">
        <v>202</v>
      </c>
      <c r="L838" s="4">
        <v>2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380656.41</v>
      </c>
      <c r="X838" s="4">
        <v>1</v>
      </c>
      <c r="Y838" s="4">
        <v>380656.41</v>
      </c>
      <c r="Z838" s="4"/>
      <c r="AA838" s="4"/>
      <c r="AB838" s="4"/>
    </row>
    <row r="839" spans="1:245" x14ac:dyDescent="0.25">
      <c r="A839" s="4">
        <v>50</v>
      </c>
      <c r="B839" s="4">
        <v>0</v>
      </c>
      <c r="C839" s="4">
        <v>0</v>
      </c>
      <c r="D839" s="4">
        <v>1</v>
      </c>
      <c r="E839" s="4">
        <v>222</v>
      </c>
      <c r="F839" s="4">
        <f>ROUND(Source!AO835,O839)</f>
        <v>0</v>
      </c>
      <c r="G839" s="4" t="s">
        <v>52</v>
      </c>
      <c r="H839" s="4" t="s">
        <v>53</v>
      </c>
      <c r="I839" s="4"/>
      <c r="J839" s="4"/>
      <c r="K839" s="4">
        <v>222</v>
      </c>
      <c r="L839" s="4">
        <v>3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45" x14ac:dyDescent="0.25">
      <c r="A840" s="4">
        <v>50</v>
      </c>
      <c r="B840" s="4">
        <v>0</v>
      </c>
      <c r="C840" s="4">
        <v>0</v>
      </c>
      <c r="D840" s="4">
        <v>1</v>
      </c>
      <c r="E840" s="4">
        <v>225</v>
      </c>
      <c r="F840" s="4">
        <f>ROUND(Source!AV835,O840)</f>
        <v>380656.41</v>
      </c>
      <c r="G840" s="4" t="s">
        <v>54</v>
      </c>
      <c r="H840" s="4" t="s">
        <v>55</v>
      </c>
      <c r="I840" s="4"/>
      <c r="J840" s="4"/>
      <c r="K840" s="4">
        <v>225</v>
      </c>
      <c r="L840" s="4">
        <v>4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380656.41</v>
      </c>
      <c r="X840" s="4">
        <v>1</v>
      </c>
      <c r="Y840" s="4">
        <v>380656.41</v>
      </c>
      <c r="Z840" s="4"/>
      <c r="AA840" s="4"/>
      <c r="AB840" s="4"/>
    </row>
    <row r="841" spans="1:245" x14ac:dyDescent="0.25">
      <c r="A841" s="4">
        <v>50</v>
      </c>
      <c r="B841" s="4">
        <v>0</v>
      </c>
      <c r="C841" s="4">
        <v>0</v>
      </c>
      <c r="D841" s="4">
        <v>1</v>
      </c>
      <c r="E841" s="4">
        <v>226</v>
      </c>
      <c r="F841" s="4">
        <f>ROUND(Source!AW835,O841)</f>
        <v>380656.41</v>
      </c>
      <c r="G841" s="4" t="s">
        <v>56</v>
      </c>
      <c r="H841" s="4" t="s">
        <v>57</v>
      </c>
      <c r="I841" s="4"/>
      <c r="J841" s="4"/>
      <c r="K841" s="4">
        <v>226</v>
      </c>
      <c r="L841" s="4">
        <v>5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380656.41</v>
      </c>
      <c r="X841" s="4">
        <v>1</v>
      </c>
      <c r="Y841" s="4">
        <v>380656.41</v>
      </c>
      <c r="Z841" s="4"/>
      <c r="AA841" s="4"/>
      <c r="AB841" s="4"/>
    </row>
    <row r="842" spans="1:245" x14ac:dyDescent="0.25">
      <c r="A842" s="4">
        <v>50</v>
      </c>
      <c r="B842" s="4">
        <v>0</v>
      </c>
      <c r="C842" s="4">
        <v>0</v>
      </c>
      <c r="D842" s="4">
        <v>1</v>
      </c>
      <c r="E842" s="4">
        <v>227</v>
      </c>
      <c r="F842" s="4">
        <f>ROUND(Source!AX835,O842)</f>
        <v>0</v>
      </c>
      <c r="G842" s="4" t="s">
        <v>58</v>
      </c>
      <c r="H842" s="4" t="s">
        <v>59</v>
      </c>
      <c r="I842" s="4"/>
      <c r="J842" s="4"/>
      <c r="K842" s="4">
        <v>227</v>
      </c>
      <c r="L842" s="4">
        <v>6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45" x14ac:dyDescent="0.25">
      <c r="A843" s="4">
        <v>50</v>
      </c>
      <c r="B843" s="4">
        <v>0</v>
      </c>
      <c r="C843" s="4">
        <v>0</v>
      </c>
      <c r="D843" s="4">
        <v>1</v>
      </c>
      <c r="E843" s="4">
        <v>228</v>
      </c>
      <c r="F843" s="4">
        <f>ROUND(Source!AY835,O843)</f>
        <v>380656.41</v>
      </c>
      <c r="G843" s="4" t="s">
        <v>60</v>
      </c>
      <c r="H843" s="4" t="s">
        <v>61</v>
      </c>
      <c r="I843" s="4"/>
      <c r="J843" s="4"/>
      <c r="K843" s="4">
        <v>228</v>
      </c>
      <c r="L843" s="4">
        <v>7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380656.41</v>
      </c>
      <c r="X843" s="4">
        <v>1</v>
      </c>
      <c r="Y843" s="4">
        <v>380656.41</v>
      </c>
      <c r="Z843" s="4"/>
      <c r="AA843" s="4"/>
      <c r="AB843" s="4"/>
    </row>
    <row r="844" spans="1:245" x14ac:dyDescent="0.25">
      <c r="A844" s="4">
        <v>50</v>
      </c>
      <c r="B844" s="4">
        <v>0</v>
      </c>
      <c r="C844" s="4">
        <v>0</v>
      </c>
      <c r="D844" s="4">
        <v>1</v>
      </c>
      <c r="E844" s="4">
        <v>216</v>
      </c>
      <c r="F844" s="4">
        <f>ROUND(Source!AP835,O844)</f>
        <v>0</v>
      </c>
      <c r="G844" s="4" t="s">
        <v>62</v>
      </c>
      <c r="H844" s="4" t="s">
        <v>63</v>
      </c>
      <c r="I844" s="4"/>
      <c r="J844" s="4"/>
      <c r="K844" s="4">
        <v>216</v>
      </c>
      <c r="L844" s="4">
        <v>8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45" x14ac:dyDescent="0.25">
      <c r="A845" s="4">
        <v>50</v>
      </c>
      <c r="B845" s="4">
        <v>0</v>
      </c>
      <c r="C845" s="4">
        <v>0</v>
      </c>
      <c r="D845" s="4">
        <v>1</v>
      </c>
      <c r="E845" s="4">
        <v>223</v>
      </c>
      <c r="F845" s="4">
        <f>ROUND(Source!AQ835,O845)</f>
        <v>0</v>
      </c>
      <c r="G845" s="4" t="s">
        <v>64</v>
      </c>
      <c r="H845" s="4" t="s">
        <v>65</v>
      </c>
      <c r="I845" s="4"/>
      <c r="J845" s="4"/>
      <c r="K845" s="4">
        <v>223</v>
      </c>
      <c r="L845" s="4">
        <v>9</v>
      </c>
      <c r="M845" s="4">
        <v>3</v>
      </c>
      <c r="N845" s="4" t="s">
        <v>3</v>
      </c>
      <c r="O845" s="4">
        <v>2</v>
      </c>
      <c r="P845" s="4"/>
      <c r="Q845" s="4"/>
      <c r="R845" s="4"/>
      <c r="S845" s="4"/>
      <c r="T845" s="4"/>
      <c r="U845" s="4"/>
      <c r="V845" s="4"/>
      <c r="W845" s="4">
        <v>0</v>
      </c>
      <c r="X845" s="4">
        <v>1</v>
      </c>
      <c r="Y845" s="4">
        <v>0</v>
      </c>
      <c r="Z845" s="4"/>
      <c r="AA845" s="4"/>
      <c r="AB845" s="4"/>
    </row>
    <row r="846" spans="1:245" x14ac:dyDescent="0.25">
      <c r="A846" s="4">
        <v>50</v>
      </c>
      <c r="B846" s="4">
        <v>0</v>
      </c>
      <c r="C846" s="4">
        <v>0</v>
      </c>
      <c r="D846" s="4">
        <v>1</v>
      </c>
      <c r="E846" s="4">
        <v>229</v>
      </c>
      <c r="F846" s="4">
        <f>ROUND(Source!AZ835,O846)</f>
        <v>0</v>
      </c>
      <c r="G846" s="4" t="s">
        <v>66</v>
      </c>
      <c r="H846" s="4" t="s">
        <v>67</v>
      </c>
      <c r="I846" s="4"/>
      <c r="J846" s="4"/>
      <c r="K846" s="4">
        <v>229</v>
      </c>
      <c r="L846" s="4">
        <v>10</v>
      </c>
      <c r="M846" s="4">
        <v>3</v>
      </c>
      <c r="N846" s="4" t="s">
        <v>3</v>
      </c>
      <c r="O846" s="4">
        <v>2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45" x14ac:dyDescent="0.25">
      <c r="A847" s="4">
        <v>50</v>
      </c>
      <c r="B847" s="4">
        <v>0</v>
      </c>
      <c r="C847" s="4">
        <v>0</v>
      </c>
      <c r="D847" s="4">
        <v>1</v>
      </c>
      <c r="E847" s="4">
        <v>203</v>
      </c>
      <c r="F847" s="4">
        <f>ROUND(Source!Q835,O847)</f>
        <v>87570.29</v>
      </c>
      <c r="G847" s="4" t="s">
        <v>68</v>
      </c>
      <c r="H847" s="4" t="s">
        <v>69</v>
      </c>
      <c r="I847" s="4"/>
      <c r="J847" s="4"/>
      <c r="K847" s="4">
        <v>203</v>
      </c>
      <c r="L847" s="4">
        <v>11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87570.29</v>
      </c>
      <c r="X847" s="4">
        <v>1</v>
      </c>
      <c r="Y847" s="4">
        <v>87570.29</v>
      </c>
      <c r="Z847" s="4"/>
      <c r="AA847" s="4"/>
      <c r="AB847" s="4"/>
    </row>
    <row r="848" spans="1:245" x14ac:dyDescent="0.25">
      <c r="A848" s="4">
        <v>50</v>
      </c>
      <c r="B848" s="4">
        <v>0</v>
      </c>
      <c r="C848" s="4">
        <v>0</v>
      </c>
      <c r="D848" s="4">
        <v>1</v>
      </c>
      <c r="E848" s="4">
        <v>231</v>
      </c>
      <c r="F848" s="4">
        <f>ROUND(Source!BB835,O848)</f>
        <v>0</v>
      </c>
      <c r="G848" s="4" t="s">
        <v>70</v>
      </c>
      <c r="H848" s="4" t="s">
        <v>71</v>
      </c>
      <c r="I848" s="4"/>
      <c r="J848" s="4"/>
      <c r="K848" s="4">
        <v>231</v>
      </c>
      <c r="L848" s="4">
        <v>12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8" x14ac:dyDescent="0.25">
      <c r="A849" s="4">
        <v>50</v>
      </c>
      <c r="B849" s="4">
        <v>0</v>
      </c>
      <c r="C849" s="4">
        <v>0</v>
      </c>
      <c r="D849" s="4">
        <v>1</v>
      </c>
      <c r="E849" s="4">
        <v>204</v>
      </c>
      <c r="F849" s="4">
        <f>ROUND(Source!R835,O849)</f>
        <v>32038.639999999999</v>
      </c>
      <c r="G849" s="4" t="s">
        <v>72</v>
      </c>
      <c r="H849" s="4" t="s">
        <v>73</v>
      </c>
      <c r="I849" s="4"/>
      <c r="J849" s="4"/>
      <c r="K849" s="4">
        <v>204</v>
      </c>
      <c r="L849" s="4">
        <v>13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32038.639999999999</v>
      </c>
      <c r="X849" s="4">
        <v>1</v>
      </c>
      <c r="Y849" s="4">
        <v>32038.639999999999</v>
      </c>
      <c r="Z849" s="4"/>
      <c r="AA849" s="4"/>
      <c r="AB849" s="4"/>
    </row>
    <row r="850" spans="1:28" x14ac:dyDescent="0.25">
      <c r="A850" s="4">
        <v>50</v>
      </c>
      <c r="B850" s="4">
        <v>0</v>
      </c>
      <c r="C850" s="4">
        <v>0</v>
      </c>
      <c r="D850" s="4">
        <v>1</v>
      </c>
      <c r="E850" s="4">
        <v>205</v>
      </c>
      <c r="F850" s="4">
        <f>ROUND(Source!S835,O850)</f>
        <v>106442.99</v>
      </c>
      <c r="G850" s="4" t="s">
        <v>74</v>
      </c>
      <c r="H850" s="4" t="s">
        <v>75</v>
      </c>
      <c r="I850" s="4"/>
      <c r="J850" s="4"/>
      <c r="K850" s="4">
        <v>205</v>
      </c>
      <c r="L850" s="4">
        <v>14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106442.99</v>
      </c>
      <c r="X850" s="4">
        <v>1</v>
      </c>
      <c r="Y850" s="4">
        <v>106442.99</v>
      </c>
      <c r="Z850" s="4"/>
      <c r="AA850" s="4"/>
      <c r="AB850" s="4"/>
    </row>
    <row r="851" spans="1:28" x14ac:dyDescent="0.25">
      <c r="A851" s="4">
        <v>50</v>
      </c>
      <c r="B851" s="4">
        <v>0</v>
      </c>
      <c r="C851" s="4">
        <v>0</v>
      </c>
      <c r="D851" s="4">
        <v>1</v>
      </c>
      <c r="E851" s="4">
        <v>232</v>
      </c>
      <c r="F851" s="4">
        <f>ROUND(Source!BC835,O851)</f>
        <v>0</v>
      </c>
      <c r="G851" s="4" t="s">
        <v>76</v>
      </c>
      <c r="H851" s="4" t="s">
        <v>77</v>
      </c>
      <c r="I851" s="4"/>
      <c r="J851" s="4"/>
      <c r="K851" s="4">
        <v>232</v>
      </c>
      <c r="L851" s="4">
        <v>15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8" x14ac:dyDescent="0.25">
      <c r="A852" s="4">
        <v>50</v>
      </c>
      <c r="B852" s="4">
        <v>0</v>
      </c>
      <c r="C852" s="4">
        <v>0</v>
      </c>
      <c r="D852" s="4">
        <v>1</v>
      </c>
      <c r="E852" s="4">
        <v>214</v>
      </c>
      <c r="F852" s="4">
        <f>ROUND(Source!AS835,O852)</f>
        <v>768379.04</v>
      </c>
      <c r="G852" s="4" t="s">
        <v>78</v>
      </c>
      <c r="H852" s="4" t="s">
        <v>79</v>
      </c>
      <c r="I852" s="4"/>
      <c r="J852" s="4"/>
      <c r="K852" s="4">
        <v>214</v>
      </c>
      <c r="L852" s="4">
        <v>16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768379.04</v>
      </c>
      <c r="X852" s="4">
        <v>1</v>
      </c>
      <c r="Y852" s="4">
        <v>768379.04</v>
      </c>
      <c r="Z852" s="4"/>
      <c r="AA852" s="4"/>
      <c r="AB852" s="4"/>
    </row>
    <row r="853" spans="1:28" x14ac:dyDescent="0.25">
      <c r="A853" s="4">
        <v>50</v>
      </c>
      <c r="B853" s="4">
        <v>0</v>
      </c>
      <c r="C853" s="4">
        <v>0</v>
      </c>
      <c r="D853" s="4">
        <v>1</v>
      </c>
      <c r="E853" s="4">
        <v>215</v>
      </c>
      <c r="F853" s="4">
        <f>ROUND(Source!AT835,O853)</f>
        <v>0</v>
      </c>
      <c r="G853" s="4" t="s">
        <v>80</v>
      </c>
      <c r="H853" s="4" t="s">
        <v>81</v>
      </c>
      <c r="I853" s="4"/>
      <c r="J853" s="4"/>
      <c r="K853" s="4">
        <v>215</v>
      </c>
      <c r="L853" s="4">
        <v>17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5">
      <c r="A854" s="4">
        <v>50</v>
      </c>
      <c r="B854" s="4">
        <v>0</v>
      </c>
      <c r="C854" s="4">
        <v>0</v>
      </c>
      <c r="D854" s="4">
        <v>1</v>
      </c>
      <c r="E854" s="4">
        <v>217</v>
      </c>
      <c r="F854" s="4">
        <f>ROUND(Source!AU835,O854)</f>
        <v>0</v>
      </c>
      <c r="G854" s="4" t="s">
        <v>82</v>
      </c>
      <c r="H854" s="4" t="s">
        <v>83</v>
      </c>
      <c r="I854" s="4"/>
      <c r="J854" s="4"/>
      <c r="K854" s="4">
        <v>217</v>
      </c>
      <c r="L854" s="4">
        <v>18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5">
      <c r="A855" s="4">
        <v>50</v>
      </c>
      <c r="B855" s="4">
        <v>0</v>
      </c>
      <c r="C855" s="4">
        <v>0</v>
      </c>
      <c r="D855" s="4">
        <v>1</v>
      </c>
      <c r="E855" s="4">
        <v>230</v>
      </c>
      <c r="F855" s="4">
        <f>ROUND(Source!BA835,O855)</f>
        <v>0</v>
      </c>
      <c r="G855" s="4" t="s">
        <v>84</v>
      </c>
      <c r="H855" s="4" t="s">
        <v>85</v>
      </c>
      <c r="I855" s="4"/>
      <c r="J855" s="4"/>
      <c r="K855" s="4">
        <v>230</v>
      </c>
      <c r="L855" s="4">
        <v>19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x14ac:dyDescent="0.25">
      <c r="A856" s="4">
        <v>50</v>
      </c>
      <c r="B856" s="4">
        <v>0</v>
      </c>
      <c r="C856" s="4">
        <v>0</v>
      </c>
      <c r="D856" s="4">
        <v>1</v>
      </c>
      <c r="E856" s="4">
        <v>206</v>
      </c>
      <c r="F856" s="4">
        <f>ROUND(Source!T835,O856)</f>
        <v>0</v>
      </c>
      <c r="G856" s="4" t="s">
        <v>86</v>
      </c>
      <c r="H856" s="4" t="s">
        <v>87</v>
      </c>
      <c r="I856" s="4"/>
      <c r="J856" s="4"/>
      <c r="K856" s="4">
        <v>206</v>
      </c>
      <c r="L856" s="4">
        <v>20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5">
      <c r="A857" s="4">
        <v>50</v>
      </c>
      <c r="B857" s="4">
        <v>0</v>
      </c>
      <c r="C857" s="4">
        <v>0</v>
      </c>
      <c r="D857" s="4">
        <v>1</v>
      </c>
      <c r="E857" s="4">
        <v>207</v>
      </c>
      <c r="F857" s="4">
        <f>Source!U835</f>
        <v>360.86732306749997</v>
      </c>
      <c r="G857" s="4" t="s">
        <v>88</v>
      </c>
      <c r="H857" s="4" t="s">
        <v>89</v>
      </c>
      <c r="I857" s="4"/>
      <c r="J857" s="4"/>
      <c r="K857" s="4">
        <v>207</v>
      </c>
      <c r="L857" s="4">
        <v>21</v>
      </c>
      <c r="M857" s="4">
        <v>3</v>
      </c>
      <c r="N857" s="4" t="s">
        <v>3</v>
      </c>
      <c r="O857" s="4">
        <v>-1</v>
      </c>
      <c r="P857" s="4"/>
      <c r="Q857" s="4"/>
      <c r="R857" s="4"/>
      <c r="S857" s="4"/>
      <c r="T857" s="4"/>
      <c r="U857" s="4"/>
      <c r="V857" s="4"/>
      <c r="W857" s="4">
        <v>360.86732306749997</v>
      </c>
      <c r="X857" s="4">
        <v>1</v>
      </c>
      <c r="Y857" s="4">
        <v>360.86732306749997</v>
      </c>
      <c r="Z857" s="4"/>
      <c r="AA857" s="4"/>
      <c r="AB857" s="4"/>
    </row>
    <row r="858" spans="1:28" x14ac:dyDescent="0.25">
      <c r="A858" s="4">
        <v>50</v>
      </c>
      <c r="B858" s="4">
        <v>0</v>
      </c>
      <c r="C858" s="4">
        <v>0</v>
      </c>
      <c r="D858" s="4">
        <v>1</v>
      </c>
      <c r="E858" s="4">
        <v>208</v>
      </c>
      <c r="F858" s="4">
        <f>Source!V835</f>
        <v>0</v>
      </c>
      <c r="G858" s="4" t="s">
        <v>90</v>
      </c>
      <c r="H858" s="4" t="s">
        <v>91</v>
      </c>
      <c r="I858" s="4"/>
      <c r="J858" s="4"/>
      <c r="K858" s="4">
        <v>208</v>
      </c>
      <c r="L858" s="4">
        <v>22</v>
      </c>
      <c r="M858" s="4">
        <v>3</v>
      </c>
      <c r="N858" s="4" t="s">
        <v>3</v>
      </c>
      <c r="O858" s="4">
        <v>-1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8" x14ac:dyDescent="0.25">
      <c r="A859" s="4">
        <v>50</v>
      </c>
      <c r="B859" s="4">
        <v>0</v>
      </c>
      <c r="C859" s="4">
        <v>0</v>
      </c>
      <c r="D859" s="4">
        <v>1</v>
      </c>
      <c r="E859" s="4">
        <v>209</v>
      </c>
      <c r="F859" s="4">
        <f>ROUND(Source!W835,O859)</f>
        <v>0</v>
      </c>
      <c r="G859" s="4" t="s">
        <v>92</v>
      </c>
      <c r="H859" s="4" t="s">
        <v>93</v>
      </c>
      <c r="I859" s="4"/>
      <c r="J859" s="4"/>
      <c r="K859" s="4">
        <v>209</v>
      </c>
      <c r="L859" s="4">
        <v>23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5">
      <c r="A860" s="4">
        <v>50</v>
      </c>
      <c r="B860" s="4">
        <v>0</v>
      </c>
      <c r="C860" s="4">
        <v>0</v>
      </c>
      <c r="D860" s="4">
        <v>1</v>
      </c>
      <c r="E860" s="4">
        <v>233</v>
      </c>
      <c r="F860" s="4">
        <f>ROUND(Source!BD835,O860)</f>
        <v>0</v>
      </c>
      <c r="G860" s="4" t="s">
        <v>94</v>
      </c>
      <c r="H860" s="4" t="s">
        <v>95</v>
      </c>
      <c r="I860" s="4"/>
      <c r="J860" s="4"/>
      <c r="K860" s="4">
        <v>233</v>
      </c>
      <c r="L860" s="4">
        <v>24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5">
      <c r="A861" s="4">
        <v>50</v>
      </c>
      <c r="B861" s="4">
        <v>0</v>
      </c>
      <c r="C861" s="4">
        <v>0</v>
      </c>
      <c r="D861" s="4">
        <v>1</v>
      </c>
      <c r="E861" s="4">
        <v>210</v>
      </c>
      <c r="F861" s="4">
        <f>ROUND(Source!X835,O861)</f>
        <v>94975.85</v>
      </c>
      <c r="G861" s="4" t="s">
        <v>96</v>
      </c>
      <c r="H861" s="4" t="s">
        <v>97</v>
      </c>
      <c r="I861" s="4"/>
      <c r="J861" s="4"/>
      <c r="K861" s="4">
        <v>210</v>
      </c>
      <c r="L861" s="4">
        <v>25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94975.85</v>
      </c>
      <c r="X861" s="4">
        <v>1</v>
      </c>
      <c r="Y861" s="4">
        <v>94975.85</v>
      </c>
      <c r="Z861" s="4"/>
      <c r="AA861" s="4"/>
      <c r="AB861" s="4"/>
    </row>
    <row r="862" spans="1:28" x14ac:dyDescent="0.25">
      <c r="A862" s="4">
        <v>50</v>
      </c>
      <c r="B862" s="4">
        <v>0</v>
      </c>
      <c r="C862" s="4">
        <v>0</v>
      </c>
      <c r="D862" s="4">
        <v>1</v>
      </c>
      <c r="E862" s="4">
        <v>211</v>
      </c>
      <c r="F862" s="4">
        <f>ROUND(Source!Y835,O862)</f>
        <v>48432.84</v>
      </c>
      <c r="G862" s="4" t="s">
        <v>98</v>
      </c>
      <c r="H862" s="4" t="s">
        <v>99</v>
      </c>
      <c r="I862" s="4"/>
      <c r="J862" s="4"/>
      <c r="K862" s="4">
        <v>211</v>
      </c>
      <c r="L862" s="4">
        <v>26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48432.84</v>
      </c>
      <c r="X862" s="4">
        <v>1</v>
      </c>
      <c r="Y862" s="4">
        <v>48432.84</v>
      </c>
      <c r="Z862" s="4"/>
      <c r="AA862" s="4"/>
      <c r="AB862" s="4"/>
    </row>
    <row r="863" spans="1:28" x14ac:dyDescent="0.25">
      <c r="A863" s="4">
        <v>50</v>
      </c>
      <c r="B863" s="4">
        <v>0</v>
      </c>
      <c r="C863" s="4">
        <v>0</v>
      </c>
      <c r="D863" s="4">
        <v>1</v>
      </c>
      <c r="E863" s="4">
        <v>224</v>
      </c>
      <c r="F863" s="4">
        <f>ROUND(Source!AR835,O863)</f>
        <v>768379.04</v>
      </c>
      <c r="G863" s="4" t="s">
        <v>100</v>
      </c>
      <c r="H863" s="4" t="s">
        <v>101</v>
      </c>
      <c r="I863" s="4"/>
      <c r="J863" s="4"/>
      <c r="K863" s="4">
        <v>224</v>
      </c>
      <c r="L863" s="4">
        <v>27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768379.04</v>
      </c>
      <c r="X863" s="4">
        <v>1</v>
      </c>
      <c r="Y863" s="4">
        <v>768379.04</v>
      </c>
      <c r="Z863" s="4"/>
      <c r="AA863" s="4"/>
      <c r="AB863" s="4"/>
    </row>
    <row r="865" spans="1:245" x14ac:dyDescent="0.25">
      <c r="A865" s="1">
        <v>4</v>
      </c>
      <c r="B865" s="1">
        <v>1</v>
      </c>
      <c r="C865" s="1"/>
      <c r="D865" s="1">
        <f>ROW(A882)</f>
        <v>882</v>
      </c>
      <c r="E865" s="1"/>
      <c r="F865" s="1" t="s">
        <v>16</v>
      </c>
      <c r="G865" s="1" t="s">
        <v>544</v>
      </c>
      <c r="H865" s="1" t="s">
        <v>3</v>
      </c>
      <c r="I865" s="1">
        <v>0</v>
      </c>
      <c r="J865" s="1"/>
      <c r="K865" s="1">
        <v>0</v>
      </c>
      <c r="L865" s="1"/>
      <c r="M865" s="1" t="s">
        <v>3</v>
      </c>
      <c r="N865" s="1"/>
      <c r="O865" s="1"/>
      <c r="P865" s="1"/>
      <c r="Q865" s="1"/>
      <c r="R865" s="1"/>
      <c r="S865" s="1">
        <v>0</v>
      </c>
      <c r="T865" s="1"/>
      <c r="U865" s="1" t="s">
        <v>3</v>
      </c>
      <c r="V865" s="1">
        <v>0</v>
      </c>
      <c r="W865" s="1"/>
      <c r="X865" s="1"/>
      <c r="Y865" s="1"/>
      <c r="Z865" s="1"/>
      <c r="AA865" s="1"/>
      <c r="AB865" s="1" t="s">
        <v>3</v>
      </c>
      <c r="AC865" s="1" t="s">
        <v>3</v>
      </c>
      <c r="AD865" s="1" t="s">
        <v>3</v>
      </c>
      <c r="AE865" s="1" t="s">
        <v>3</v>
      </c>
      <c r="AF865" s="1" t="s">
        <v>3</v>
      </c>
      <c r="AG865" s="1" t="s">
        <v>3</v>
      </c>
      <c r="AH865" s="1"/>
      <c r="AI865" s="1"/>
      <c r="AJ865" s="1"/>
      <c r="AK865" s="1"/>
      <c r="AL865" s="1"/>
      <c r="AM865" s="1"/>
      <c r="AN865" s="1"/>
      <c r="AO865" s="1"/>
      <c r="AP865" s="1" t="s">
        <v>3</v>
      </c>
      <c r="AQ865" s="1" t="s">
        <v>3</v>
      </c>
      <c r="AR865" s="1" t="s">
        <v>3</v>
      </c>
      <c r="AS865" s="1"/>
      <c r="AT865" s="1"/>
      <c r="AU865" s="1"/>
      <c r="AV865" s="1"/>
      <c r="AW865" s="1"/>
      <c r="AX865" s="1"/>
      <c r="AY865" s="1"/>
      <c r="AZ865" s="1" t="s">
        <v>3</v>
      </c>
      <c r="BA865" s="1"/>
      <c r="BB865" s="1" t="s">
        <v>3</v>
      </c>
      <c r="BC865" s="1" t="s">
        <v>3</v>
      </c>
      <c r="BD865" s="1" t="s">
        <v>3</v>
      </c>
      <c r="BE865" s="1" t="s">
        <v>3</v>
      </c>
      <c r="BF865" s="1" t="s">
        <v>3</v>
      </c>
      <c r="BG865" s="1" t="s">
        <v>3</v>
      </c>
      <c r="BH865" s="1" t="s">
        <v>3</v>
      </c>
      <c r="BI865" s="1" t="s">
        <v>3</v>
      </c>
      <c r="BJ865" s="1" t="s">
        <v>3</v>
      </c>
      <c r="BK865" s="1" t="s">
        <v>3</v>
      </c>
      <c r="BL865" s="1" t="s">
        <v>3</v>
      </c>
      <c r="BM865" s="1" t="s">
        <v>3</v>
      </c>
      <c r="BN865" s="1" t="s">
        <v>3</v>
      </c>
      <c r="BO865" s="1" t="s">
        <v>3</v>
      </c>
      <c r="BP865" s="1" t="s">
        <v>3</v>
      </c>
      <c r="BQ865" s="1"/>
      <c r="BR865" s="1"/>
      <c r="BS865" s="1"/>
      <c r="BT865" s="1"/>
      <c r="BU865" s="1"/>
      <c r="BV865" s="1"/>
      <c r="BW865" s="1"/>
      <c r="BX865" s="1">
        <v>0</v>
      </c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>
        <v>0</v>
      </c>
    </row>
    <row r="867" spans="1:245" x14ac:dyDescent="0.25">
      <c r="A867" s="2">
        <v>52</v>
      </c>
      <c r="B867" s="2">
        <f t="shared" ref="B867:G867" si="613">B882</f>
        <v>1</v>
      </c>
      <c r="C867" s="2">
        <f t="shared" si="613"/>
        <v>4</v>
      </c>
      <c r="D867" s="2">
        <f t="shared" si="613"/>
        <v>865</v>
      </c>
      <c r="E867" s="2">
        <f t="shared" si="613"/>
        <v>0</v>
      </c>
      <c r="F867" s="2" t="str">
        <f t="shared" si="613"/>
        <v>Новый раздел</v>
      </c>
      <c r="G867" s="2" t="str">
        <f t="shared" si="613"/>
        <v>Отмостка</v>
      </c>
      <c r="H867" s="2"/>
      <c r="I867" s="2"/>
      <c r="J867" s="2"/>
      <c r="K867" s="2"/>
      <c r="L867" s="2"/>
      <c r="M867" s="2"/>
      <c r="N867" s="2"/>
      <c r="O867" s="2">
        <f t="shared" ref="O867:AT867" si="614">O882</f>
        <v>55945.120000000003</v>
      </c>
      <c r="P867" s="2">
        <f t="shared" si="614"/>
        <v>45833.09</v>
      </c>
      <c r="Q867" s="2">
        <f t="shared" si="614"/>
        <v>5908.33</v>
      </c>
      <c r="R867" s="2">
        <f t="shared" si="614"/>
        <v>1491.8</v>
      </c>
      <c r="S867" s="2">
        <f t="shared" si="614"/>
        <v>4203.7</v>
      </c>
      <c r="T867" s="2">
        <f t="shared" si="614"/>
        <v>0</v>
      </c>
      <c r="U867" s="2">
        <f t="shared" si="614"/>
        <v>14.09412768</v>
      </c>
      <c r="V867" s="2">
        <f t="shared" si="614"/>
        <v>0</v>
      </c>
      <c r="W867" s="2">
        <f t="shared" si="614"/>
        <v>0</v>
      </c>
      <c r="X867" s="2">
        <f t="shared" si="614"/>
        <v>4646.34</v>
      </c>
      <c r="Y867" s="2">
        <f t="shared" si="614"/>
        <v>1822.53</v>
      </c>
      <c r="Z867" s="2">
        <f t="shared" si="614"/>
        <v>0</v>
      </c>
      <c r="AA867" s="2">
        <f t="shared" si="614"/>
        <v>0</v>
      </c>
      <c r="AB867" s="2">
        <f t="shared" si="614"/>
        <v>55945.120000000003</v>
      </c>
      <c r="AC867" s="2">
        <f t="shared" si="614"/>
        <v>45833.09</v>
      </c>
      <c r="AD867" s="2">
        <f t="shared" si="614"/>
        <v>5908.33</v>
      </c>
      <c r="AE867" s="2">
        <f t="shared" si="614"/>
        <v>1491.8</v>
      </c>
      <c r="AF867" s="2">
        <f t="shared" si="614"/>
        <v>4203.7</v>
      </c>
      <c r="AG867" s="2">
        <f t="shared" si="614"/>
        <v>0</v>
      </c>
      <c r="AH867" s="2">
        <f t="shared" si="614"/>
        <v>14.09412768</v>
      </c>
      <c r="AI867" s="2">
        <f t="shared" si="614"/>
        <v>0</v>
      </c>
      <c r="AJ867" s="2">
        <f t="shared" si="614"/>
        <v>0</v>
      </c>
      <c r="AK867" s="2">
        <f t="shared" si="614"/>
        <v>4646.34</v>
      </c>
      <c r="AL867" s="2">
        <f t="shared" si="614"/>
        <v>1822.53</v>
      </c>
      <c r="AM867" s="2">
        <f t="shared" si="614"/>
        <v>0</v>
      </c>
      <c r="AN867" s="2">
        <f t="shared" si="614"/>
        <v>0</v>
      </c>
      <c r="AO867" s="2">
        <f t="shared" si="614"/>
        <v>0</v>
      </c>
      <c r="AP867" s="2">
        <f t="shared" si="614"/>
        <v>0</v>
      </c>
      <c r="AQ867" s="2">
        <f t="shared" si="614"/>
        <v>0</v>
      </c>
      <c r="AR867" s="2">
        <f t="shared" si="614"/>
        <v>64756.11</v>
      </c>
      <c r="AS867" s="2">
        <f t="shared" si="614"/>
        <v>64756.11</v>
      </c>
      <c r="AT867" s="2">
        <f t="shared" si="614"/>
        <v>0</v>
      </c>
      <c r="AU867" s="2">
        <f t="shared" ref="AU867:BZ867" si="615">AU882</f>
        <v>0</v>
      </c>
      <c r="AV867" s="2">
        <f t="shared" si="615"/>
        <v>45833.09</v>
      </c>
      <c r="AW867" s="2">
        <f t="shared" si="615"/>
        <v>45833.09</v>
      </c>
      <c r="AX867" s="2">
        <f t="shared" si="615"/>
        <v>0</v>
      </c>
      <c r="AY867" s="2">
        <f t="shared" si="615"/>
        <v>45833.09</v>
      </c>
      <c r="AZ867" s="2">
        <f t="shared" si="615"/>
        <v>0</v>
      </c>
      <c r="BA867" s="2">
        <f t="shared" si="615"/>
        <v>0</v>
      </c>
      <c r="BB867" s="2">
        <f t="shared" si="615"/>
        <v>0</v>
      </c>
      <c r="BC867" s="2">
        <f t="shared" si="615"/>
        <v>0</v>
      </c>
      <c r="BD867" s="2">
        <f t="shared" si="615"/>
        <v>0</v>
      </c>
      <c r="BE867" s="2">
        <f t="shared" si="615"/>
        <v>0</v>
      </c>
      <c r="BF867" s="2">
        <f t="shared" si="615"/>
        <v>0</v>
      </c>
      <c r="BG867" s="2">
        <f t="shared" si="615"/>
        <v>0</v>
      </c>
      <c r="BH867" s="2">
        <f t="shared" si="615"/>
        <v>0</v>
      </c>
      <c r="BI867" s="2">
        <f t="shared" si="615"/>
        <v>0</v>
      </c>
      <c r="BJ867" s="2">
        <f t="shared" si="615"/>
        <v>0</v>
      </c>
      <c r="BK867" s="2">
        <f t="shared" si="615"/>
        <v>0</v>
      </c>
      <c r="BL867" s="2">
        <f t="shared" si="615"/>
        <v>0</v>
      </c>
      <c r="BM867" s="2">
        <f t="shared" si="615"/>
        <v>0</v>
      </c>
      <c r="BN867" s="2">
        <f t="shared" si="615"/>
        <v>0</v>
      </c>
      <c r="BO867" s="2">
        <f t="shared" si="615"/>
        <v>0</v>
      </c>
      <c r="BP867" s="2">
        <f t="shared" si="615"/>
        <v>0</v>
      </c>
      <c r="BQ867" s="2">
        <f t="shared" si="615"/>
        <v>0</v>
      </c>
      <c r="BR867" s="2">
        <f t="shared" si="615"/>
        <v>0</v>
      </c>
      <c r="BS867" s="2">
        <f t="shared" si="615"/>
        <v>0</v>
      </c>
      <c r="BT867" s="2">
        <f t="shared" si="615"/>
        <v>0</v>
      </c>
      <c r="BU867" s="2">
        <f t="shared" si="615"/>
        <v>0</v>
      </c>
      <c r="BV867" s="2">
        <f t="shared" si="615"/>
        <v>0</v>
      </c>
      <c r="BW867" s="2">
        <f t="shared" si="615"/>
        <v>0</v>
      </c>
      <c r="BX867" s="2">
        <f t="shared" si="615"/>
        <v>0</v>
      </c>
      <c r="BY867" s="2">
        <f t="shared" si="615"/>
        <v>0</v>
      </c>
      <c r="BZ867" s="2">
        <f t="shared" si="615"/>
        <v>0</v>
      </c>
      <c r="CA867" s="2">
        <f t="shared" ref="CA867:DF867" si="616">CA882</f>
        <v>64756.11</v>
      </c>
      <c r="CB867" s="2">
        <f t="shared" si="616"/>
        <v>64756.11</v>
      </c>
      <c r="CC867" s="2">
        <f t="shared" si="616"/>
        <v>0</v>
      </c>
      <c r="CD867" s="2">
        <f t="shared" si="616"/>
        <v>0</v>
      </c>
      <c r="CE867" s="2">
        <f t="shared" si="616"/>
        <v>45833.09</v>
      </c>
      <c r="CF867" s="2">
        <f t="shared" si="616"/>
        <v>45833.09</v>
      </c>
      <c r="CG867" s="2">
        <f t="shared" si="616"/>
        <v>0</v>
      </c>
      <c r="CH867" s="2">
        <f t="shared" si="616"/>
        <v>45833.09</v>
      </c>
      <c r="CI867" s="2">
        <f t="shared" si="616"/>
        <v>0</v>
      </c>
      <c r="CJ867" s="2">
        <f t="shared" si="616"/>
        <v>0</v>
      </c>
      <c r="CK867" s="2">
        <f t="shared" si="616"/>
        <v>0</v>
      </c>
      <c r="CL867" s="2">
        <f t="shared" si="616"/>
        <v>0</v>
      </c>
      <c r="CM867" s="2">
        <f t="shared" si="616"/>
        <v>0</v>
      </c>
      <c r="CN867" s="2">
        <f t="shared" si="616"/>
        <v>0</v>
      </c>
      <c r="CO867" s="2">
        <f t="shared" si="616"/>
        <v>0</v>
      </c>
      <c r="CP867" s="2">
        <f t="shared" si="616"/>
        <v>0</v>
      </c>
      <c r="CQ867" s="2">
        <f t="shared" si="616"/>
        <v>0</v>
      </c>
      <c r="CR867" s="2">
        <f t="shared" si="616"/>
        <v>0</v>
      </c>
      <c r="CS867" s="2">
        <f t="shared" si="616"/>
        <v>0</v>
      </c>
      <c r="CT867" s="2">
        <f t="shared" si="616"/>
        <v>0</v>
      </c>
      <c r="CU867" s="2">
        <f t="shared" si="616"/>
        <v>0</v>
      </c>
      <c r="CV867" s="2">
        <f t="shared" si="616"/>
        <v>0</v>
      </c>
      <c r="CW867" s="2">
        <f t="shared" si="616"/>
        <v>0</v>
      </c>
      <c r="CX867" s="2">
        <f t="shared" si="616"/>
        <v>0</v>
      </c>
      <c r="CY867" s="2">
        <f t="shared" si="616"/>
        <v>0</v>
      </c>
      <c r="CZ867" s="2">
        <f t="shared" si="616"/>
        <v>0</v>
      </c>
      <c r="DA867" s="2">
        <f t="shared" si="616"/>
        <v>0</v>
      </c>
      <c r="DB867" s="2">
        <f t="shared" si="616"/>
        <v>0</v>
      </c>
      <c r="DC867" s="2">
        <f t="shared" si="616"/>
        <v>0</v>
      </c>
      <c r="DD867" s="2">
        <f t="shared" si="616"/>
        <v>0</v>
      </c>
      <c r="DE867" s="2">
        <f t="shared" si="616"/>
        <v>0</v>
      </c>
      <c r="DF867" s="2">
        <f t="shared" si="616"/>
        <v>0</v>
      </c>
      <c r="DG867" s="3">
        <f t="shared" ref="DG867:EL867" si="617">DG882</f>
        <v>0</v>
      </c>
      <c r="DH867" s="3">
        <f t="shared" si="617"/>
        <v>0</v>
      </c>
      <c r="DI867" s="3">
        <f t="shared" si="617"/>
        <v>0</v>
      </c>
      <c r="DJ867" s="3">
        <f t="shared" si="617"/>
        <v>0</v>
      </c>
      <c r="DK867" s="3">
        <f t="shared" si="617"/>
        <v>0</v>
      </c>
      <c r="DL867" s="3">
        <f t="shared" si="617"/>
        <v>0</v>
      </c>
      <c r="DM867" s="3">
        <f t="shared" si="617"/>
        <v>0</v>
      </c>
      <c r="DN867" s="3">
        <f t="shared" si="617"/>
        <v>0</v>
      </c>
      <c r="DO867" s="3">
        <f t="shared" si="617"/>
        <v>0</v>
      </c>
      <c r="DP867" s="3">
        <f t="shared" si="617"/>
        <v>0</v>
      </c>
      <c r="DQ867" s="3">
        <f t="shared" si="617"/>
        <v>0</v>
      </c>
      <c r="DR867" s="3">
        <f t="shared" si="617"/>
        <v>0</v>
      </c>
      <c r="DS867" s="3">
        <f t="shared" si="617"/>
        <v>0</v>
      </c>
      <c r="DT867" s="3">
        <f t="shared" si="617"/>
        <v>0</v>
      </c>
      <c r="DU867" s="3">
        <f t="shared" si="617"/>
        <v>0</v>
      </c>
      <c r="DV867" s="3">
        <f t="shared" si="617"/>
        <v>0</v>
      </c>
      <c r="DW867" s="3">
        <f t="shared" si="617"/>
        <v>0</v>
      </c>
      <c r="DX867" s="3">
        <f t="shared" si="617"/>
        <v>0</v>
      </c>
      <c r="DY867" s="3">
        <f t="shared" si="617"/>
        <v>0</v>
      </c>
      <c r="DZ867" s="3">
        <f t="shared" si="617"/>
        <v>0</v>
      </c>
      <c r="EA867" s="3">
        <f t="shared" si="617"/>
        <v>0</v>
      </c>
      <c r="EB867" s="3">
        <f t="shared" si="617"/>
        <v>0</v>
      </c>
      <c r="EC867" s="3">
        <f t="shared" si="617"/>
        <v>0</v>
      </c>
      <c r="ED867" s="3">
        <f t="shared" si="617"/>
        <v>0</v>
      </c>
      <c r="EE867" s="3">
        <f t="shared" si="617"/>
        <v>0</v>
      </c>
      <c r="EF867" s="3">
        <f t="shared" si="617"/>
        <v>0</v>
      </c>
      <c r="EG867" s="3">
        <f t="shared" si="617"/>
        <v>0</v>
      </c>
      <c r="EH867" s="3">
        <f t="shared" si="617"/>
        <v>0</v>
      </c>
      <c r="EI867" s="3">
        <f t="shared" si="617"/>
        <v>0</v>
      </c>
      <c r="EJ867" s="3">
        <f t="shared" si="617"/>
        <v>0</v>
      </c>
      <c r="EK867" s="3">
        <f t="shared" si="617"/>
        <v>0</v>
      </c>
      <c r="EL867" s="3">
        <f t="shared" si="617"/>
        <v>0</v>
      </c>
      <c r="EM867" s="3">
        <f t="shared" ref="EM867:FR867" si="618">EM882</f>
        <v>0</v>
      </c>
      <c r="EN867" s="3">
        <f t="shared" si="618"/>
        <v>0</v>
      </c>
      <c r="EO867" s="3">
        <f t="shared" si="618"/>
        <v>0</v>
      </c>
      <c r="EP867" s="3">
        <f t="shared" si="618"/>
        <v>0</v>
      </c>
      <c r="EQ867" s="3">
        <f t="shared" si="618"/>
        <v>0</v>
      </c>
      <c r="ER867" s="3">
        <f t="shared" si="618"/>
        <v>0</v>
      </c>
      <c r="ES867" s="3">
        <f t="shared" si="618"/>
        <v>0</v>
      </c>
      <c r="ET867" s="3">
        <f t="shared" si="618"/>
        <v>0</v>
      </c>
      <c r="EU867" s="3">
        <f t="shared" si="618"/>
        <v>0</v>
      </c>
      <c r="EV867" s="3">
        <f t="shared" si="618"/>
        <v>0</v>
      </c>
      <c r="EW867" s="3">
        <f t="shared" si="618"/>
        <v>0</v>
      </c>
      <c r="EX867" s="3">
        <f t="shared" si="618"/>
        <v>0</v>
      </c>
      <c r="EY867" s="3">
        <f t="shared" si="618"/>
        <v>0</v>
      </c>
      <c r="EZ867" s="3">
        <f t="shared" si="618"/>
        <v>0</v>
      </c>
      <c r="FA867" s="3">
        <f t="shared" si="618"/>
        <v>0</v>
      </c>
      <c r="FB867" s="3">
        <f t="shared" si="618"/>
        <v>0</v>
      </c>
      <c r="FC867" s="3">
        <f t="shared" si="618"/>
        <v>0</v>
      </c>
      <c r="FD867" s="3">
        <f t="shared" si="618"/>
        <v>0</v>
      </c>
      <c r="FE867" s="3">
        <f t="shared" si="618"/>
        <v>0</v>
      </c>
      <c r="FF867" s="3">
        <f t="shared" si="618"/>
        <v>0</v>
      </c>
      <c r="FG867" s="3">
        <f t="shared" si="618"/>
        <v>0</v>
      </c>
      <c r="FH867" s="3">
        <f t="shared" si="618"/>
        <v>0</v>
      </c>
      <c r="FI867" s="3">
        <f t="shared" si="618"/>
        <v>0</v>
      </c>
      <c r="FJ867" s="3">
        <f t="shared" si="618"/>
        <v>0</v>
      </c>
      <c r="FK867" s="3">
        <f t="shared" si="618"/>
        <v>0</v>
      </c>
      <c r="FL867" s="3">
        <f t="shared" si="618"/>
        <v>0</v>
      </c>
      <c r="FM867" s="3">
        <f t="shared" si="618"/>
        <v>0</v>
      </c>
      <c r="FN867" s="3">
        <f t="shared" si="618"/>
        <v>0</v>
      </c>
      <c r="FO867" s="3">
        <f t="shared" si="618"/>
        <v>0</v>
      </c>
      <c r="FP867" s="3">
        <f t="shared" si="618"/>
        <v>0</v>
      </c>
      <c r="FQ867" s="3">
        <f t="shared" si="618"/>
        <v>0</v>
      </c>
      <c r="FR867" s="3">
        <f t="shared" si="618"/>
        <v>0</v>
      </c>
      <c r="FS867" s="3">
        <f t="shared" ref="FS867:GX867" si="619">FS882</f>
        <v>0</v>
      </c>
      <c r="FT867" s="3">
        <f t="shared" si="619"/>
        <v>0</v>
      </c>
      <c r="FU867" s="3">
        <f t="shared" si="619"/>
        <v>0</v>
      </c>
      <c r="FV867" s="3">
        <f t="shared" si="619"/>
        <v>0</v>
      </c>
      <c r="FW867" s="3">
        <f t="shared" si="619"/>
        <v>0</v>
      </c>
      <c r="FX867" s="3">
        <f t="shared" si="619"/>
        <v>0</v>
      </c>
      <c r="FY867" s="3">
        <f t="shared" si="619"/>
        <v>0</v>
      </c>
      <c r="FZ867" s="3">
        <f t="shared" si="619"/>
        <v>0</v>
      </c>
      <c r="GA867" s="3">
        <f t="shared" si="619"/>
        <v>0</v>
      </c>
      <c r="GB867" s="3">
        <f t="shared" si="619"/>
        <v>0</v>
      </c>
      <c r="GC867" s="3">
        <f t="shared" si="619"/>
        <v>0</v>
      </c>
      <c r="GD867" s="3">
        <f t="shared" si="619"/>
        <v>0</v>
      </c>
      <c r="GE867" s="3">
        <f t="shared" si="619"/>
        <v>0</v>
      </c>
      <c r="GF867" s="3">
        <f t="shared" si="619"/>
        <v>0</v>
      </c>
      <c r="GG867" s="3">
        <f t="shared" si="619"/>
        <v>0</v>
      </c>
      <c r="GH867" s="3">
        <f t="shared" si="619"/>
        <v>0</v>
      </c>
      <c r="GI867" s="3">
        <f t="shared" si="619"/>
        <v>0</v>
      </c>
      <c r="GJ867" s="3">
        <f t="shared" si="619"/>
        <v>0</v>
      </c>
      <c r="GK867" s="3">
        <f t="shared" si="619"/>
        <v>0</v>
      </c>
      <c r="GL867" s="3">
        <f t="shared" si="619"/>
        <v>0</v>
      </c>
      <c r="GM867" s="3">
        <f t="shared" si="619"/>
        <v>0</v>
      </c>
      <c r="GN867" s="3">
        <f t="shared" si="619"/>
        <v>0</v>
      </c>
      <c r="GO867" s="3">
        <f t="shared" si="619"/>
        <v>0</v>
      </c>
      <c r="GP867" s="3">
        <f t="shared" si="619"/>
        <v>0</v>
      </c>
      <c r="GQ867" s="3">
        <f t="shared" si="619"/>
        <v>0</v>
      </c>
      <c r="GR867" s="3">
        <f t="shared" si="619"/>
        <v>0</v>
      </c>
      <c r="GS867" s="3">
        <f t="shared" si="619"/>
        <v>0</v>
      </c>
      <c r="GT867" s="3">
        <f t="shared" si="619"/>
        <v>0</v>
      </c>
      <c r="GU867" s="3">
        <f t="shared" si="619"/>
        <v>0</v>
      </c>
      <c r="GV867" s="3">
        <f t="shared" si="619"/>
        <v>0</v>
      </c>
      <c r="GW867" s="3">
        <f t="shared" si="619"/>
        <v>0</v>
      </c>
      <c r="GX867" s="3">
        <f t="shared" si="619"/>
        <v>0</v>
      </c>
    </row>
    <row r="869" spans="1:245" x14ac:dyDescent="0.25">
      <c r="A869">
        <v>17</v>
      </c>
      <c r="B869">
        <v>1</v>
      </c>
      <c r="E869" t="s">
        <v>545</v>
      </c>
      <c r="F869" t="s">
        <v>546</v>
      </c>
      <c r="G869" t="s">
        <v>547</v>
      </c>
      <c r="H869" t="s">
        <v>548</v>
      </c>
      <c r="I869">
        <f>ROUND(1.18/100,9)</f>
        <v>1.18E-2</v>
      </c>
      <c r="J869">
        <v>0</v>
      </c>
      <c r="K869">
        <f>ROUND(1.18/100,9)</f>
        <v>1.18E-2</v>
      </c>
      <c r="O869">
        <f t="shared" ref="O869:O880" si="620">ROUND(CP869,2)</f>
        <v>193.64</v>
      </c>
      <c r="P869">
        <f t="shared" ref="P869:P880" si="621">ROUND((ROUND((AC869*AW869*I869),2)*BC869),2)</f>
        <v>2.16</v>
      </c>
      <c r="Q869">
        <f t="shared" ref="Q869:Q880" si="622">(ROUND((ROUND(((ET869)*AV869*I869),2)*BB869),2)+ROUND((ROUND(((AE869-(EU869))*AV869*I869),2)*BS869),2))</f>
        <v>143.91</v>
      </c>
      <c r="R869">
        <f t="shared" ref="R869:R880" si="623">ROUND((ROUND((AE869*AV869*I869),2)*BS869),2)</f>
        <v>29.76</v>
      </c>
      <c r="S869">
        <f t="shared" ref="S869:S880" si="624">ROUND((ROUND((AF869*AV869*I869),2)*BA869),2)</f>
        <v>47.57</v>
      </c>
      <c r="T869">
        <f t="shared" ref="T869:T880" si="625">ROUND(CU869*I869,2)</f>
        <v>0</v>
      </c>
      <c r="U869">
        <f t="shared" ref="U869:U880" si="626">CV869*I869</f>
        <v>0.17790623999999999</v>
      </c>
      <c r="V869">
        <f t="shared" ref="V869:V880" si="627">CW869*I869</f>
        <v>0</v>
      </c>
      <c r="W869">
        <f t="shared" ref="W869:W880" si="628">ROUND(CX869*I869,2)</f>
        <v>0</v>
      </c>
      <c r="X869">
        <f t="shared" ref="X869:X880" si="629">ROUND(CY869,2)</f>
        <v>62.32</v>
      </c>
      <c r="Y869">
        <f t="shared" ref="Y869:Y880" si="630">ROUND(CZ869,2)</f>
        <v>25.69</v>
      </c>
      <c r="AA869">
        <v>59294086</v>
      </c>
      <c r="AB869">
        <f t="shared" ref="AB869:AB880" si="631">ROUND((AC869+AD869+AF869),6)</f>
        <v>1378.91</v>
      </c>
      <c r="AC869">
        <f t="shared" ref="AC869:AC880" si="632">ROUND((ES869),6)</f>
        <v>35.35</v>
      </c>
      <c r="AD869">
        <f t="shared" ref="AD869:AD880" si="633">ROUND((((ET869)-(EU869))+AE869),6)</f>
        <v>1192.07</v>
      </c>
      <c r="AE869">
        <f t="shared" ref="AE869:AE880" si="634">ROUND((EU869),6)</f>
        <v>94.92</v>
      </c>
      <c r="AF869">
        <f t="shared" ref="AF869:AF880" si="635">ROUND((EV869),6)</f>
        <v>151.49</v>
      </c>
      <c r="AG869">
        <f t="shared" ref="AG869:AG880" si="636">ROUND((AP869),6)</f>
        <v>0</v>
      </c>
      <c r="AH869">
        <f t="shared" ref="AH869:AH880" si="637">(EW869)</f>
        <v>14.4</v>
      </c>
      <c r="AI869">
        <f t="shared" ref="AI869:AI880" si="638">(EX869)</f>
        <v>0</v>
      </c>
      <c r="AJ869">
        <f t="shared" ref="AJ869:AJ880" si="639">(AS869)</f>
        <v>0</v>
      </c>
      <c r="AK869">
        <v>1378.91</v>
      </c>
      <c r="AL869">
        <v>35.35</v>
      </c>
      <c r="AM869">
        <v>1192.07</v>
      </c>
      <c r="AN869">
        <v>94.92</v>
      </c>
      <c r="AO869">
        <v>151.49</v>
      </c>
      <c r="AP869">
        <v>0</v>
      </c>
      <c r="AQ869">
        <v>14.4</v>
      </c>
      <c r="AR869">
        <v>0</v>
      </c>
      <c r="AS869">
        <v>0</v>
      </c>
      <c r="AT869">
        <v>131</v>
      </c>
      <c r="AU869">
        <v>54</v>
      </c>
      <c r="AV869">
        <v>1.0469999999999999</v>
      </c>
      <c r="AW869">
        <v>1.002</v>
      </c>
      <c r="AZ869">
        <v>1</v>
      </c>
      <c r="BA869">
        <v>25.44</v>
      </c>
      <c r="BB869">
        <v>9.77</v>
      </c>
      <c r="BC869">
        <v>5.14</v>
      </c>
      <c r="BD869" t="s">
        <v>3</v>
      </c>
      <c r="BE869" t="s">
        <v>3</v>
      </c>
      <c r="BF869" t="s">
        <v>3</v>
      </c>
      <c r="BG869" t="s">
        <v>3</v>
      </c>
      <c r="BH869">
        <v>0</v>
      </c>
      <c r="BI869">
        <v>1</v>
      </c>
      <c r="BJ869" t="s">
        <v>549</v>
      </c>
      <c r="BM869">
        <v>146</v>
      </c>
      <c r="BN869">
        <v>0</v>
      </c>
      <c r="BO869" t="s">
        <v>546</v>
      </c>
      <c r="BP869">
        <v>1</v>
      </c>
      <c r="BQ869">
        <v>30</v>
      </c>
      <c r="BR869">
        <v>0</v>
      </c>
      <c r="BS869">
        <v>25.44</v>
      </c>
      <c r="BT869">
        <v>1</v>
      </c>
      <c r="BU869">
        <v>1</v>
      </c>
      <c r="BV869">
        <v>1</v>
      </c>
      <c r="BW869">
        <v>1</v>
      </c>
      <c r="BX869">
        <v>1</v>
      </c>
      <c r="BY869" t="s">
        <v>3</v>
      </c>
      <c r="BZ869">
        <v>131</v>
      </c>
      <c r="CA869">
        <v>54</v>
      </c>
      <c r="CB869" t="s">
        <v>3</v>
      </c>
      <c r="CE869">
        <v>30</v>
      </c>
      <c r="CF869">
        <v>0</v>
      </c>
      <c r="CG869">
        <v>0</v>
      </c>
      <c r="CM869">
        <v>0</v>
      </c>
      <c r="CN869" t="s">
        <v>3</v>
      </c>
      <c r="CO869">
        <v>0</v>
      </c>
      <c r="CP869">
        <f t="shared" ref="CP869:CP880" si="640">(P869+Q869+S869)</f>
        <v>193.64</v>
      </c>
      <c r="CQ869">
        <f t="shared" ref="CQ869:CQ880" si="641">ROUND((ROUND((AC869*AW869*1),2)*BC869),2)</f>
        <v>182.06</v>
      </c>
      <c r="CR869">
        <f t="shared" ref="CR869:CR880" si="642">(ROUND((ROUND(((ET869)*AV869*1),2)*BB869),2)+ROUND((ROUND(((AE869-(EU869))*AV869*1),2)*BS869),2))</f>
        <v>12193.94</v>
      </c>
      <c r="CS869">
        <f t="shared" ref="CS869:CS880" si="643">ROUND((ROUND((AE869*AV869*1),2)*BS869),2)</f>
        <v>2528.23</v>
      </c>
      <c r="CT869">
        <f t="shared" ref="CT869:CT880" si="644">ROUND((ROUND((AF869*AV869*1),2)*BA869),2)</f>
        <v>4035.04</v>
      </c>
      <c r="CU869">
        <f t="shared" ref="CU869:CU880" si="645">AG869</f>
        <v>0</v>
      </c>
      <c r="CV869">
        <f t="shared" ref="CV869:CV880" si="646">(AH869*AV869)</f>
        <v>15.076799999999999</v>
      </c>
      <c r="CW869">
        <f t="shared" ref="CW869:CW880" si="647">AI869</f>
        <v>0</v>
      </c>
      <c r="CX869">
        <f t="shared" ref="CX869:CX880" si="648">AJ869</f>
        <v>0</v>
      </c>
      <c r="CY869">
        <f t="shared" ref="CY869:CY880" si="649">S869*(BZ869/100)</f>
        <v>62.316700000000004</v>
      </c>
      <c r="CZ869">
        <f t="shared" ref="CZ869:CZ880" si="650">S869*(CA869/100)</f>
        <v>25.687800000000003</v>
      </c>
      <c r="DC869" t="s">
        <v>3</v>
      </c>
      <c r="DD869" t="s">
        <v>3</v>
      </c>
      <c r="DE869" t="s">
        <v>3</v>
      </c>
      <c r="DF869" t="s">
        <v>3</v>
      </c>
      <c r="DG869" t="s">
        <v>3</v>
      </c>
      <c r="DH869" t="s">
        <v>3</v>
      </c>
      <c r="DI869" t="s">
        <v>3</v>
      </c>
      <c r="DJ869" t="s">
        <v>3</v>
      </c>
      <c r="DK869" t="s">
        <v>3</v>
      </c>
      <c r="DL869" t="s">
        <v>3</v>
      </c>
      <c r="DM869" t="s">
        <v>3</v>
      </c>
      <c r="DN869">
        <v>161</v>
      </c>
      <c r="DO869">
        <v>107</v>
      </c>
      <c r="DP869">
        <v>1.0469999999999999</v>
      </c>
      <c r="DQ869">
        <v>1.002</v>
      </c>
      <c r="DU869">
        <v>1013</v>
      </c>
      <c r="DV869" t="s">
        <v>548</v>
      </c>
      <c r="DW869" t="s">
        <v>548</v>
      </c>
      <c r="DX869">
        <v>1</v>
      </c>
      <c r="DZ869" t="s">
        <v>3</v>
      </c>
      <c r="EA869" t="s">
        <v>3</v>
      </c>
      <c r="EB869" t="s">
        <v>3</v>
      </c>
      <c r="EC869" t="s">
        <v>3</v>
      </c>
      <c r="EE869">
        <v>59520506</v>
      </c>
      <c r="EF869">
        <v>30</v>
      </c>
      <c r="EG869" t="s">
        <v>23</v>
      </c>
      <c r="EH869">
        <v>0</v>
      </c>
      <c r="EI869" t="s">
        <v>3</v>
      </c>
      <c r="EJ869">
        <v>1</v>
      </c>
      <c r="EK869">
        <v>146</v>
      </c>
      <c r="EL869" t="s">
        <v>550</v>
      </c>
      <c r="EM869" t="s">
        <v>551</v>
      </c>
      <c r="EO869" t="s">
        <v>3</v>
      </c>
      <c r="EQ869">
        <v>0</v>
      </c>
      <c r="ER869">
        <v>1378.91</v>
      </c>
      <c r="ES869">
        <v>35.35</v>
      </c>
      <c r="ET869">
        <v>1192.07</v>
      </c>
      <c r="EU869">
        <v>94.92</v>
      </c>
      <c r="EV869">
        <v>151.49</v>
      </c>
      <c r="EW869">
        <v>14.4</v>
      </c>
      <c r="EX869">
        <v>0</v>
      </c>
      <c r="EY869">
        <v>0</v>
      </c>
      <c r="FQ869">
        <v>0</v>
      </c>
      <c r="FR869">
        <v>0</v>
      </c>
      <c r="FS869">
        <v>0</v>
      </c>
      <c r="FX869">
        <v>161</v>
      </c>
      <c r="FY869">
        <v>107</v>
      </c>
      <c r="GA869" t="s">
        <v>3</v>
      </c>
      <c r="GD869">
        <v>0</v>
      </c>
      <c r="GF869">
        <v>998400033</v>
      </c>
      <c r="GG869">
        <v>2</v>
      </c>
      <c r="GH869">
        <v>1</v>
      </c>
      <c r="GI869">
        <v>2</v>
      </c>
      <c r="GJ869">
        <v>0</v>
      </c>
      <c r="GK869">
        <f>ROUND(R869*(R12)/100,2)</f>
        <v>46.72</v>
      </c>
      <c r="GL869">
        <f t="shared" ref="GL869:GL880" si="651">ROUND(IF(AND(BH869=3,BI869=3,FS869&lt;&gt;0),P869,0),2)</f>
        <v>0</v>
      </c>
      <c r="GM869">
        <f t="shared" ref="GM869:GM880" si="652">ROUND(O869+X869+Y869+GK869,2)+GX869</f>
        <v>328.37</v>
      </c>
      <c r="GN869">
        <f t="shared" ref="GN869:GN880" si="653">IF(OR(BI869=0,BI869=1),GM869-GX869,0)</f>
        <v>328.37</v>
      </c>
      <c r="GO869">
        <f t="shared" ref="GO869:GO880" si="654">IF(BI869=2,GM869-GX869,0)</f>
        <v>0</v>
      </c>
      <c r="GP869">
        <f t="shared" ref="GP869:GP880" si="655">IF(BI869=4,GM869-GX869,0)</f>
        <v>0</v>
      </c>
      <c r="GR869">
        <v>0</v>
      </c>
      <c r="GS869">
        <v>0</v>
      </c>
      <c r="GT869">
        <v>0</v>
      </c>
      <c r="GU869" t="s">
        <v>3</v>
      </c>
      <c r="GV869">
        <f t="shared" ref="GV869:GV880" si="656">ROUND((GT869),6)</f>
        <v>0</v>
      </c>
      <c r="GW869">
        <v>1</v>
      </c>
      <c r="GX869">
        <f t="shared" ref="GX869:GX880" si="657">ROUND(HC869*I869,2)</f>
        <v>0</v>
      </c>
      <c r="HA869">
        <v>0</v>
      </c>
      <c r="HB869">
        <v>0</v>
      </c>
      <c r="HC869">
        <f t="shared" ref="HC869:HC880" si="658">GV869*GW869</f>
        <v>0</v>
      </c>
      <c r="HE869" t="s">
        <v>3</v>
      </c>
      <c r="HF869" t="s">
        <v>3</v>
      </c>
      <c r="HM869" t="s">
        <v>3</v>
      </c>
      <c r="HN869" t="s">
        <v>3</v>
      </c>
      <c r="HO869" t="s">
        <v>3</v>
      </c>
      <c r="HP869" t="s">
        <v>3</v>
      </c>
      <c r="HQ869" t="s">
        <v>3</v>
      </c>
      <c r="HS869">
        <v>0</v>
      </c>
      <c r="IK869">
        <v>0</v>
      </c>
    </row>
    <row r="870" spans="1:245" x14ac:dyDescent="0.25">
      <c r="A870">
        <v>18</v>
      </c>
      <c r="B870">
        <v>1</v>
      </c>
      <c r="E870" t="s">
        <v>552</v>
      </c>
      <c r="F870" t="s">
        <v>115</v>
      </c>
      <c r="G870" t="s">
        <v>553</v>
      </c>
      <c r="H870" t="s">
        <v>117</v>
      </c>
      <c r="I870">
        <f>I869*J870</f>
        <v>1.298</v>
      </c>
      <c r="J870">
        <v>110</v>
      </c>
      <c r="K870">
        <v>110</v>
      </c>
      <c r="O870">
        <f t="shared" si="620"/>
        <v>752.39</v>
      </c>
      <c r="P870">
        <f t="shared" si="621"/>
        <v>752.39</v>
      </c>
      <c r="Q870">
        <f t="shared" si="622"/>
        <v>0</v>
      </c>
      <c r="R870">
        <f t="shared" si="623"/>
        <v>0</v>
      </c>
      <c r="S870">
        <f t="shared" si="624"/>
        <v>0</v>
      </c>
      <c r="T870">
        <f t="shared" si="625"/>
        <v>0</v>
      </c>
      <c r="U870">
        <f t="shared" si="626"/>
        <v>0</v>
      </c>
      <c r="V870">
        <f t="shared" si="627"/>
        <v>0</v>
      </c>
      <c r="W870">
        <f t="shared" si="628"/>
        <v>0</v>
      </c>
      <c r="X870">
        <f t="shared" si="629"/>
        <v>0</v>
      </c>
      <c r="Y870">
        <f t="shared" si="630"/>
        <v>0</v>
      </c>
      <c r="AA870">
        <v>59294086</v>
      </c>
      <c r="AB870">
        <f t="shared" si="631"/>
        <v>104.99</v>
      </c>
      <c r="AC870">
        <f t="shared" si="632"/>
        <v>104.99</v>
      </c>
      <c r="AD870">
        <f t="shared" si="633"/>
        <v>0</v>
      </c>
      <c r="AE870">
        <f t="shared" si="634"/>
        <v>0</v>
      </c>
      <c r="AF870">
        <f t="shared" si="635"/>
        <v>0</v>
      </c>
      <c r="AG870">
        <f t="shared" si="636"/>
        <v>0</v>
      </c>
      <c r="AH870">
        <f t="shared" si="637"/>
        <v>0</v>
      </c>
      <c r="AI870">
        <f t="shared" si="638"/>
        <v>0</v>
      </c>
      <c r="AJ870">
        <f t="shared" si="639"/>
        <v>0</v>
      </c>
      <c r="AK870">
        <v>104.99</v>
      </c>
      <c r="AL870">
        <v>104.99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1</v>
      </c>
      <c r="AW870">
        <v>1.002</v>
      </c>
      <c r="AZ870">
        <v>1</v>
      </c>
      <c r="BA870">
        <v>1</v>
      </c>
      <c r="BB870">
        <v>1</v>
      </c>
      <c r="BC870">
        <v>5.51</v>
      </c>
      <c r="BD870" t="s">
        <v>3</v>
      </c>
      <c r="BE870" t="s">
        <v>3</v>
      </c>
      <c r="BF870" t="s">
        <v>3</v>
      </c>
      <c r="BG870" t="s">
        <v>3</v>
      </c>
      <c r="BH870">
        <v>3</v>
      </c>
      <c r="BI870">
        <v>1</v>
      </c>
      <c r="BJ870" t="s">
        <v>554</v>
      </c>
      <c r="BM870">
        <v>146</v>
      </c>
      <c r="BN870">
        <v>0</v>
      </c>
      <c r="BO870" t="s">
        <v>115</v>
      </c>
      <c r="BP870">
        <v>1</v>
      </c>
      <c r="BQ870">
        <v>30</v>
      </c>
      <c r="BR870">
        <v>0</v>
      </c>
      <c r="BS870">
        <v>1</v>
      </c>
      <c r="BT870">
        <v>1</v>
      </c>
      <c r="BU870">
        <v>1</v>
      </c>
      <c r="BV870">
        <v>1</v>
      </c>
      <c r="BW870">
        <v>1</v>
      </c>
      <c r="BX870">
        <v>1</v>
      </c>
      <c r="BY870" t="s">
        <v>3</v>
      </c>
      <c r="BZ870">
        <v>0</v>
      </c>
      <c r="CA870">
        <v>0</v>
      </c>
      <c r="CB870" t="s">
        <v>3</v>
      </c>
      <c r="CE870">
        <v>30</v>
      </c>
      <c r="CF870">
        <v>0</v>
      </c>
      <c r="CG870">
        <v>0</v>
      </c>
      <c r="CM870">
        <v>0</v>
      </c>
      <c r="CN870" t="s">
        <v>3</v>
      </c>
      <c r="CO870">
        <v>0</v>
      </c>
      <c r="CP870">
        <f t="shared" si="640"/>
        <v>752.39</v>
      </c>
      <c r="CQ870">
        <f t="shared" si="641"/>
        <v>579.65</v>
      </c>
      <c r="CR870">
        <f t="shared" si="642"/>
        <v>0</v>
      </c>
      <c r="CS870">
        <f t="shared" si="643"/>
        <v>0</v>
      </c>
      <c r="CT870">
        <f t="shared" si="644"/>
        <v>0</v>
      </c>
      <c r="CU870">
        <f t="shared" si="645"/>
        <v>0</v>
      </c>
      <c r="CV870">
        <f t="shared" si="646"/>
        <v>0</v>
      </c>
      <c r="CW870">
        <f t="shared" si="647"/>
        <v>0</v>
      </c>
      <c r="CX870">
        <f t="shared" si="648"/>
        <v>0</v>
      </c>
      <c r="CY870">
        <f t="shared" si="649"/>
        <v>0</v>
      </c>
      <c r="CZ870">
        <f t="shared" si="650"/>
        <v>0</v>
      </c>
      <c r="DC870" t="s">
        <v>3</v>
      </c>
      <c r="DD870" t="s">
        <v>3</v>
      </c>
      <c r="DE870" t="s">
        <v>3</v>
      </c>
      <c r="DF870" t="s">
        <v>3</v>
      </c>
      <c r="DG870" t="s">
        <v>3</v>
      </c>
      <c r="DH870" t="s">
        <v>3</v>
      </c>
      <c r="DI870" t="s">
        <v>3</v>
      </c>
      <c r="DJ870" t="s">
        <v>3</v>
      </c>
      <c r="DK870" t="s">
        <v>3</v>
      </c>
      <c r="DL870" t="s">
        <v>3</v>
      </c>
      <c r="DM870" t="s">
        <v>3</v>
      </c>
      <c r="DN870">
        <v>161</v>
      </c>
      <c r="DO870">
        <v>107</v>
      </c>
      <c r="DP870">
        <v>1.0469999999999999</v>
      </c>
      <c r="DQ870">
        <v>1.002</v>
      </c>
      <c r="DU870">
        <v>1007</v>
      </c>
      <c r="DV870" t="s">
        <v>117</v>
      </c>
      <c r="DW870" t="s">
        <v>117</v>
      </c>
      <c r="DX870">
        <v>1</v>
      </c>
      <c r="DZ870" t="s">
        <v>3</v>
      </c>
      <c r="EA870" t="s">
        <v>3</v>
      </c>
      <c r="EB870" t="s">
        <v>3</v>
      </c>
      <c r="EC870" t="s">
        <v>3</v>
      </c>
      <c r="EE870">
        <v>59520506</v>
      </c>
      <c r="EF870">
        <v>30</v>
      </c>
      <c r="EG870" t="s">
        <v>23</v>
      </c>
      <c r="EH870">
        <v>0</v>
      </c>
      <c r="EI870" t="s">
        <v>3</v>
      </c>
      <c r="EJ870">
        <v>1</v>
      </c>
      <c r="EK870">
        <v>146</v>
      </c>
      <c r="EL870" t="s">
        <v>550</v>
      </c>
      <c r="EM870" t="s">
        <v>551</v>
      </c>
      <c r="EO870" t="s">
        <v>3</v>
      </c>
      <c r="EQ870">
        <v>0</v>
      </c>
      <c r="ER870">
        <v>104.99</v>
      </c>
      <c r="ES870">
        <v>104.99</v>
      </c>
      <c r="ET870">
        <v>0</v>
      </c>
      <c r="EU870">
        <v>0</v>
      </c>
      <c r="EV870">
        <v>0</v>
      </c>
      <c r="EW870">
        <v>0</v>
      </c>
      <c r="EX870">
        <v>0</v>
      </c>
      <c r="FQ870">
        <v>0</v>
      </c>
      <c r="FR870">
        <v>0</v>
      </c>
      <c r="FS870">
        <v>0</v>
      </c>
      <c r="FX870">
        <v>161</v>
      </c>
      <c r="FY870">
        <v>107</v>
      </c>
      <c r="GA870" t="s">
        <v>3</v>
      </c>
      <c r="GD870">
        <v>0</v>
      </c>
      <c r="GF870">
        <v>2117340421</v>
      </c>
      <c r="GG870">
        <v>2</v>
      </c>
      <c r="GH870">
        <v>1</v>
      </c>
      <c r="GI870">
        <v>2</v>
      </c>
      <c r="GJ870">
        <v>0</v>
      </c>
      <c r="GK870">
        <f>ROUND(R870*(R12)/100,2)</f>
        <v>0</v>
      </c>
      <c r="GL870">
        <f t="shared" si="651"/>
        <v>0</v>
      </c>
      <c r="GM870">
        <f t="shared" si="652"/>
        <v>752.39</v>
      </c>
      <c r="GN870">
        <f t="shared" si="653"/>
        <v>752.39</v>
      </c>
      <c r="GO870">
        <f t="shared" si="654"/>
        <v>0</v>
      </c>
      <c r="GP870">
        <f t="shared" si="655"/>
        <v>0</v>
      </c>
      <c r="GR870">
        <v>0</v>
      </c>
      <c r="GS870">
        <v>0</v>
      </c>
      <c r="GT870">
        <v>0</v>
      </c>
      <c r="GU870" t="s">
        <v>3</v>
      </c>
      <c r="GV870">
        <f t="shared" si="656"/>
        <v>0</v>
      </c>
      <c r="GW870">
        <v>1</v>
      </c>
      <c r="GX870">
        <f t="shared" si="657"/>
        <v>0</v>
      </c>
      <c r="HA870">
        <v>0</v>
      </c>
      <c r="HB870">
        <v>0</v>
      </c>
      <c r="HC870">
        <f t="shared" si="658"/>
        <v>0</v>
      </c>
      <c r="HE870" t="s">
        <v>3</v>
      </c>
      <c r="HF870" t="s">
        <v>3</v>
      </c>
      <c r="HM870" t="s">
        <v>3</v>
      </c>
      <c r="HN870" t="s">
        <v>3</v>
      </c>
      <c r="HO870" t="s">
        <v>3</v>
      </c>
      <c r="HP870" t="s">
        <v>3</v>
      </c>
      <c r="HQ870" t="s">
        <v>3</v>
      </c>
      <c r="HS870">
        <v>0</v>
      </c>
      <c r="IK870">
        <v>0</v>
      </c>
    </row>
    <row r="871" spans="1:245" x14ac:dyDescent="0.25">
      <c r="A871">
        <v>17</v>
      </c>
      <c r="B871">
        <v>1</v>
      </c>
      <c r="C871">
        <f>ROW(SmtRes!A167)</f>
        <v>167</v>
      </c>
      <c r="D871">
        <f>ROW(EtalonRes!A178)</f>
        <v>178</v>
      </c>
      <c r="E871" t="s">
        <v>555</v>
      </c>
      <c r="F871" t="s">
        <v>556</v>
      </c>
      <c r="G871" t="s">
        <v>557</v>
      </c>
      <c r="H871" t="s">
        <v>548</v>
      </c>
      <c r="I871">
        <f>ROUND(11.8/100,9)</f>
        <v>0.11799999999999999</v>
      </c>
      <c r="J871">
        <v>0</v>
      </c>
      <c r="K871">
        <f>ROUND(11.8/100,9)</f>
        <v>0.11799999999999999</v>
      </c>
      <c r="O871">
        <f t="shared" si="620"/>
        <v>6508.59</v>
      </c>
      <c r="P871">
        <f t="shared" si="621"/>
        <v>30.07</v>
      </c>
      <c r="Q871">
        <f t="shared" si="622"/>
        <v>5764.42</v>
      </c>
      <c r="R871">
        <f t="shared" si="623"/>
        <v>1462.04</v>
      </c>
      <c r="S871">
        <f t="shared" si="624"/>
        <v>714.1</v>
      </c>
      <c r="T871">
        <f t="shared" si="625"/>
        <v>0</v>
      </c>
      <c r="U871">
        <f t="shared" si="626"/>
        <v>2.6685935999999999</v>
      </c>
      <c r="V871">
        <f t="shared" si="627"/>
        <v>0</v>
      </c>
      <c r="W871">
        <f t="shared" si="628"/>
        <v>0</v>
      </c>
      <c r="X871">
        <f t="shared" si="629"/>
        <v>935.47</v>
      </c>
      <c r="Y871">
        <f t="shared" si="630"/>
        <v>385.61</v>
      </c>
      <c r="AA871">
        <v>59294086</v>
      </c>
      <c r="AB871">
        <f t="shared" si="631"/>
        <v>5621.26</v>
      </c>
      <c r="AC871">
        <f t="shared" si="632"/>
        <v>49.49</v>
      </c>
      <c r="AD871">
        <f t="shared" si="633"/>
        <v>5344.54</v>
      </c>
      <c r="AE871">
        <f t="shared" si="634"/>
        <v>465.21</v>
      </c>
      <c r="AF871">
        <f t="shared" si="635"/>
        <v>227.23</v>
      </c>
      <c r="AG871">
        <f t="shared" si="636"/>
        <v>0</v>
      </c>
      <c r="AH871">
        <f t="shared" si="637"/>
        <v>21.6</v>
      </c>
      <c r="AI871">
        <f t="shared" si="638"/>
        <v>0</v>
      </c>
      <c r="AJ871">
        <f t="shared" si="639"/>
        <v>0</v>
      </c>
      <c r="AK871">
        <v>5621.26</v>
      </c>
      <c r="AL871">
        <v>49.49</v>
      </c>
      <c r="AM871">
        <v>5344.54</v>
      </c>
      <c r="AN871">
        <v>465.21</v>
      </c>
      <c r="AO871">
        <v>227.23</v>
      </c>
      <c r="AP871">
        <v>0</v>
      </c>
      <c r="AQ871">
        <v>21.6</v>
      </c>
      <c r="AR871">
        <v>0</v>
      </c>
      <c r="AS871">
        <v>0</v>
      </c>
      <c r="AT871">
        <v>131</v>
      </c>
      <c r="AU871">
        <v>54</v>
      </c>
      <c r="AV871">
        <v>1.0469999999999999</v>
      </c>
      <c r="AW871">
        <v>1.002</v>
      </c>
      <c r="AZ871">
        <v>1</v>
      </c>
      <c r="BA871">
        <v>25.44</v>
      </c>
      <c r="BB871">
        <v>8.73</v>
      </c>
      <c r="BC871">
        <v>5.14</v>
      </c>
      <c r="BD871" t="s">
        <v>3</v>
      </c>
      <c r="BE871" t="s">
        <v>3</v>
      </c>
      <c r="BF871" t="s">
        <v>3</v>
      </c>
      <c r="BG871" t="s">
        <v>3</v>
      </c>
      <c r="BH871">
        <v>0</v>
      </c>
      <c r="BI871">
        <v>1</v>
      </c>
      <c r="BJ871" t="s">
        <v>558</v>
      </c>
      <c r="BM871">
        <v>146</v>
      </c>
      <c r="BN871">
        <v>0</v>
      </c>
      <c r="BO871" t="s">
        <v>556</v>
      </c>
      <c r="BP871">
        <v>1</v>
      </c>
      <c r="BQ871">
        <v>30</v>
      </c>
      <c r="BR871">
        <v>0</v>
      </c>
      <c r="BS871">
        <v>25.44</v>
      </c>
      <c r="BT871">
        <v>1</v>
      </c>
      <c r="BU871">
        <v>1</v>
      </c>
      <c r="BV871">
        <v>1</v>
      </c>
      <c r="BW871">
        <v>1</v>
      </c>
      <c r="BX871">
        <v>1</v>
      </c>
      <c r="BY871" t="s">
        <v>3</v>
      </c>
      <c r="BZ871">
        <v>131</v>
      </c>
      <c r="CA871">
        <v>54</v>
      </c>
      <c r="CB871" t="s">
        <v>3</v>
      </c>
      <c r="CE871">
        <v>30</v>
      </c>
      <c r="CF871">
        <v>0</v>
      </c>
      <c r="CG871">
        <v>0</v>
      </c>
      <c r="CM871">
        <v>0</v>
      </c>
      <c r="CN871" t="s">
        <v>3</v>
      </c>
      <c r="CO871">
        <v>0</v>
      </c>
      <c r="CP871">
        <f t="shared" si="640"/>
        <v>6508.59</v>
      </c>
      <c r="CQ871">
        <f t="shared" si="641"/>
        <v>254.89</v>
      </c>
      <c r="CR871">
        <f t="shared" si="642"/>
        <v>48850.720000000001</v>
      </c>
      <c r="CS871">
        <f t="shared" si="643"/>
        <v>12391.06</v>
      </c>
      <c r="CT871">
        <f t="shared" si="644"/>
        <v>6052.43</v>
      </c>
      <c r="CU871">
        <f t="shared" si="645"/>
        <v>0</v>
      </c>
      <c r="CV871">
        <f t="shared" si="646"/>
        <v>22.615200000000002</v>
      </c>
      <c r="CW871">
        <f t="shared" si="647"/>
        <v>0</v>
      </c>
      <c r="CX871">
        <f t="shared" si="648"/>
        <v>0</v>
      </c>
      <c r="CY871">
        <f t="shared" si="649"/>
        <v>935.47100000000012</v>
      </c>
      <c r="CZ871">
        <f t="shared" si="650"/>
        <v>385.61400000000003</v>
      </c>
      <c r="DC871" t="s">
        <v>3</v>
      </c>
      <c r="DD871" t="s">
        <v>3</v>
      </c>
      <c r="DE871" t="s">
        <v>3</v>
      </c>
      <c r="DF871" t="s">
        <v>3</v>
      </c>
      <c r="DG871" t="s">
        <v>3</v>
      </c>
      <c r="DH871" t="s">
        <v>3</v>
      </c>
      <c r="DI871" t="s">
        <v>3</v>
      </c>
      <c r="DJ871" t="s">
        <v>3</v>
      </c>
      <c r="DK871" t="s">
        <v>3</v>
      </c>
      <c r="DL871" t="s">
        <v>3</v>
      </c>
      <c r="DM871" t="s">
        <v>3</v>
      </c>
      <c r="DN871">
        <v>161</v>
      </c>
      <c r="DO871">
        <v>107</v>
      </c>
      <c r="DP871">
        <v>1.0469999999999999</v>
      </c>
      <c r="DQ871">
        <v>1.002</v>
      </c>
      <c r="DU871">
        <v>1013</v>
      </c>
      <c r="DV871" t="s">
        <v>548</v>
      </c>
      <c r="DW871" t="s">
        <v>548</v>
      </c>
      <c r="DX871">
        <v>1</v>
      </c>
      <c r="DZ871" t="s">
        <v>3</v>
      </c>
      <c r="EA871" t="s">
        <v>3</v>
      </c>
      <c r="EB871" t="s">
        <v>3</v>
      </c>
      <c r="EC871" t="s">
        <v>3</v>
      </c>
      <c r="EE871">
        <v>59520506</v>
      </c>
      <c r="EF871">
        <v>30</v>
      </c>
      <c r="EG871" t="s">
        <v>23</v>
      </c>
      <c r="EH871">
        <v>0</v>
      </c>
      <c r="EI871" t="s">
        <v>3</v>
      </c>
      <c r="EJ871">
        <v>1</v>
      </c>
      <c r="EK871">
        <v>146</v>
      </c>
      <c r="EL871" t="s">
        <v>550</v>
      </c>
      <c r="EM871" t="s">
        <v>551</v>
      </c>
      <c r="EO871" t="s">
        <v>3</v>
      </c>
      <c r="EQ871">
        <v>0</v>
      </c>
      <c r="ER871">
        <v>5621.26</v>
      </c>
      <c r="ES871">
        <v>49.49</v>
      </c>
      <c r="ET871">
        <v>5344.54</v>
      </c>
      <c r="EU871">
        <v>465.21</v>
      </c>
      <c r="EV871">
        <v>227.23</v>
      </c>
      <c r="EW871">
        <v>21.6</v>
      </c>
      <c r="EX871">
        <v>0</v>
      </c>
      <c r="EY871">
        <v>0</v>
      </c>
      <c r="FQ871">
        <v>0</v>
      </c>
      <c r="FR871">
        <v>0</v>
      </c>
      <c r="FS871">
        <v>0</v>
      </c>
      <c r="FX871">
        <v>161</v>
      </c>
      <c r="FY871">
        <v>107</v>
      </c>
      <c r="GA871" t="s">
        <v>3</v>
      </c>
      <c r="GD871">
        <v>0</v>
      </c>
      <c r="GF871">
        <v>164492217</v>
      </c>
      <c r="GG871">
        <v>2</v>
      </c>
      <c r="GH871">
        <v>1</v>
      </c>
      <c r="GI871">
        <v>2</v>
      </c>
      <c r="GJ871">
        <v>0</v>
      </c>
      <c r="GK871">
        <f>ROUND(R871*(R12)/100,2)</f>
        <v>2295.4</v>
      </c>
      <c r="GL871">
        <f t="shared" si="651"/>
        <v>0</v>
      </c>
      <c r="GM871">
        <f t="shared" si="652"/>
        <v>10125.07</v>
      </c>
      <c r="GN871">
        <f t="shared" si="653"/>
        <v>10125.07</v>
      </c>
      <c r="GO871">
        <f t="shared" si="654"/>
        <v>0</v>
      </c>
      <c r="GP871">
        <f t="shared" si="655"/>
        <v>0</v>
      </c>
      <c r="GR871">
        <v>0</v>
      </c>
      <c r="GS871">
        <v>3</v>
      </c>
      <c r="GT871">
        <v>0</v>
      </c>
      <c r="GU871" t="s">
        <v>3</v>
      </c>
      <c r="GV871">
        <f t="shared" si="656"/>
        <v>0</v>
      </c>
      <c r="GW871">
        <v>1</v>
      </c>
      <c r="GX871">
        <f t="shared" si="657"/>
        <v>0</v>
      </c>
      <c r="HA871">
        <v>0</v>
      </c>
      <c r="HB871">
        <v>0</v>
      </c>
      <c r="HC871">
        <f t="shared" si="658"/>
        <v>0</v>
      </c>
      <c r="HE871" t="s">
        <v>3</v>
      </c>
      <c r="HF871" t="s">
        <v>3</v>
      </c>
      <c r="HM871" t="s">
        <v>3</v>
      </c>
      <c r="HN871" t="s">
        <v>3</v>
      </c>
      <c r="HO871" t="s">
        <v>3</v>
      </c>
      <c r="HP871" t="s">
        <v>3</v>
      </c>
      <c r="HQ871" t="s">
        <v>3</v>
      </c>
      <c r="HS871">
        <v>0</v>
      </c>
      <c r="IK871">
        <v>0</v>
      </c>
    </row>
    <row r="872" spans="1:245" x14ac:dyDescent="0.25">
      <c r="A872">
        <v>18</v>
      </c>
      <c r="B872">
        <v>1</v>
      </c>
      <c r="C872">
        <v>167</v>
      </c>
      <c r="E872" t="s">
        <v>559</v>
      </c>
      <c r="F872" t="s">
        <v>560</v>
      </c>
      <c r="G872" t="s">
        <v>561</v>
      </c>
      <c r="H872" t="s">
        <v>117</v>
      </c>
      <c r="I872">
        <f>I871*J872</f>
        <v>11.8</v>
      </c>
      <c r="J872">
        <v>100.00000000000001</v>
      </c>
      <c r="K872">
        <v>100</v>
      </c>
      <c r="O872">
        <f t="shared" si="620"/>
        <v>26473.59</v>
      </c>
      <c r="P872">
        <f t="shared" si="621"/>
        <v>26473.59</v>
      </c>
      <c r="Q872">
        <f t="shared" si="622"/>
        <v>0</v>
      </c>
      <c r="R872">
        <f t="shared" si="623"/>
        <v>0</v>
      </c>
      <c r="S872">
        <f t="shared" si="624"/>
        <v>0</v>
      </c>
      <c r="T872">
        <f t="shared" si="625"/>
        <v>0</v>
      </c>
      <c r="U872">
        <f t="shared" si="626"/>
        <v>0</v>
      </c>
      <c r="V872">
        <f t="shared" si="627"/>
        <v>0</v>
      </c>
      <c r="W872">
        <f t="shared" si="628"/>
        <v>0</v>
      </c>
      <c r="X872">
        <f t="shared" si="629"/>
        <v>0</v>
      </c>
      <c r="Y872">
        <f t="shared" si="630"/>
        <v>0</v>
      </c>
      <c r="AA872">
        <v>59294086</v>
      </c>
      <c r="AB872">
        <f t="shared" si="631"/>
        <v>160.62</v>
      </c>
      <c r="AC872">
        <f t="shared" si="632"/>
        <v>160.62</v>
      </c>
      <c r="AD872">
        <f t="shared" si="633"/>
        <v>0</v>
      </c>
      <c r="AE872">
        <f t="shared" si="634"/>
        <v>0</v>
      </c>
      <c r="AF872">
        <f t="shared" si="635"/>
        <v>0</v>
      </c>
      <c r="AG872">
        <f t="shared" si="636"/>
        <v>0</v>
      </c>
      <c r="AH872">
        <f t="shared" si="637"/>
        <v>0</v>
      </c>
      <c r="AI872">
        <f t="shared" si="638"/>
        <v>0</v>
      </c>
      <c r="AJ872">
        <f t="shared" si="639"/>
        <v>0</v>
      </c>
      <c r="AK872">
        <v>160.62</v>
      </c>
      <c r="AL872">
        <v>160.62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1</v>
      </c>
      <c r="AW872">
        <v>1.002</v>
      </c>
      <c r="AZ872">
        <v>1</v>
      </c>
      <c r="BA872">
        <v>1</v>
      </c>
      <c r="BB872">
        <v>1</v>
      </c>
      <c r="BC872">
        <v>13.94</v>
      </c>
      <c r="BD872" t="s">
        <v>3</v>
      </c>
      <c r="BE872" t="s">
        <v>3</v>
      </c>
      <c r="BF872" t="s">
        <v>3</v>
      </c>
      <c r="BG872" t="s">
        <v>3</v>
      </c>
      <c r="BH872">
        <v>3</v>
      </c>
      <c r="BI872">
        <v>1</v>
      </c>
      <c r="BJ872" t="s">
        <v>562</v>
      </c>
      <c r="BM872">
        <v>146</v>
      </c>
      <c r="BN872">
        <v>0</v>
      </c>
      <c r="BO872" t="s">
        <v>560</v>
      </c>
      <c r="BP872">
        <v>1</v>
      </c>
      <c r="BQ872">
        <v>30</v>
      </c>
      <c r="BR872">
        <v>0</v>
      </c>
      <c r="BS872">
        <v>1</v>
      </c>
      <c r="BT872">
        <v>1</v>
      </c>
      <c r="BU872">
        <v>1</v>
      </c>
      <c r="BV872">
        <v>1</v>
      </c>
      <c r="BW872">
        <v>1</v>
      </c>
      <c r="BX872">
        <v>1</v>
      </c>
      <c r="BY872" t="s">
        <v>3</v>
      </c>
      <c r="BZ872">
        <v>0</v>
      </c>
      <c r="CA872">
        <v>0</v>
      </c>
      <c r="CB872" t="s">
        <v>3</v>
      </c>
      <c r="CE872">
        <v>30</v>
      </c>
      <c r="CF872">
        <v>0</v>
      </c>
      <c r="CG872">
        <v>0</v>
      </c>
      <c r="CM872">
        <v>0</v>
      </c>
      <c r="CN872" t="s">
        <v>3</v>
      </c>
      <c r="CO872">
        <v>0</v>
      </c>
      <c r="CP872">
        <f t="shared" si="640"/>
        <v>26473.59</v>
      </c>
      <c r="CQ872">
        <f t="shared" si="641"/>
        <v>2243.5</v>
      </c>
      <c r="CR872">
        <f t="shared" si="642"/>
        <v>0</v>
      </c>
      <c r="CS872">
        <f t="shared" si="643"/>
        <v>0</v>
      </c>
      <c r="CT872">
        <f t="shared" si="644"/>
        <v>0</v>
      </c>
      <c r="CU872">
        <f t="shared" si="645"/>
        <v>0</v>
      </c>
      <c r="CV872">
        <f t="shared" si="646"/>
        <v>0</v>
      </c>
      <c r="CW872">
        <f t="shared" si="647"/>
        <v>0</v>
      </c>
      <c r="CX872">
        <f t="shared" si="648"/>
        <v>0</v>
      </c>
      <c r="CY872">
        <f t="shared" si="649"/>
        <v>0</v>
      </c>
      <c r="CZ872">
        <f t="shared" si="650"/>
        <v>0</v>
      </c>
      <c r="DC872" t="s">
        <v>3</v>
      </c>
      <c r="DD872" t="s">
        <v>3</v>
      </c>
      <c r="DE872" t="s">
        <v>3</v>
      </c>
      <c r="DF872" t="s">
        <v>3</v>
      </c>
      <c r="DG872" t="s">
        <v>3</v>
      </c>
      <c r="DH872" t="s">
        <v>3</v>
      </c>
      <c r="DI872" t="s">
        <v>3</v>
      </c>
      <c r="DJ872" t="s">
        <v>3</v>
      </c>
      <c r="DK872" t="s">
        <v>3</v>
      </c>
      <c r="DL872" t="s">
        <v>3</v>
      </c>
      <c r="DM872" t="s">
        <v>3</v>
      </c>
      <c r="DN872">
        <v>161</v>
      </c>
      <c r="DO872">
        <v>107</v>
      </c>
      <c r="DP872">
        <v>1.0469999999999999</v>
      </c>
      <c r="DQ872">
        <v>1.002</v>
      </c>
      <c r="DU872">
        <v>1007</v>
      </c>
      <c r="DV872" t="s">
        <v>117</v>
      </c>
      <c r="DW872" t="s">
        <v>117</v>
      </c>
      <c r="DX872">
        <v>1</v>
      </c>
      <c r="DZ872" t="s">
        <v>3</v>
      </c>
      <c r="EA872" t="s">
        <v>3</v>
      </c>
      <c r="EB872" t="s">
        <v>3</v>
      </c>
      <c r="EC872" t="s">
        <v>3</v>
      </c>
      <c r="EE872">
        <v>59520506</v>
      </c>
      <c r="EF872">
        <v>30</v>
      </c>
      <c r="EG872" t="s">
        <v>23</v>
      </c>
      <c r="EH872">
        <v>0</v>
      </c>
      <c r="EI872" t="s">
        <v>3</v>
      </c>
      <c r="EJ872">
        <v>1</v>
      </c>
      <c r="EK872">
        <v>146</v>
      </c>
      <c r="EL872" t="s">
        <v>550</v>
      </c>
      <c r="EM872" t="s">
        <v>551</v>
      </c>
      <c r="EO872" t="s">
        <v>3</v>
      </c>
      <c r="EQ872">
        <v>0</v>
      </c>
      <c r="ER872">
        <v>160.62</v>
      </c>
      <c r="ES872">
        <v>160.62</v>
      </c>
      <c r="ET872">
        <v>0</v>
      </c>
      <c r="EU872">
        <v>0</v>
      </c>
      <c r="EV872">
        <v>0</v>
      </c>
      <c r="EW872">
        <v>0</v>
      </c>
      <c r="EX872">
        <v>0</v>
      </c>
      <c r="FQ872">
        <v>0</v>
      </c>
      <c r="FR872">
        <v>0</v>
      </c>
      <c r="FS872">
        <v>0</v>
      </c>
      <c r="FX872">
        <v>161</v>
      </c>
      <c r="FY872">
        <v>107</v>
      </c>
      <c r="GA872" t="s">
        <v>3</v>
      </c>
      <c r="GD872">
        <v>0</v>
      </c>
      <c r="GF872">
        <v>-554127842</v>
      </c>
      <c r="GG872">
        <v>2</v>
      </c>
      <c r="GH872">
        <v>1</v>
      </c>
      <c r="GI872">
        <v>2</v>
      </c>
      <c r="GJ872">
        <v>0</v>
      </c>
      <c r="GK872">
        <f>ROUND(R872*(R12)/100,2)</f>
        <v>0</v>
      </c>
      <c r="GL872">
        <f t="shared" si="651"/>
        <v>0</v>
      </c>
      <c r="GM872">
        <f t="shared" si="652"/>
        <v>26473.59</v>
      </c>
      <c r="GN872">
        <f t="shared" si="653"/>
        <v>26473.59</v>
      </c>
      <c r="GO872">
        <f t="shared" si="654"/>
        <v>0</v>
      </c>
      <c r="GP872">
        <f t="shared" si="655"/>
        <v>0</v>
      </c>
      <c r="GR872">
        <v>0</v>
      </c>
      <c r="GS872">
        <v>3</v>
      </c>
      <c r="GT872">
        <v>0</v>
      </c>
      <c r="GU872" t="s">
        <v>3</v>
      </c>
      <c r="GV872">
        <f t="shared" si="656"/>
        <v>0</v>
      </c>
      <c r="GW872">
        <v>1</v>
      </c>
      <c r="GX872">
        <f t="shared" si="657"/>
        <v>0</v>
      </c>
      <c r="HA872">
        <v>0</v>
      </c>
      <c r="HB872">
        <v>0</v>
      </c>
      <c r="HC872">
        <f t="shared" si="658"/>
        <v>0</v>
      </c>
      <c r="HE872" t="s">
        <v>3</v>
      </c>
      <c r="HF872" t="s">
        <v>3</v>
      </c>
      <c r="HM872" t="s">
        <v>3</v>
      </c>
      <c r="HN872" t="s">
        <v>3</v>
      </c>
      <c r="HO872" t="s">
        <v>3</v>
      </c>
      <c r="HP872" t="s">
        <v>3</v>
      </c>
      <c r="HQ872" t="s">
        <v>3</v>
      </c>
      <c r="HS872">
        <v>0</v>
      </c>
      <c r="IK872">
        <v>0</v>
      </c>
    </row>
    <row r="873" spans="1:245" x14ac:dyDescent="0.25">
      <c r="A873">
        <v>17</v>
      </c>
      <c r="B873">
        <v>1</v>
      </c>
      <c r="E873" t="s">
        <v>563</v>
      </c>
      <c r="F873" t="s">
        <v>564</v>
      </c>
      <c r="G873" t="s">
        <v>565</v>
      </c>
      <c r="H873" t="s">
        <v>242</v>
      </c>
      <c r="I873">
        <f>ROUND(23.6/100,9)</f>
        <v>0.23599999999999999</v>
      </c>
      <c r="J873">
        <v>0</v>
      </c>
      <c r="K873">
        <f>ROUND(23.6/100,9)</f>
        <v>0.23599999999999999</v>
      </c>
      <c r="O873">
        <f t="shared" si="620"/>
        <v>1574.67</v>
      </c>
      <c r="P873">
        <f t="shared" si="621"/>
        <v>485.84</v>
      </c>
      <c r="Q873">
        <f t="shared" si="622"/>
        <v>0</v>
      </c>
      <c r="R873">
        <f t="shared" si="623"/>
        <v>0</v>
      </c>
      <c r="S873">
        <f t="shared" si="624"/>
        <v>1088.83</v>
      </c>
      <c r="T873">
        <f t="shared" si="625"/>
        <v>0</v>
      </c>
      <c r="U873">
        <f t="shared" si="626"/>
        <v>3.5581247999999994</v>
      </c>
      <c r="V873">
        <f t="shared" si="627"/>
        <v>0</v>
      </c>
      <c r="W873">
        <f t="shared" si="628"/>
        <v>0</v>
      </c>
      <c r="X873">
        <f t="shared" si="629"/>
        <v>1154.1600000000001</v>
      </c>
      <c r="Y873">
        <f t="shared" si="630"/>
        <v>446.42</v>
      </c>
      <c r="AA873">
        <v>59294086</v>
      </c>
      <c r="AB873">
        <f t="shared" si="631"/>
        <v>435.83</v>
      </c>
      <c r="AC873">
        <f t="shared" si="632"/>
        <v>262.60000000000002</v>
      </c>
      <c r="AD873">
        <f t="shared" si="633"/>
        <v>0</v>
      </c>
      <c r="AE873">
        <f t="shared" si="634"/>
        <v>0</v>
      </c>
      <c r="AF873">
        <f t="shared" si="635"/>
        <v>173.23</v>
      </c>
      <c r="AG873">
        <f t="shared" si="636"/>
        <v>0</v>
      </c>
      <c r="AH873">
        <f t="shared" si="637"/>
        <v>14.4</v>
      </c>
      <c r="AI873">
        <f t="shared" si="638"/>
        <v>0</v>
      </c>
      <c r="AJ873">
        <f t="shared" si="639"/>
        <v>0</v>
      </c>
      <c r="AK873">
        <v>435.83</v>
      </c>
      <c r="AL873">
        <v>262.60000000000002</v>
      </c>
      <c r="AM873">
        <v>0</v>
      </c>
      <c r="AN873">
        <v>0</v>
      </c>
      <c r="AO873">
        <v>173.23</v>
      </c>
      <c r="AP873">
        <v>0</v>
      </c>
      <c r="AQ873">
        <v>14.4</v>
      </c>
      <c r="AR873">
        <v>0</v>
      </c>
      <c r="AS873">
        <v>0</v>
      </c>
      <c r="AT873">
        <v>106</v>
      </c>
      <c r="AU873">
        <v>41</v>
      </c>
      <c r="AV873">
        <v>1.0469999999999999</v>
      </c>
      <c r="AW873">
        <v>1</v>
      </c>
      <c r="AZ873">
        <v>1</v>
      </c>
      <c r="BA873">
        <v>25.44</v>
      </c>
      <c r="BB873">
        <v>1</v>
      </c>
      <c r="BC873">
        <v>7.84</v>
      </c>
      <c r="BD873" t="s">
        <v>3</v>
      </c>
      <c r="BE873" t="s">
        <v>3</v>
      </c>
      <c r="BF873" t="s">
        <v>3</v>
      </c>
      <c r="BG873" t="s">
        <v>3</v>
      </c>
      <c r="BH873">
        <v>0</v>
      </c>
      <c r="BI873">
        <v>1</v>
      </c>
      <c r="BJ873" t="s">
        <v>566</v>
      </c>
      <c r="BM873">
        <v>159</v>
      </c>
      <c r="BN873">
        <v>0</v>
      </c>
      <c r="BO873" t="s">
        <v>564</v>
      </c>
      <c r="BP873">
        <v>1</v>
      </c>
      <c r="BQ873">
        <v>30</v>
      </c>
      <c r="BR873">
        <v>0</v>
      </c>
      <c r="BS873">
        <v>25.44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106</v>
      </c>
      <c r="CA873">
        <v>41</v>
      </c>
      <c r="CB873" t="s">
        <v>3</v>
      </c>
      <c r="CE873">
        <v>30</v>
      </c>
      <c r="CF873">
        <v>0</v>
      </c>
      <c r="CG873">
        <v>0</v>
      </c>
      <c r="CM873">
        <v>0</v>
      </c>
      <c r="CN873" t="s">
        <v>3</v>
      </c>
      <c r="CO873">
        <v>0</v>
      </c>
      <c r="CP873">
        <f t="shared" si="640"/>
        <v>1574.6699999999998</v>
      </c>
      <c r="CQ873">
        <f t="shared" si="641"/>
        <v>2058.7800000000002</v>
      </c>
      <c r="CR873">
        <f t="shared" si="642"/>
        <v>0</v>
      </c>
      <c r="CS873">
        <f t="shared" si="643"/>
        <v>0</v>
      </c>
      <c r="CT873">
        <f t="shared" si="644"/>
        <v>4614.05</v>
      </c>
      <c r="CU873">
        <f t="shared" si="645"/>
        <v>0</v>
      </c>
      <c r="CV873">
        <f t="shared" si="646"/>
        <v>15.076799999999999</v>
      </c>
      <c r="CW873">
        <f t="shared" si="647"/>
        <v>0</v>
      </c>
      <c r="CX873">
        <f t="shared" si="648"/>
        <v>0</v>
      </c>
      <c r="CY873">
        <f t="shared" si="649"/>
        <v>1154.1597999999999</v>
      </c>
      <c r="CZ873">
        <f t="shared" si="650"/>
        <v>446.42029999999994</v>
      </c>
      <c r="DC873" t="s">
        <v>3</v>
      </c>
      <c r="DD873" t="s">
        <v>3</v>
      </c>
      <c r="DE873" t="s">
        <v>3</v>
      </c>
      <c r="DF873" t="s">
        <v>3</v>
      </c>
      <c r="DG873" t="s">
        <v>3</v>
      </c>
      <c r="DH873" t="s">
        <v>3</v>
      </c>
      <c r="DI873" t="s">
        <v>3</v>
      </c>
      <c r="DJ873" t="s">
        <v>3</v>
      </c>
      <c r="DK873" t="s">
        <v>3</v>
      </c>
      <c r="DL873" t="s">
        <v>3</v>
      </c>
      <c r="DM873" t="s">
        <v>3</v>
      </c>
      <c r="DN873">
        <v>134</v>
      </c>
      <c r="DO873">
        <v>83</v>
      </c>
      <c r="DP873">
        <v>1.0469999999999999</v>
      </c>
      <c r="DQ873">
        <v>1</v>
      </c>
      <c r="DU873">
        <v>1013</v>
      </c>
      <c r="DV873" t="s">
        <v>242</v>
      </c>
      <c r="DW873" t="s">
        <v>242</v>
      </c>
      <c r="DX873">
        <v>1</v>
      </c>
      <c r="DZ873" t="s">
        <v>3</v>
      </c>
      <c r="EA873" t="s">
        <v>3</v>
      </c>
      <c r="EB873" t="s">
        <v>3</v>
      </c>
      <c r="EC873" t="s">
        <v>3</v>
      </c>
      <c r="EE873">
        <v>59520519</v>
      </c>
      <c r="EF873">
        <v>30</v>
      </c>
      <c r="EG873" t="s">
        <v>23</v>
      </c>
      <c r="EH873">
        <v>0</v>
      </c>
      <c r="EI873" t="s">
        <v>3</v>
      </c>
      <c r="EJ873">
        <v>1</v>
      </c>
      <c r="EK873">
        <v>159</v>
      </c>
      <c r="EL873" t="s">
        <v>567</v>
      </c>
      <c r="EM873" t="s">
        <v>568</v>
      </c>
      <c r="EO873" t="s">
        <v>3</v>
      </c>
      <c r="EQ873">
        <v>0</v>
      </c>
      <c r="ER873">
        <v>435.83</v>
      </c>
      <c r="ES873">
        <v>262.60000000000002</v>
      </c>
      <c r="ET873">
        <v>0</v>
      </c>
      <c r="EU873">
        <v>0</v>
      </c>
      <c r="EV873">
        <v>173.23</v>
      </c>
      <c r="EW873">
        <v>14.4</v>
      </c>
      <c r="EX873">
        <v>0</v>
      </c>
      <c r="EY873">
        <v>0</v>
      </c>
      <c r="FQ873">
        <v>0</v>
      </c>
      <c r="FR873">
        <v>0</v>
      </c>
      <c r="FS873">
        <v>0</v>
      </c>
      <c r="FX873">
        <v>134</v>
      </c>
      <c r="FY873">
        <v>83</v>
      </c>
      <c r="GA873" t="s">
        <v>3</v>
      </c>
      <c r="GD873">
        <v>0</v>
      </c>
      <c r="GF873">
        <v>-1444170893</v>
      </c>
      <c r="GG873">
        <v>2</v>
      </c>
      <c r="GH873">
        <v>1</v>
      </c>
      <c r="GI873">
        <v>2</v>
      </c>
      <c r="GJ873">
        <v>0</v>
      </c>
      <c r="GK873">
        <f>ROUND(R873*(R12)/100,2)</f>
        <v>0</v>
      </c>
      <c r="GL873">
        <f t="shared" si="651"/>
        <v>0</v>
      </c>
      <c r="GM873">
        <f t="shared" si="652"/>
        <v>3175.25</v>
      </c>
      <c r="GN873">
        <f t="shared" si="653"/>
        <v>3175.25</v>
      </c>
      <c r="GO873">
        <f t="shared" si="654"/>
        <v>0</v>
      </c>
      <c r="GP873">
        <f t="shared" si="655"/>
        <v>0</v>
      </c>
      <c r="GR873">
        <v>0</v>
      </c>
      <c r="GS873">
        <v>0</v>
      </c>
      <c r="GT873">
        <v>0</v>
      </c>
      <c r="GU873" t="s">
        <v>3</v>
      </c>
      <c r="GV873">
        <f t="shared" si="656"/>
        <v>0</v>
      </c>
      <c r="GW873">
        <v>1</v>
      </c>
      <c r="GX873">
        <f t="shared" si="657"/>
        <v>0</v>
      </c>
      <c r="HA873">
        <v>0</v>
      </c>
      <c r="HB873">
        <v>0</v>
      </c>
      <c r="HC873">
        <f t="shared" si="658"/>
        <v>0</v>
      </c>
      <c r="HE873" t="s">
        <v>3</v>
      </c>
      <c r="HF873" t="s">
        <v>3</v>
      </c>
      <c r="HM873" t="s">
        <v>3</v>
      </c>
      <c r="HN873" t="s">
        <v>3</v>
      </c>
      <c r="HO873" t="s">
        <v>3</v>
      </c>
      <c r="HP873" t="s">
        <v>3</v>
      </c>
      <c r="HQ873" t="s">
        <v>3</v>
      </c>
      <c r="HS873">
        <v>0</v>
      </c>
      <c r="IK873">
        <v>0</v>
      </c>
    </row>
    <row r="874" spans="1:245" x14ac:dyDescent="0.25">
      <c r="A874">
        <v>18</v>
      </c>
      <c r="B874">
        <v>1</v>
      </c>
      <c r="E874" t="s">
        <v>569</v>
      </c>
      <c r="F874" t="s">
        <v>570</v>
      </c>
      <c r="G874" t="s">
        <v>571</v>
      </c>
      <c r="H874" t="s">
        <v>358</v>
      </c>
      <c r="I874">
        <f>I873*J874</f>
        <v>1.6850400000000001</v>
      </c>
      <c r="J874">
        <v>7.1400000000000006</v>
      </c>
      <c r="K874">
        <v>7.14</v>
      </c>
      <c r="O874">
        <f t="shared" si="620"/>
        <v>5400.69</v>
      </c>
      <c r="P874">
        <f t="shared" si="621"/>
        <v>5400.69</v>
      </c>
      <c r="Q874">
        <f t="shared" si="622"/>
        <v>0</v>
      </c>
      <c r="R874">
        <f t="shared" si="623"/>
        <v>0</v>
      </c>
      <c r="S874">
        <f t="shared" si="624"/>
        <v>0</v>
      </c>
      <c r="T874">
        <f t="shared" si="625"/>
        <v>0</v>
      </c>
      <c r="U874">
        <f t="shared" si="626"/>
        <v>0</v>
      </c>
      <c r="V874">
        <f t="shared" si="627"/>
        <v>0</v>
      </c>
      <c r="W874">
        <f t="shared" si="628"/>
        <v>0</v>
      </c>
      <c r="X874">
        <f t="shared" si="629"/>
        <v>0</v>
      </c>
      <c r="Y874">
        <f t="shared" si="630"/>
        <v>0</v>
      </c>
      <c r="AA874">
        <v>59294086</v>
      </c>
      <c r="AB874">
        <f t="shared" si="631"/>
        <v>307.58999999999997</v>
      </c>
      <c r="AC874">
        <f t="shared" si="632"/>
        <v>307.58999999999997</v>
      </c>
      <c r="AD874">
        <f t="shared" si="633"/>
        <v>0</v>
      </c>
      <c r="AE874">
        <f t="shared" si="634"/>
        <v>0</v>
      </c>
      <c r="AF874">
        <f t="shared" si="635"/>
        <v>0</v>
      </c>
      <c r="AG874">
        <f t="shared" si="636"/>
        <v>0</v>
      </c>
      <c r="AH874">
        <f t="shared" si="637"/>
        <v>0</v>
      </c>
      <c r="AI874">
        <f t="shared" si="638"/>
        <v>0</v>
      </c>
      <c r="AJ874">
        <f t="shared" si="639"/>
        <v>0</v>
      </c>
      <c r="AK874">
        <v>307.58999999999997</v>
      </c>
      <c r="AL874">
        <v>307.58999999999997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</v>
      </c>
      <c r="AW874">
        <v>1</v>
      </c>
      <c r="AZ874">
        <v>1</v>
      </c>
      <c r="BA874">
        <v>1</v>
      </c>
      <c r="BB874">
        <v>1</v>
      </c>
      <c r="BC874">
        <v>10.42</v>
      </c>
      <c r="BD874" t="s">
        <v>3</v>
      </c>
      <c r="BE874" t="s">
        <v>3</v>
      </c>
      <c r="BF874" t="s">
        <v>3</v>
      </c>
      <c r="BG874" t="s">
        <v>3</v>
      </c>
      <c r="BH874">
        <v>3</v>
      </c>
      <c r="BI874">
        <v>1</v>
      </c>
      <c r="BJ874" t="s">
        <v>572</v>
      </c>
      <c r="BM874">
        <v>159</v>
      </c>
      <c r="BN874">
        <v>0</v>
      </c>
      <c r="BO874" t="s">
        <v>570</v>
      </c>
      <c r="BP874">
        <v>1</v>
      </c>
      <c r="BQ874">
        <v>30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0</v>
      </c>
      <c r="CA874">
        <v>0</v>
      </c>
      <c r="CB874" t="s">
        <v>3</v>
      </c>
      <c r="CE874">
        <v>30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 t="shared" si="640"/>
        <v>5400.69</v>
      </c>
      <c r="CQ874">
        <f t="shared" si="641"/>
        <v>3205.09</v>
      </c>
      <c r="CR874">
        <f t="shared" si="642"/>
        <v>0</v>
      </c>
      <c r="CS874">
        <f t="shared" si="643"/>
        <v>0</v>
      </c>
      <c r="CT874">
        <f t="shared" si="644"/>
        <v>0</v>
      </c>
      <c r="CU874">
        <f t="shared" si="645"/>
        <v>0</v>
      </c>
      <c r="CV874">
        <f t="shared" si="646"/>
        <v>0</v>
      </c>
      <c r="CW874">
        <f t="shared" si="647"/>
        <v>0</v>
      </c>
      <c r="CX874">
        <f t="shared" si="648"/>
        <v>0</v>
      </c>
      <c r="CY874">
        <f t="shared" si="649"/>
        <v>0</v>
      </c>
      <c r="CZ874">
        <f t="shared" si="650"/>
        <v>0</v>
      </c>
      <c r="DC874" t="s">
        <v>3</v>
      </c>
      <c r="DD874" t="s">
        <v>3</v>
      </c>
      <c r="DE874" t="s">
        <v>3</v>
      </c>
      <c r="DF874" t="s">
        <v>3</v>
      </c>
      <c r="DG874" t="s">
        <v>3</v>
      </c>
      <c r="DH874" t="s">
        <v>3</v>
      </c>
      <c r="DI874" t="s">
        <v>3</v>
      </c>
      <c r="DJ874" t="s">
        <v>3</v>
      </c>
      <c r="DK874" t="s">
        <v>3</v>
      </c>
      <c r="DL874" t="s">
        <v>3</v>
      </c>
      <c r="DM874" t="s">
        <v>3</v>
      </c>
      <c r="DN874">
        <v>134</v>
      </c>
      <c r="DO874">
        <v>83</v>
      </c>
      <c r="DP874">
        <v>1.0469999999999999</v>
      </c>
      <c r="DQ874">
        <v>1</v>
      </c>
      <c r="DU874">
        <v>1009</v>
      </c>
      <c r="DV874" t="s">
        <v>358</v>
      </c>
      <c r="DW874" t="s">
        <v>358</v>
      </c>
      <c r="DX874">
        <v>1000</v>
      </c>
      <c r="DZ874" t="s">
        <v>3</v>
      </c>
      <c r="EA874" t="s">
        <v>3</v>
      </c>
      <c r="EB874" t="s">
        <v>3</v>
      </c>
      <c r="EC874" t="s">
        <v>3</v>
      </c>
      <c r="EE874">
        <v>59520519</v>
      </c>
      <c r="EF874">
        <v>30</v>
      </c>
      <c r="EG874" t="s">
        <v>23</v>
      </c>
      <c r="EH874">
        <v>0</v>
      </c>
      <c r="EI874" t="s">
        <v>3</v>
      </c>
      <c r="EJ874">
        <v>1</v>
      </c>
      <c r="EK874">
        <v>159</v>
      </c>
      <c r="EL874" t="s">
        <v>567</v>
      </c>
      <c r="EM874" t="s">
        <v>568</v>
      </c>
      <c r="EO874" t="s">
        <v>3</v>
      </c>
      <c r="EQ874">
        <v>0</v>
      </c>
      <c r="ER874">
        <v>307.58999999999997</v>
      </c>
      <c r="ES874">
        <v>307.58999999999997</v>
      </c>
      <c r="ET874">
        <v>0</v>
      </c>
      <c r="EU874">
        <v>0</v>
      </c>
      <c r="EV874">
        <v>0</v>
      </c>
      <c r="EW874">
        <v>0</v>
      </c>
      <c r="EX874">
        <v>0</v>
      </c>
      <c r="FQ874">
        <v>0</v>
      </c>
      <c r="FR874">
        <v>0</v>
      </c>
      <c r="FS874">
        <v>0</v>
      </c>
      <c r="FX874">
        <v>134</v>
      </c>
      <c r="FY874">
        <v>83</v>
      </c>
      <c r="GA874" t="s">
        <v>3</v>
      </c>
      <c r="GD874">
        <v>0</v>
      </c>
      <c r="GF874">
        <v>-299598276</v>
      </c>
      <c r="GG874">
        <v>2</v>
      </c>
      <c r="GH874">
        <v>1</v>
      </c>
      <c r="GI874">
        <v>2</v>
      </c>
      <c r="GJ874">
        <v>0</v>
      </c>
      <c r="GK874">
        <f>ROUND(R874*(R12)/100,2)</f>
        <v>0</v>
      </c>
      <c r="GL874">
        <f t="shared" si="651"/>
        <v>0</v>
      </c>
      <c r="GM874">
        <f t="shared" si="652"/>
        <v>5400.69</v>
      </c>
      <c r="GN874">
        <f t="shared" si="653"/>
        <v>5400.69</v>
      </c>
      <c r="GO874">
        <f t="shared" si="654"/>
        <v>0</v>
      </c>
      <c r="GP874">
        <f t="shared" si="655"/>
        <v>0</v>
      </c>
      <c r="GR874">
        <v>0</v>
      </c>
      <c r="GS874">
        <v>0</v>
      </c>
      <c r="GT874">
        <v>0</v>
      </c>
      <c r="GU874" t="s">
        <v>3</v>
      </c>
      <c r="GV874">
        <f t="shared" si="656"/>
        <v>0</v>
      </c>
      <c r="GW874">
        <v>1</v>
      </c>
      <c r="GX874">
        <f t="shared" si="657"/>
        <v>0</v>
      </c>
      <c r="HA874">
        <v>0</v>
      </c>
      <c r="HB874">
        <v>0</v>
      </c>
      <c r="HC874">
        <f t="shared" si="658"/>
        <v>0</v>
      </c>
      <c r="HE874" t="s">
        <v>3</v>
      </c>
      <c r="HF874" t="s">
        <v>3</v>
      </c>
      <c r="HM874" t="s">
        <v>3</v>
      </c>
      <c r="HN874" t="s">
        <v>3</v>
      </c>
      <c r="HO874" t="s">
        <v>3</v>
      </c>
      <c r="HP874" t="s">
        <v>3</v>
      </c>
      <c r="HQ874" t="s">
        <v>3</v>
      </c>
      <c r="HS874">
        <v>0</v>
      </c>
      <c r="IK874">
        <v>0</v>
      </c>
    </row>
    <row r="875" spans="1:245" x14ac:dyDescent="0.25">
      <c r="A875">
        <v>17</v>
      </c>
      <c r="B875">
        <v>1</v>
      </c>
      <c r="E875" t="s">
        <v>573</v>
      </c>
      <c r="F875" t="s">
        <v>564</v>
      </c>
      <c r="G875" t="s">
        <v>565</v>
      </c>
      <c r="H875" t="s">
        <v>242</v>
      </c>
      <c r="I875">
        <f>ROUND(23.6/100,9)</f>
        <v>0.23599999999999999</v>
      </c>
      <c r="J875">
        <v>0</v>
      </c>
      <c r="K875">
        <f>ROUND(23.6/100,9)</f>
        <v>0.23599999999999999</v>
      </c>
      <c r="O875">
        <f t="shared" si="620"/>
        <v>1574.67</v>
      </c>
      <c r="P875">
        <f t="shared" si="621"/>
        <v>485.84</v>
      </c>
      <c r="Q875">
        <f t="shared" si="622"/>
        <v>0</v>
      </c>
      <c r="R875">
        <f t="shared" si="623"/>
        <v>0</v>
      </c>
      <c r="S875">
        <f t="shared" si="624"/>
        <v>1088.83</v>
      </c>
      <c r="T875">
        <f t="shared" si="625"/>
        <v>0</v>
      </c>
      <c r="U875">
        <f t="shared" si="626"/>
        <v>3.5581247999999994</v>
      </c>
      <c r="V875">
        <f t="shared" si="627"/>
        <v>0</v>
      </c>
      <c r="W875">
        <f t="shared" si="628"/>
        <v>0</v>
      </c>
      <c r="X875">
        <f t="shared" si="629"/>
        <v>1154.1600000000001</v>
      </c>
      <c r="Y875">
        <f t="shared" si="630"/>
        <v>446.42</v>
      </c>
      <c r="AA875">
        <v>59294086</v>
      </c>
      <c r="AB875">
        <f t="shared" si="631"/>
        <v>435.83</v>
      </c>
      <c r="AC875">
        <f t="shared" si="632"/>
        <v>262.60000000000002</v>
      </c>
      <c r="AD875">
        <f t="shared" si="633"/>
        <v>0</v>
      </c>
      <c r="AE875">
        <f t="shared" si="634"/>
        <v>0</v>
      </c>
      <c r="AF875">
        <f t="shared" si="635"/>
        <v>173.23</v>
      </c>
      <c r="AG875">
        <f t="shared" si="636"/>
        <v>0</v>
      </c>
      <c r="AH875">
        <f t="shared" si="637"/>
        <v>14.4</v>
      </c>
      <c r="AI875">
        <f t="shared" si="638"/>
        <v>0</v>
      </c>
      <c r="AJ875">
        <f t="shared" si="639"/>
        <v>0</v>
      </c>
      <c r="AK875">
        <v>435.83</v>
      </c>
      <c r="AL875">
        <v>262.60000000000002</v>
      </c>
      <c r="AM875">
        <v>0</v>
      </c>
      <c r="AN875">
        <v>0</v>
      </c>
      <c r="AO875">
        <v>173.23</v>
      </c>
      <c r="AP875">
        <v>0</v>
      </c>
      <c r="AQ875">
        <v>14.4</v>
      </c>
      <c r="AR875">
        <v>0</v>
      </c>
      <c r="AS875">
        <v>0</v>
      </c>
      <c r="AT875">
        <v>106</v>
      </c>
      <c r="AU875">
        <v>41</v>
      </c>
      <c r="AV875">
        <v>1.0469999999999999</v>
      </c>
      <c r="AW875">
        <v>1</v>
      </c>
      <c r="AZ875">
        <v>1</v>
      </c>
      <c r="BA875">
        <v>25.44</v>
      </c>
      <c r="BB875">
        <v>1</v>
      </c>
      <c r="BC875">
        <v>7.84</v>
      </c>
      <c r="BD875" t="s">
        <v>3</v>
      </c>
      <c r="BE875" t="s">
        <v>3</v>
      </c>
      <c r="BF875" t="s">
        <v>3</v>
      </c>
      <c r="BG875" t="s">
        <v>3</v>
      </c>
      <c r="BH875">
        <v>0</v>
      </c>
      <c r="BI875">
        <v>1</v>
      </c>
      <c r="BJ875" t="s">
        <v>566</v>
      </c>
      <c r="BM875">
        <v>159</v>
      </c>
      <c r="BN875">
        <v>0</v>
      </c>
      <c r="BO875" t="s">
        <v>564</v>
      </c>
      <c r="BP875">
        <v>1</v>
      </c>
      <c r="BQ875">
        <v>30</v>
      </c>
      <c r="BR875">
        <v>0</v>
      </c>
      <c r="BS875">
        <v>25.44</v>
      </c>
      <c r="BT875">
        <v>1</v>
      </c>
      <c r="BU875">
        <v>1</v>
      </c>
      <c r="BV875">
        <v>1</v>
      </c>
      <c r="BW875">
        <v>1</v>
      </c>
      <c r="BX875">
        <v>1</v>
      </c>
      <c r="BY875" t="s">
        <v>3</v>
      </c>
      <c r="BZ875">
        <v>106</v>
      </c>
      <c r="CA875">
        <v>41</v>
      </c>
      <c r="CB875" t="s">
        <v>3</v>
      </c>
      <c r="CE875">
        <v>30</v>
      </c>
      <c r="CF875">
        <v>0</v>
      </c>
      <c r="CG875">
        <v>0</v>
      </c>
      <c r="CM875">
        <v>0</v>
      </c>
      <c r="CN875" t="s">
        <v>3</v>
      </c>
      <c r="CO875">
        <v>0</v>
      </c>
      <c r="CP875">
        <f t="shared" si="640"/>
        <v>1574.6699999999998</v>
      </c>
      <c r="CQ875">
        <f t="shared" si="641"/>
        <v>2058.7800000000002</v>
      </c>
      <c r="CR875">
        <f t="shared" si="642"/>
        <v>0</v>
      </c>
      <c r="CS875">
        <f t="shared" si="643"/>
        <v>0</v>
      </c>
      <c r="CT875">
        <f t="shared" si="644"/>
        <v>4614.05</v>
      </c>
      <c r="CU875">
        <f t="shared" si="645"/>
        <v>0</v>
      </c>
      <c r="CV875">
        <f t="shared" si="646"/>
        <v>15.076799999999999</v>
      </c>
      <c r="CW875">
        <f t="shared" si="647"/>
        <v>0</v>
      </c>
      <c r="CX875">
        <f t="shared" si="648"/>
        <v>0</v>
      </c>
      <c r="CY875">
        <f t="shared" si="649"/>
        <v>1154.1597999999999</v>
      </c>
      <c r="CZ875">
        <f t="shared" si="650"/>
        <v>446.42029999999994</v>
      </c>
      <c r="DC875" t="s">
        <v>3</v>
      </c>
      <c r="DD875" t="s">
        <v>3</v>
      </c>
      <c r="DE875" t="s">
        <v>3</v>
      </c>
      <c r="DF875" t="s">
        <v>3</v>
      </c>
      <c r="DG875" t="s">
        <v>3</v>
      </c>
      <c r="DH875" t="s">
        <v>3</v>
      </c>
      <c r="DI875" t="s">
        <v>3</v>
      </c>
      <c r="DJ875" t="s">
        <v>3</v>
      </c>
      <c r="DK875" t="s">
        <v>3</v>
      </c>
      <c r="DL875" t="s">
        <v>3</v>
      </c>
      <c r="DM875" t="s">
        <v>3</v>
      </c>
      <c r="DN875">
        <v>134</v>
      </c>
      <c r="DO875">
        <v>83</v>
      </c>
      <c r="DP875">
        <v>1.0469999999999999</v>
      </c>
      <c r="DQ875">
        <v>1</v>
      </c>
      <c r="DU875">
        <v>1013</v>
      </c>
      <c r="DV875" t="s">
        <v>242</v>
      </c>
      <c r="DW875" t="s">
        <v>242</v>
      </c>
      <c r="DX875">
        <v>1</v>
      </c>
      <c r="DZ875" t="s">
        <v>3</v>
      </c>
      <c r="EA875" t="s">
        <v>3</v>
      </c>
      <c r="EB875" t="s">
        <v>3</v>
      </c>
      <c r="EC875" t="s">
        <v>3</v>
      </c>
      <c r="EE875">
        <v>59520519</v>
      </c>
      <c r="EF875">
        <v>30</v>
      </c>
      <c r="EG875" t="s">
        <v>23</v>
      </c>
      <c r="EH875">
        <v>0</v>
      </c>
      <c r="EI875" t="s">
        <v>3</v>
      </c>
      <c r="EJ875">
        <v>1</v>
      </c>
      <c r="EK875">
        <v>159</v>
      </c>
      <c r="EL875" t="s">
        <v>567</v>
      </c>
      <c r="EM875" t="s">
        <v>568</v>
      </c>
      <c r="EO875" t="s">
        <v>3</v>
      </c>
      <c r="EQ875">
        <v>0</v>
      </c>
      <c r="ER875">
        <v>435.83</v>
      </c>
      <c r="ES875">
        <v>262.60000000000002</v>
      </c>
      <c r="ET875">
        <v>0</v>
      </c>
      <c r="EU875">
        <v>0</v>
      </c>
      <c r="EV875">
        <v>173.23</v>
      </c>
      <c r="EW875">
        <v>14.4</v>
      </c>
      <c r="EX875">
        <v>0</v>
      </c>
      <c r="EY875">
        <v>0</v>
      </c>
      <c r="FQ875">
        <v>0</v>
      </c>
      <c r="FR875">
        <v>0</v>
      </c>
      <c r="FS875">
        <v>0</v>
      </c>
      <c r="FX875">
        <v>134</v>
      </c>
      <c r="FY875">
        <v>83</v>
      </c>
      <c r="GA875" t="s">
        <v>3</v>
      </c>
      <c r="GD875">
        <v>0</v>
      </c>
      <c r="GF875">
        <v>-1444170893</v>
      </c>
      <c r="GG875">
        <v>2</v>
      </c>
      <c r="GH875">
        <v>1</v>
      </c>
      <c r="GI875">
        <v>2</v>
      </c>
      <c r="GJ875">
        <v>0</v>
      </c>
      <c r="GK875">
        <f>ROUND(R875*(R12)/100,2)</f>
        <v>0</v>
      </c>
      <c r="GL875">
        <f t="shared" si="651"/>
        <v>0</v>
      </c>
      <c r="GM875">
        <f t="shared" si="652"/>
        <v>3175.25</v>
      </c>
      <c r="GN875">
        <f t="shared" si="653"/>
        <v>3175.25</v>
      </c>
      <c r="GO875">
        <f t="shared" si="654"/>
        <v>0</v>
      </c>
      <c r="GP875">
        <f t="shared" si="655"/>
        <v>0</v>
      </c>
      <c r="GR875">
        <v>0</v>
      </c>
      <c r="GS875">
        <v>0</v>
      </c>
      <c r="GT875">
        <v>0</v>
      </c>
      <c r="GU875" t="s">
        <v>3</v>
      </c>
      <c r="GV875">
        <f t="shared" si="656"/>
        <v>0</v>
      </c>
      <c r="GW875">
        <v>1</v>
      </c>
      <c r="GX875">
        <f t="shared" si="657"/>
        <v>0</v>
      </c>
      <c r="HA875">
        <v>0</v>
      </c>
      <c r="HB875">
        <v>0</v>
      </c>
      <c r="HC875">
        <f t="shared" si="658"/>
        <v>0</v>
      </c>
      <c r="HE875" t="s">
        <v>3</v>
      </c>
      <c r="HF875" t="s">
        <v>3</v>
      </c>
      <c r="HM875" t="s">
        <v>3</v>
      </c>
      <c r="HN875" t="s">
        <v>3</v>
      </c>
      <c r="HO875" t="s">
        <v>3</v>
      </c>
      <c r="HP875" t="s">
        <v>3</v>
      </c>
      <c r="HQ875" t="s">
        <v>3</v>
      </c>
      <c r="HS875">
        <v>0</v>
      </c>
      <c r="IK875">
        <v>0</v>
      </c>
    </row>
    <row r="876" spans="1:245" x14ac:dyDescent="0.25">
      <c r="A876">
        <v>18</v>
      </c>
      <c r="B876">
        <v>1</v>
      </c>
      <c r="E876" t="s">
        <v>574</v>
      </c>
      <c r="F876" t="s">
        <v>570</v>
      </c>
      <c r="G876" t="s">
        <v>571</v>
      </c>
      <c r="H876" t="s">
        <v>358</v>
      </c>
      <c r="I876">
        <f>I875*J876</f>
        <v>1.6850400000000001</v>
      </c>
      <c r="J876">
        <v>7.1400000000000006</v>
      </c>
      <c r="K876">
        <v>7.14</v>
      </c>
      <c r="O876">
        <f t="shared" si="620"/>
        <v>5400.69</v>
      </c>
      <c r="P876">
        <f t="shared" si="621"/>
        <v>5400.69</v>
      </c>
      <c r="Q876">
        <f t="shared" si="622"/>
        <v>0</v>
      </c>
      <c r="R876">
        <f t="shared" si="623"/>
        <v>0</v>
      </c>
      <c r="S876">
        <f t="shared" si="624"/>
        <v>0</v>
      </c>
      <c r="T876">
        <f t="shared" si="625"/>
        <v>0</v>
      </c>
      <c r="U876">
        <f t="shared" si="626"/>
        <v>0</v>
      </c>
      <c r="V876">
        <f t="shared" si="627"/>
        <v>0</v>
      </c>
      <c r="W876">
        <f t="shared" si="628"/>
        <v>0</v>
      </c>
      <c r="X876">
        <f t="shared" si="629"/>
        <v>0</v>
      </c>
      <c r="Y876">
        <f t="shared" si="630"/>
        <v>0</v>
      </c>
      <c r="AA876">
        <v>59294086</v>
      </c>
      <c r="AB876">
        <f t="shared" si="631"/>
        <v>307.58999999999997</v>
      </c>
      <c r="AC876">
        <f t="shared" si="632"/>
        <v>307.58999999999997</v>
      </c>
      <c r="AD876">
        <f t="shared" si="633"/>
        <v>0</v>
      </c>
      <c r="AE876">
        <f t="shared" si="634"/>
        <v>0</v>
      </c>
      <c r="AF876">
        <f t="shared" si="635"/>
        <v>0</v>
      </c>
      <c r="AG876">
        <f t="shared" si="636"/>
        <v>0</v>
      </c>
      <c r="AH876">
        <f t="shared" si="637"/>
        <v>0</v>
      </c>
      <c r="AI876">
        <f t="shared" si="638"/>
        <v>0</v>
      </c>
      <c r="AJ876">
        <f t="shared" si="639"/>
        <v>0</v>
      </c>
      <c r="AK876">
        <v>307.58999999999997</v>
      </c>
      <c r="AL876">
        <v>307.58999999999997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1</v>
      </c>
      <c r="AW876">
        <v>1</v>
      </c>
      <c r="AZ876">
        <v>1</v>
      </c>
      <c r="BA876">
        <v>1</v>
      </c>
      <c r="BB876">
        <v>1</v>
      </c>
      <c r="BC876">
        <v>10.42</v>
      </c>
      <c r="BD876" t="s">
        <v>3</v>
      </c>
      <c r="BE876" t="s">
        <v>3</v>
      </c>
      <c r="BF876" t="s">
        <v>3</v>
      </c>
      <c r="BG876" t="s">
        <v>3</v>
      </c>
      <c r="BH876">
        <v>3</v>
      </c>
      <c r="BI876">
        <v>1</v>
      </c>
      <c r="BJ876" t="s">
        <v>572</v>
      </c>
      <c r="BM876">
        <v>159</v>
      </c>
      <c r="BN876">
        <v>0</v>
      </c>
      <c r="BO876" t="s">
        <v>570</v>
      </c>
      <c r="BP876">
        <v>1</v>
      </c>
      <c r="BQ876">
        <v>30</v>
      </c>
      <c r="BR876">
        <v>0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0</v>
      </c>
      <c r="CA876">
        <v>0</v>
      </c>
      <c r="CB876" t="s">
        <v>3</v>
      </c>
      <c r="CE876">
        <v>30</v>
      </c>
      <c r="CF876">
        <v>0</v>
      </c>
      <c r="CG876">
        <v>0</v>
      </c>
      <c r="CM876">
        <v>0</v>
      </c>
      <c r="CN876" t="s">
        <v>3</v>
      </c>
      <c r="CO876">
        <v>0</v>
      </c>
      <c r="CP876">
        <f t="shared" si="640"/>
        <v>5400.69</v>
      </c>
      <c r="CQ876">
        <f t="shared" si="641"/>
        <v>3205.09</v>
      </c>
      <c r="CR876">
        <f t="shared" si="642"/>
        <v>0</v>
      </c>
      <c r="CS876">
        <f t="shared" si="643"/>
        <v>0</v>
      </c>
      <c r="CT876">
        <f t="shared" si="644"/>
        <v>0</v>
      </c>
      <c r="CU876">
        <f t="shared" si="645"/>
        <v>0</v>
      </c>
      <c r="CV876">
        <f t="shared" si="646"/>
        <v>0</v>
      </c>
      <c r="CW876">
        <f t="shared" si="647"/>
        <v>0</v>
      </c>
      <c r="CX876">
        <f t="shared" si="648"/>
        <v>0</v>
      </c>
      <c r="CY876">
        <f t="shared" si="649"/>
        <v>0</v>
      </c>
      <c r="CZ876">
        <f t="shared" si="650"/>
        <v>0</v>
      </c>
      <c r="DC876" t="s">
        <v>3</v>
      </c>
      <c r="DD876" t="s">
        <v>3</v>
      </c>
      <c r="DE876" t="s">
        <v>3</v>
      </c>
      <c r="DF876" t="s">
        <v>3</v>
      </c>
      <c r="DG876" t="s">
        <v>3</v>
      </c>
      <c r="DH876" t="s">
        <v>3</v>
      </c>
      <c r="DI876" t="s">
        <v>3</v>
      </c>
      <c r="DJ876" t="s">
        <v>3</v>
      </c>
      <c r="DK876" t="s">
        <v>3</v>
      </c>
      <c r="DL876" t="s">
        <v>3</v>
      </c>
      <c r="DM876" t="s">
        <v>3</v>
      </c>
      <c r="DN876">
        <v>134</v>
      </c>
      <c r="DO876">
        <v>83</v>
      </c>
      <c r="DP876">
        <v>1.0469999999999999</v>
      </c>
      <c r="DQ876">
        <v>1</v>
      </c>
      <c r="DU876">
        <v>1009</v>
      </c>
      <c r="DV876" t="s">
        <v>358</v>
      </c>
      <c r="DW876" t="s">
        <v>358</v>
      </c>
      <c r="DX876">
        <v>1000</v>
      </c>
      <c r="DZ876" t="s">
        <v>3</v>
      </c>
      <c r="EA876" t="s">
        <v>3</v>
      </c>
      <c r="EB876" t="s">
        <v>3</v>
      </c>
      <c r="EC876" t="s">
        <v>3</v>
      </c>
      <c r="EE876">
        <v>59520519</v>
      </c>
      <c r="EF876">
        <v>30</v>
      </c>
      <c r="EG876" t="s">
        <v>23</v>
      </c>
      <c r="EH876">
        <v>0</v>
      </c>
      <c r="EI876" t="s">
        <v>3</v>
      </c>
      <c r="EJ876">
        <v>1</v>
      </c>
      <c r="EK876">
        <v>159</v>
      </c>
      <c r="EL876" t="s">
        <v>567</v>
      </c>
      <c r="EM876" t="s">
        <v>568</v>
      </c>
      <c r="EO876" t="s">
        <v>3</v>
      </c>
      <c r="EQ876">
        <v>0</v>
      </c>
      <c r="ER876">
        <v>307.58999999999997</v>
      </c>
      <c r="ES876">
        <v>307.58999999999997</v>
      </c>
      <c r="ET876">
        <v>0</v>
      </c>
      <c r="EU876">
        <v>0</v>
      </c>
      <c r="EV876">
        <v>0</v>
      </c>
      <c r="EW876">
        <v>0</v>
      </c>
      <c r="EX876">
        <v>0</v>
      </c>
      <c r="FQ876">
        <v>0</v>
      </c>
      <c r="FR876">
        <v>0</v>
      </c>
      <c r="FS876">
        <v>0</v>
      </c>
      <c r="FX876">
        <v>134</v>
      </c>
      <c r="FY876">
        <v>83</v>
      </c>
      <c r="GA876" t="s">
        <v>3</v>
      </c>
      <c r="GD876">
        <v>0</v>
      </c>
      <c r="GF876">
        <v>-299598276</v>
      </c>
      <c r="GG876">
        <v>2</v>
      </c>
      <c r="GH876">
        <v>1</v>
      </c>
      <c r="GI876">
        <v>2</v>
      </c>
      <c r="GJ876">
        <v>0</v>
      </c>
      <c r="GK876">
        <f>ROUND(R876*(R12)/100,2)</f>
        <v>0</v>
      </c>
      <c r="GL876">
        <f t="shared" si="651"/>
        <v>0</v>
      </c>
      <c r="GM876">
        <f t="shared" si="652"/>
        <v>5400.69</v>
      </c>
      <c r="GN876">
        <f t="shared" si="653"/>
        <v>5400.69</v>
      </c>
      <c r="GO876">
        <f t="shared" si="654"/>
        <v>0</v>
      </c>
      <c r="GP876">
        <f t="shared" si="655"/>
        <v>0</v>
      </c>
      <c r="GR876">
        <v>0</v>
      </c>
      <c r="GS876">
        <v>0</v>
      </c>
      <c r="GT876">
        <v>0</v>
      </c>
      <c r="GU876" t="s">
        <v>3</v>
      </c>
      <c r="GV876">
        <f t="shared" si="656"/>
        <v>0</v>
      </c>
      <c r="GW876">
        <v>1</v>
      </c>
      <c r="GX876">
        <f t="shared" si="657"/>
        <v>0</v>
      </c>
      <c r="HA876">
        <v>0</v>
      </c>
      <c r="HB876">
        <v>0</v>
      </c>
      <c r="HC876">
        <f t="shared" si="658"/>
        <v>0</v>
      </c>
      <c r="HE876" t="s">
        <v>3</v>
      </c>
      <c r="HF876" t="s">
        <v>3</v>
      </c>
      <c r="HM876" t="s">
        <v>3</v>
      </c>
      <c r="HN876" t="s">
        <v>3</v>
      </c>
      <c r="HO876" t="s">
        <v>3</v>
      </c>
      <c r="HP876" t="s">
        <v>3</v>
      </c>
      <c r="HQ876" t="s">
        <v>3</v>
      </c>
      <c r="HS876">
        <v>0</v>
      </c>
      <c r="IK876">
        <v>0</v>
      </c>
    </row>
    <row r="877" spans="1:245" x14ac:dyDescent="0.25">
      <c r="A877">
        <v>17</v>
      </c>
      <c r="B877">
        <v>1</v>
      </c>
      <c r="E877" t="s">
        <v>575</v>
      </c>
      <c r="F877" t="s">
        <v>564</v>
      </c>
      <c r="G877" t="s">
        <v>565</v>
      </c>
      <c r="H877" t="s">
        <v>242</v>
      </c>
      <c r="I877">
        <f>ROUND(23.6/100,9)</f>
        <v>0.23599999999999999</v>
      </c>
      <c r="J877">
        <v>0</v>
      </c>
      <c r="K877">
        <f>ROUND(23.6/100,9)</f>
        <v>0.23599999999999999</v>
      </c>
      <c r="O877">
        <f t="shared" si="620"/>
        <v>1574.67</v>
      </c>
      <c r="P877">
        <f t="shared" si="621"/>
        <v>485.84</v>
      </c>
      <c r="Q877">
        <f t="shared" si="622"/>
        <v>0</v>
      </c>
      <c r="R877">
        <f t="shared" si="623"/>
        <v>0</v>
      </c>
      <c r="S877">
        <f t="shared" si="624"/>
        <v>1088.83</v>
      </c>
      <c r="T877">
        <f t="shared" si="625"/>
        <v>0</v>
      </c>
      <c r="U877">
        <f t="shared" si="626"/>
        <v>3.5581247999999994</v>
      </c>
      <c r="V877">
        <f t="shared" si="627"/>
        <v>0</v>
      </c>
      <c r="W877">
        <f t="shared" si="628"/>
        <v>0</v>
      </c>
      <c r="X877">
        <f t="shared" si="629"/>
        <v>1154.1600000000001</v>
      </c>
      <c r="Y877">
        <f t="shared" si="630"/>
        <v>446.42</v>
      </c>
      <c r="AA877">
        <v>59294086</v>
      </c>
      <c r="AB877">
        <f t="shared" si="631"/>
        <v>435.83</v>
      </c>
      <c r="AC877">
        <f t="shared" si="632"/>
        <v>262.60000000000002</v>
      </c>
      <c r="AD877">
        <f t="shared" si="633"/>
        <v>0</v>
      </c>
      <c r="AE877">
        <f t="shared" si="634"/>
        <v>0</v>
      </c>
      <c r="AF877">
        <f t="shared" si="635"/>
        <v>173.23</v>
      </c>
      <c r="AG877">
        <f t="shared" si="636"/>
        <v>0</v>
      </c>
      <c r="AH877">
        <f t="shared" si="637"/>
        <v>14.4</v>
      </c>
      <c r="AI877">
        <f t="shared" si="638"/>
        <v>0</v>
      </c>
      <c r="AJ877">
        <f t="shared" si="639"/>
        <v>0</v>
      </c>
      <c r="AK877">
        <v>435.83</v>
      </c>
      <c r="AL877">
        <v>262.60000000000002</v>
      </c>
      <c r="AM877">
        <v>0</v>
      </c>
      <c r="AN877">
        <v>0</v>
      </c>
      <c r="AO877">
        <v>173.23</v>
      </c>
      <c r="AP877">
        <v>0</v>
      </c>
      <c r="AQ877">
        <v>14.4</v>
      </c>
      <c r="AR877">
        <v>0</v>
      </c>
      <c r="AS877">
        <v>0</v>
      </c>
      <c r="AT877">
        <v>106</v>
      </c>
      <c r="AU877">
        <v>41</v>
      </c>
      <c r="AV877">
        <v>1.0469999999999999</v>
      </c>
      <c r="AW877">
        <v>1</v>
      </c>
      <c r="AZ877">
        <v>1</v>
      </c>
      <c r="BA877">
        <v>25.44</v>
      </c>
      <c r="BB877">
        <v>1</v>
      </c>
      <c r="BC877">
        <v>7.84</v>
      </c>
      <c r="BD877" t="s">
        <v>3</v>
      </c>
      <c r="BE877" t="s">
        <v>3</v>
      </c>
      <c r="BF877" t="s">
        <v>3</v>
      </c>
      <c r="BG877" t="s">
        <v>3</v>
      </c>
      <c r="BH877">
        <v>0</v>
      </c>
      <c r="BI877">
        <v>1</v>
      </c>
      <c r="BJ877" t="s">
        <v>566</v>
      </c>
      <c r="BM877">
        <v>159</v>
      </c>
      <c r="BN877">
        <v>0</v>
      </c>
      <c r="BO877" t="s">
        <v>564</v>
      </c>
      <c r="BP877">
        <v>1</v>
      </c>
      <c r="BQ877">
        <v>30</v>
      </c>
      <c r="BR877">
        <v>0</v>
      </c>
      <c r="BS877">
        <v>25.44</v>
      </c>
      <c r="BT877">
        <v>1</v>
      </c>
      <c r="BU877">
        <v>1</v>
      </c>
      <c r="BV877">
        <v>1</v>
      </c>
      <c r="BW877">
        <v>1</v>
      </c>
      <c r="BX877">
        <v>1</v>
      </c>
      <c r="BY877" t="s">
        <v>3</v>
      </c>
      <c r="BZ877">
        <v>106</v>
      </c>
      <c r="CA877">
        <v>41</v>
      </c>
      <c r="CB877" t="s">
        <v>3</v>
      </c>
      <c r="CE877">
        <v>30</v>
      </c>
      <c r="CF877">
        <v>0</v>
      </c>
      <c r="CG877">
        <v>0</v>
      </c>
      <c r="CM877">
        <v>0</v>
      </c>
      <c r="CN877" t="s">
        <v>3</v>
      </c>
      <c r="CO877">
        <v>0</v>
      </c>
      <c r="CP877">
        <f t="shared" si="640"/>
        <v>1574.6699999999998</v>
      </c>
      <c r="CQ877">
        <f t="shared" si="641"/>
        <v>2058.7800000000002</v>
      </c>
      <c r="CR877">
        <f t="shared" si="642"/>
        <v>0</v>
      </c>
      <c r="CS877">
        <f t="shared" si="643"/>
        <v>0</v>
      </c>
      <c r="CT877">
        <f t="shared" si="644"/>
        <v>4614.05</v>
      </c>
      <c r="CU877">
        <f t="shared" si="645"/>
        <v>0</v>
      </c>
      <c r="CV877">
        <f t="shared" si="646"/>
        <v>15.076799999999999</v>
      </c>
      <c r="CW877">
        <f t="shared" si="647"/>
        <v>0</v>
      </c>
      <c r="CX877">
        <f t="shared" si="648"/>
        <v>0</v>
      </c>
      <c r="CY877">
        <f t="shared" si="649"/>
        <v>1154.1597999999999</v>
      </c>
      <c r="CZ877">
        <f t="shared" si="650"/>
        <v>446.42029999999994</v>
      </c>
      <c r="DC877" t="s">
        <v>3</v>
      </c>
      <c r="DD877" t="s">
        <v>3</v>
      </c>
      <c r="DE877" t="s">
        <v>3</v>
      </c>
      <c r="DF877" t="s">
        <v>3</v>
      </c>
      <c r="DG877" t="s">
        <v>3</v>
      </c>
      <c r="DH877" t="s">
        <v>3</v>
      </c>
      <c r="DI877" t="s">
        <v>3</v>
      </c>
      <c r="DJ877" t="s">
        <v>3</v>
      </c>
      <c r="DK877" t="s">
        <v>3</v>
      </c>
      <c r="DL877" t="s">
        <v>3</v>
      </c>
      <c r="DM877" t="s">
        <v>3</v>
      </c>
      <c r="DN877">
        <v>134</v>
      </c>
      <c r="DO877">
        <v>83</v>
      </c>
      <c r="DP877">
        <v>1.0469999999999999</v>
      </c>
      <c r="DQ877">
        <v>1</v>
      </c>
      <c r="DU877">
        <v>1013</v>
      </c>
      <c r="DV877" t="s">
        <v>242</v>
      </c>
      <c r="DW877" t="s">
        <v>242</v>
      </c>
      <c r="DX877">
        <v>1</v>
      </c>
      <c r="DZ877" t="s">
        <v>3</v>
      </c>
      <c r="EA877" t="s">
        <v>3</v>
      </c>
      <c r="EB877" t="s">
        <v>3</v>
      </c>
      <c r="EC877" t="s">
        <v>3</v>
      </c>
      <c r="EE877">
        <v>59520519</v>
      </c>
      <c r="EF877">
        <v>30</v>
      </c>
      <c r="EG877" t="s">
        <v>23</v>
      </c>
      <c r="EH877">
        <v>0</v>
      </c>
      <c r="EI877" t="s">
        <v>3</v>
      </c>
      <c r="EJ877">
        <v>1</v>
      </c>
      <c r="EK877">
        <v>159</v>
      </c>
      <c r="EL877" t="s">
        <v>567</v>
      </c>
      <c r="EM877" t="s">
        <v>568</v>
      </c>
      <c r="EO877" t="s">
        <v>3</v>
      </c>
      <c r="EQ877">
        <v>0</v>
      </c>
      <c r="ER877">
        <v>435.83</v>
      </c>
      <c r="ES877">
        <v>262.60000000000002</v>
      </c>
      <c r="ET877">
        <v>0</v>
      </c>
      <c r="EU877">
        <v>0</v>
      </c>
      <c r="EV877">
        <v>173.23</v>
      </c>
      <c r="EW877">
        <v>14.4</v>
      </c>
      <c r="EX877">
        <v>0</v>
      </c>
      <c r="EY877">
        <v>0</v>
      </c>
      <c r="FQ877">
        <v>0</v>
      </c>
      <c r="FR877">
        <v>0</v>
      </c>
      <c r="FS877">
        <v>0</v>
      </c>
      <c r="FX877">
        <v>134</v>
      </c>
      <c r="FY877">
        <v>83</v>
      </c>
      <c r="GA877" t="s">
        <v>3</v>
      </c>
      <c r="GD877">
        <v>0</v>
      </c>
      <c r="GF877">
        <v>-1444170893</v>
      </c>
      <c r="GG877">
        <v>2</v>
      </c>
      <c r="GH877">
        <v>1</v>
      </c>
      <c r="GI877">
        <v>2</v>
      </c>
      <c r="GJ877">
        <v>0</v>
      </c>
      <c r="GK877">
        <f>ROUND(R877*(R12)/100,2)</f>
        <v>0</v>
      </c>
      <c r="GL877">
        <f t="shared" si="651"/>
        <v>0</v>
      </c>
      <c r="GM877">
        <f t="shared" si="652"/>
        <v>3175.25</v>
      </c>
      <c r="GN877">
        <f t="shared" si="653"/>
        <v>3175.25</v>
      </c>
      <c r="GO877">
        <f t="shared" si="654"/>
        <v>0</v>
      </c>
      <c r="GP877">
        <f t="shared" si="655"/>
        <v>0</v>
      </c>
      <c r="GR877">
        <v>0</v>
      </c>
      <c r="GS877">
        <v>0</v>
      </c>
      <c r="GT877">
        <v>0</v>
      </c>
      <c r="GU877" t="s">
        <v>3</v>
      </c>
      <c r="GV877">
        <f t="shared" si="656"/>
        <v>0</v>
      </c>
      <c r="GW877">
        <v>1</v>
      </c>
      <c r="GX877">
        <f t="shared" si="657"/>
        <v>0</v>
      </c>
      <c r="HA877">
        <v>0</v>
      </c>
      <c r="HB877">
        <v>0</v>
      </c>
      <c r="HC877">
        <f t="shared" si="658"/>
        <v>0</v>
      </c>
      <c r="HE877" t="s">
        <v>3</v>
      </c>
      <c r="HF877" t="s">
        <v>3</v>
      </c>
      <c r="HM877" t="s">
        <v>3</v>
      </c>
      <c r="HN877" t="s">
        <v>3</v>
      </c>
      <c r="HO877" t="s">
        <v>3</v>
      </c>
      <c r="HP877" t="s">
        <v>3</v>
      </c>
      <c r="HQ877" t="s">
        <v>3</v>
      </c>
      <c r="HS877">
        <v>0</v>
      </c>
      <c r="IK877">
        <v>0</v>
      </c>
    </row>
    <row r="878" spans="1:245" x14ac:dyDescent="0.25">
      <c r="A878">
        <v>18</v>
      </c>
      <c r="B878">
        <v>1</v>
      </c>
      <c r="E878" t="s">
        <v>576</v>
      </c>
      <c r="F878" t="s">
        <v>570</v>
      </c>
      <c r="G878" t="s">
        <v>571</v>
      </c>
      <c r="H878" t="s">
        <v>358</v>
      </c>
      <c r="I878">
        <f>I877*J878</f>
        <v>1.6850400000000001</v>
      </c>
      <c r="J878">
        <v>7.1400000000000006</v>
      </c>
      <c r="K878">
        <v>7.14</v>
      </c>
      <c r="O878">
        <f t="shared" si="620"/>
        <v>5400.69</v>
      </c>
      <c r="P878">
        <f t="shared" si="621"/>
        <v>5400.69</v>
      </c>
      <c r="Q878">
        <f t="shared" si="622"/>
        <v>0</v>
      </c>
      <c r="R878">
        <f t="shared" si="623"/>
        <v>0</v>
      </c>
      <c r="S878">
        <f t="shared" si="624"/>
        <v>0</v>
      </c>
      <c r="T878">
        <f t="shared" si="625"/>
        <v>0</v>
      </c>
      <c r="U878">
        <f t="shared" si="626"/>
        <v>0</v>
      </c>
      <c r="V878">
        <f t="shared" si="627"/>
        <v>0</v>
      </c>
      <c r="W878">
        <f t="shared" si="628"/>
        <v>0</v>
      </c>
      <c r="X878">
        <f t="shared" si="629"/>
        <v>0</v>
      </c>
      <c r="Y878">
        <f t="shared" si="630"/>
        <v>0</v>
      </c>
      <c r="AA878">
        <v>59294086</v>
      </c>
      <c r="AB878">
        <f t="shared" si="631"/>
        <v>307.58999999999997</v>
      </c>
      <c r="AC878">
        <f t="shared" si="632"/>
        <v>307.58999999999997</v>
      </c>
      <c r="AD878">
        <f t="shared" si="633"/>
        <v>0</v>
      </c>
      <c r="AE878">
        <f t="shared" si="634"/>
        <v>0</v>
      </c>
      <c r="AF878">
        <f t="shared" si="635"/>
        <v>0</v>
      </c>
      <c r="AG878">
        <f t="shared" si="636"/>
        <v>0</v>
      </c>
      <c r="AH878">
        <f t="shared" si="637"/>
        <v>0</v>
      </c>
      <c r="AI878">
        <f t="shared" si="638"/>
        <v>0</v>
      </c>
      <c r="AJ878">
        <f t="shared" si="639"/>
        <v>0</v>
      </c>
      <c r="AK878">
        <v>307.58999999999997</v>
      </c>
      <c r="AL878">
        <v>307.58999999999997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10.42</v>
      </c>
      <c r="BD878" t="s">
        <v>3</v>
      </c>
      <c r="BE878" t="s">
        <v>3</v>
      </c>
      <c r="BF878" t="s">
        <v>3</v>
      </c>
      <c r="BG878" t="s">
        <v>3</v>
      </c>
      <c r="BH878">
        <v>3</v>
      </c>
      <c r="BI878">
        <v>1</v>
      </c>
      <c r="BJ878" t="s">
        <v>572</v>
      </c>
      <c r="BM878">
        <v>159</v>
      </c>
      <c r="BN878">
        <v>0</v>
      </c>
      <c r="BO878" t="s">
        <v>570</v>
      </c>
      <c r="BP878">
        <v>1</v>
      </c>
      <c r="BQ878">
        <v>30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0</v>
      </c>
      <c r="CA878">
        <v>0</v>
      </c>
      <c r="CB878" t="s">
        <v>3</v>
      </c>
      <c r="CE878">
        <v>30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si="640"/>
        <v>5400.69</v>
      </c>
      <c r="CQ878">
        <f t="shared" si="641"/>
        <v>3205.09</v>
      </c>
      <c r="CR878">
        <f t="shared" si="642"/>
        <v>0</v>
      </c>
      <c r="CS878">
        <f t="shared" si="643"/>
        <v>0</v>
      </c>
      <c r="CT878">
        <f t="shared" si="644"/>
        <v>0</v>
      </c>
      <c r="CU878">
        <f t="shared" si="645"/>
        <v>0</v>
      </c>
      <c r="CV878">
        <f t="shared" si="646"/>
        <v>0</v>
      </c>
      <c r="CW878">
        <f t="shared" si="647"/>
        <v>0</v>
      </c>
      <c r="CX878">
        <f t="shared" si="648"/>
        <v>0</v>
      </c>
      <c r="CY878">
        <f t="shared" si="649"/>
        <v>0</v>
      </c>
      <c r="CZ878">
        <f t="shared" si="650"/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134</v>
      </c>
      <c r="DO878">
        <v>83</v>
      </c>
      <c r="DP878">
        <v>1.0469999999999999</v>
      </c>
      <c r="DQ878">
        <v>1</v>
      </c>
      <c r="DU878">
        <v>1009</v>
      </c>
      <c r="DV878" t="s">
        <v>358</v>
      </c>
      <c r="DW878" t="s">
        <v>358</v>
      </c>
      <c r="DX878">
        <v>1000</v>
      </c>
      <c r="DZ878" t="s">
        <v>3</v>
      </c>
      <c r="EA878" t="s">
        <v>3</v>
      </c>
      <c r="EB878" t="s">
        <v>3</v>
      </c>
      <c r="EC878" t="s">
        <v>3</v>
      </c>
      <c r="EE878">
        <v>59520519</v>
      </c>
      <c r="EF878">
        <v>30</v>
      </c>
      <c r="EG878" t="s">
        <v>23</v>
      </c>
      <c r="EH878">
        <v>0</v>
      </c>
      <c r="EI878" t="s">
        <v>3</v>
      </c>
      <c r="EJ878">
        <v>1</v>
      </c>
      <c r="EK878">
        <v>159</v>
      </c>
      <c r="EL878" t="s">
        <v>567</v>
      </c>
      <c r="EM878" t="s">
        <v>568</v>
      </c>
      <c r="EO878" t="s">
        <v>3</v>
      </c>
      <c r="EQ878">
        <v>0</v>
      </c>
      <c r="ER878">
        <v>307.58999999999997</v>
      </c>
      <c r="ES878">
        <v>307.58999999999997</v>
      </c>
      <c r="ET878">
        <v>0</v>
      </c>
      <c r="EU878">
        <v>0</v>
      </c>
      <c r="EV878">
        <v>0</v>
      </c>
      <c r="EW878">
        <v>0</v>
      </c>
      <c r="EX878">
        <v>0</v>
      </c>
      <c r="FQ878">
        <v>0</v>
      </c>
      <c r="FR878">
        <v>0</v>
      </c>
      <c r="FS878">
        <v>0</v>
      </c>
      <c r="FX878">
        <v>134</v>
      </c>
      <c r="FY878">
        <v>83</v>
      </c>
      <c r="GA878" t="s">
        <v>3</v>
      </c>
      <c r="GD878">
        <v>0</v>
      </c>
      <c r="GF878">
        <v>-299598276</v>
      </c>
      <c r="GG878">
        <v>2</v>
      </c>
      <c r="GH878">
        <v>1</v>
      </c>
      <c r="GI878">
        <v>2</v>
      </c>
      <c r="GJ878">
        <v>0</v>
      </c>
      <c r="GK878">
        <f>ROUND(R878*(R12)/100,2)</f>
        <v>0</v>
      </c>
      <c r="GL878">
        <f t="shared" si="651"/>
        <v>0</v>
      </c>
      <c r="GM878">
        <f t="shared" si="652"/>
        <v>5400.69</v>
      </c>
      <c r="GN878">
        <f t="shared" si="653"/>
        <v>5400.69</v>
      </c>
      <c r="GO878">
        <f t="shared" si="654"/>
        <v>0</v>
      </c>
      <c r="GP878">
        <f t="shared" si="655"/>
        <v>0</v>
      </c>
      <c r="GR878">
        <v>0</v>
      </c>
      <c r="GS878">
        <v>0</v>
      </c>
      <c r="GT878">
        <v>0</v>
      </c>
      <c r="GU878" t="s">
        <v>3</v>
      </c>
      <c r="GV878">
        <f t="shared" si="656"/>
        <v>0</v>
      </c>
      <c r="GW878">
        <v>1</v>
      </c>
      <c r="GX878">
        <f t="shared" si="657"/>
        <v>0</v>
      </c>
      <c r="HA878">
        <v>0</v>
      </c>
      <c r="HB878">
        <v>0</v>
      </c>
      <c r="HC878">
        <f t="shared" si="658"/>
        <v>0</v>
      </c>
      <c r="HE878" t="s">
        <v>3</v>
      </c>
      <c r="HF878" t="s">
        <v>3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HS878">
        <v>0</v>
      </c>
      <c r="IK878">
        <v>0</v>
      </c>
    </row>
    <row r="879" spans="1:245" x14ac:dyDescent="0.25">
      <c r="A879">
        <v>17</v>
      </c>
      <c r="B879">
        <v>1</v>
      </c>
      <c r="E879" t="s">
        <v>577</v>
      </c>
      <c r="F879" t="s">
        <v>578</v>
      </c>
      <c r="G879" t="s">
        <v>579</v>
      </c>
      <c r="H879" t="s">
        <v>242</v>
      </c>
      <c r="I879">
        <f>ROUND(23.6/100,9)</f>
        <v>0.23599999999999999</v>
      </c>
      <c r="J879">
        <v>0</v>
      </c>
      <c r="K879">
        <f>ROUND(23.6/100,9)</f>
        <v>0.23599999999999999</v>
      </c>
      <c r="O879">
        <f t="shared" si="620"/>
        <v>175.54</v>
      </c>
      <c r="P879">
        <f t="shared" si="621"/>
        <v>0</v>
      </c>
      <c r="Q879">
        <f t="shared" si="622"/>
        <v>0</v>
      </c>
      <c r="R879">
        <f t="shared" si="623"/>
        <v>0</v>
      </c>
      <c r="S879">
        <f t="shared" si="624"/>
        <v>175.54</v>
      </c>
      <c r="T879">
        <f t="shared" si="625"/>
        <v>0</v>
      </c>
      <c r="U879">
        <f t="shared" si="626"/>
        <v>0.57325343999999989</v>
      </c>
      <c r="V879">
        <f t="shared" si="627"/>
        <v>0</v>
      </c>
      <c r="W879">
        <f t="shared" si="628"/>
        <v>0</v>
      </c>
      <c r="X879">
        <f t="shared" si="629"/>
        <v>186.07</v>
      </c>
      <c r="Y879">
        <f t="shared" si="630"/>
        <v>71.97</v>
      </c>
      <c r="AA879">
        <v>59294086</v>
      </c>
      <c r="AB879">
        <f t="shared" si="631"/>
        <v>27.91</v>
      </c>
      <c r="AC879">
        <f t="shared" si="632"/>
        <v>0</v>
      </c>
      <c r="AD879">
        <f t="shared" si="633"/>
        <v>0</v>
      </c>
      <c r="AE879">
        <f t="shared" si="634"/>
        <v>0</v>
      </c>
      <c r="AF879">
        <f t="shared" si="635"/>
        <v>27.91</v>
      </c>
      <c r="AG879">
        <f t="shared" si="636"/>
        <v>0</v>
      </c>
      <c r="AH879">
        <f t="shared" si="637"/>
        <v>2.3199999999999998</v>
      </c>
      <c r="AI879">
        <f t="shared" si="638"/>
        <v>0</v>
      </c>
      <c r="AJ879">
        <f t="shared" si="639"/>
        <v>0</v>
      </c>
      <c r="AK879">
        <v>27.91</v>
      </c>
      <c r="AL879">
        <v>0</v>
      </c>
      <c r="AM879">
        <v>0</v>
      </c>
      <c r="AN879">
        <v>0</v>
      </c>
      <c r="AO879">
        <v>27.91</v>
      </c>
      <c r="AP879">
        <v>0</v>
      </c>
      <c r="AQ879">
        <v>2.3199999999999998</v>
      </c>
      <c r="AR879">
        <v>0</v>
      </c>
      <c r="AS879">
        <v>0</v>
      </c>
      <c r="AT879">
        <v>106</v>
      </c>
      <c r="AU879">
        <v>41</v>
      </c>
      <c r="AV879">
        <v>1.0469999999999999</v>
      </c>
      <c r="AW879">
        <v>1</v>
      </c>
      <c r="AZ879">
        <v>1</v>
      </c>
      <c r="BA879">
        <v>25.44</v>
      </c>
      <c r="BB879">
        <v>1</v>
      </c>
      <c r="BC879">
        <v>1</v>
      </c>
      <c r="BD879" t="s">
        <v>3</v>
      </c>
      <c r="BE879" t="s">
        <v>3</v>
      </c>
      <c r="BF879" t="s">
        <v>3</v>
      </c>
      <c r="BG879" t="s">
        <v>3</v>
      </c>
      <c r="BH879">
        <v>0</v>
      </c>
      <c r="BI879">
        <v>1</v>
      </c>
      <c r="BJ879" t="s">
        <v>580</v>
      </c>
      <c r="BM879">
        <v>159</v>
      </c>
      <c r="BN879">
        <v>0</v>
      </c>
      <c r="BO879" t="s">
        <v>578</v>
      </c>
      <c r="BP879">
        <v>1</v>
      </c>
      <c r="BQ879">
        <v>30</v>
      </c>
      <c r="BR879">
        <v>0</v>
      </c>
      <c r="BS879">
        <v>25.44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106</v>
      </c>
      <c r="CA879">
        <v>41</v>
      </c>
      <c r="CB879" t="s">
        <v>3</v>
      </c>
      <c r="CE879">
        <v>30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640"/>
        <v>175.54</v>
      </c>
      <c r="CQ879">
        <f t="shared" si="641"/>
        <v>0</v>
      </c>
      <c r="CR879">
        <f t="shared" si="642"/>
        <v>0</v>
      </c>
      <c r="CS879">
        <f t="shared" si="643"/>
        <v>0</v>
      </c>
      <c r="CT879">
        <f t="shared" si="644"/>
        <v>743.36</v>
      </c>
      <c r="CU879">
        <f t="shared" si="645"/>
        <v>0</v>
      </c>
      <c r="CV879">
        <f t="shared" si="646"/>
        <v>2.4290399999999996</v>
      </c>
      <c r="CW879">
        <f t="shared" si="647"/>
        <v>0</v>
      </c>
      <c r="CX879">
        <f t="shared" si="648"/>
        <v>0</v>
      </c>
      <c r="CY879">
        <f t="shared" si="649"/>
        <v>186.07239999999999</v>
      </c>
      <c r="CZ879">
        <f t="shared" si="650"/>
        <v>71.971399999999988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134</v>
      </c>
      <c r="DO879">
        <v>83</v>
      </c>
      <c r="DP879">
        <v>1.0469999999999999</v>
      </c>
      <c r="DQ879">
        <v>1</v>
      </c>
      <c r="DU879">
        <v>1013</v>
      </c>
      <c r="DV879" t="s">
        <v>242</v>
      </c>
      <c r="DW879" t="s">
        <v>242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59520519</v>
      </c>
      <c r="EF879">
        <v>30</v>
      </c>
      <c r="EG879" t="s">
        <v>23</v>
      </c>
      <c r="EH879">
        <v>0</v>
      </c>
      <c r="EI879" t="s">
        <v>3</v>
      </c>
      <c r="EJ879">
        <v>1</v>
      </c>
      <c r="EK879">
        <v>159</v>
      </c>
      <c r="EL879" t="s">
        <v>567</v>
      </c>
      <c r="EM879" t="s">
        <v>568</v>
      </c>
      <c r="EO879" t="s">
        <v>3</v>
      </c>
      <c r="EQ879">
        <v>0</v>
      </c>
      <c r="ER879">
        <v>27.91</v>
      </c>
      <c r="ES879">
        <v>0</v>
      </c>
      <c r="ET879">
        <v>0</v>
      </c>
      <c r="EU879">
        <v>0</v>
      </c>
      <c r="EV879">
        <v>27.91</v>
      </c>
      <c r="EW879">
        <v>2.3199999999999998</v>
      </c>
      <c r="EX879">
        <v>0</v>
      </c>
      <c r="EY879">
        <v>0</v>
      </c>
      <c r="FQ879">
        <v>0</v>
      </c>
      <c r="FR879">
        <v>0</v>
      </c>
      <c r="FS879">
        <v>0</v>
      </c>
      <c r="FX879">
        <v>134</v>
      </c>
      <c r="FY879">
        <v>83</v>
      </c>
      <c r="GA879" t="s">
        <v>3</v>
      </c>
      <c r="GD879">
        <v>0</v>
      </c>
      <c r="GF879">
        <v>889722483</v>
      </c>
      <c r="GG879">
        <v>2</v>
      </c>
      <c r="GH879">
        <v>1</v>
      </c>
      <c r="GI879">
        <v>2</v>
      </c>
      <c r="GJ879">
        <v>0</v>
      </c>
      <c r="GK879">
        <f>ROUND(R879*(R12)/100,2)</f>
        <v>0</v>
      </c>
      <c r="GL879">
        <f t="shared" si="651"/>
        <v>0</v>
      </c>
      <c r="GM879">
        <f t="shared" si="652"/>
        <v>433.58</v>
      </c>
      <c r="GN879">
        <f t="shared" si="653"/>
        <v>433.58</v>
      </c>
      <c r="GO879">
        <f t="shared" si="654"/>
        <v>0</v>
      </c>
      <c r="GP879">
        <f t="shared" si="655"/>
        <v>0</v>
      </c>
      <c r="GR879">
        <v>0</v>
      </c>
      <c r="GS879">
        <v>0</v>
      </c>
      <c r="GT879">
        <v>0</v>
      </c>
      <c r="GU879" t="s">
        <v>3</v>
      </c>
      <c r="GV879">
        <f t="shared" si="656"/>
        <v>0</v>
      </c>
      <c r="GW879">
        <v>1</v>
      </c>
      <c r="GX879">
        <f t="shared" si="657"/>
        <v>0</v>
      </c>
      <c r="HA879">
        <v>0</v>
      </c>
      <c r="HB879">
        <v>0</v>
      </c>
      <c r="HC879">
        <f t="shared" si="658"/>
        <v>0</v>
      </c>
      <c r="HE879" t="s">
        <v>3</v>
      </c>
      <c r="HF879" t="s">
        <v>3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HS879">
        <v>0</v>
      </c>
      <c r="IK879">
        <v>0</v>
      </c>
    </row>
    <row r="880" spans="1:245" x14ac:dyDescent="0.25">
      <c r="A880">
        <v>18</v>
      </c>
      <c r="B880">
        <v>1</v>
      </c>
      <c r="E880" t="s">
        <v>581</v>
      </c>
      <c r="F880" t="s">
        <v>570</v>
      </c>
      <c r="G880" t="s">
        <v>571</v>
      </c>
      <c r="H880" t="s">
        <v>358</v>
      </c>
      <c r="I880">
        <f>I879*J880</f>
        <v>0.28555999999999998</v>
      </c>
      <c r="J880">
        <v>1.21</v>
      </c>
      <c r="K880">
        <v>1.21</v>
      </c>
      <c r="O880">
        <f t="shared" si="620"/>
        <v>915.29</v>
      </c>
      <c r="P880">
        <f t="shared" si="621"/>
        <v>915.29</v>
      </c>
      <c r="Q880">
        <f t="shared" si="622"/>
        <v>0</v>
      </c>
      <c r="R880">
        <f t="shared" si="623"/>
        <v>0</v>
      </c>
      <c r="S880">
        <f t="shared" si="624"/>
        <v>0</v>
      </c>
      <c r="T880">
        <f t="shared" si="625"/>
        <v>0</v>
      </c>
      <c r="U880">
        <f t="shared" si="626"/>
        <v>0</v>
      </c>
      <c r="V880">
        <f t="shared" si="627"/>
        <v>0</v>
      </c>
      <c r="W880">
        <f t="shared" si="628"/>
        <v>0</v>
      </c>
      <c r="X880">
        <f t="shared" si="629"/>
        <v>0</v>
      </c>
      <c r="Y880">
        <f t="shared" si="630"/>
        <v>0</v>
      </c>
      <c r="AA880">
        <v>59294086</v>
      </c>
      <c r="AB880">
        <f t="shared" si="631"/>
        <v>307.58999999999997</v>
      </c>
      <c r="AC880">
        <f t="shared" si="632"/>
        <v>307.58999999999997</v>
      </c>
      <c r="AD880">
        <f t="shared" si="633"/>
        <v>0</v>
      </c>
      <c r="AE880">
        <f t="shared" si="634"/>
        <v>0</v>
      </c>
      <c r="AF880">
        <f t="shared" si="635"/>
        <v>0</v>
      </c>
      <c r="AG880">
        <f t="shared" si="636"/>
        <v>0</v>
      </c>
      <c r="AH880">
        <f t="shared" si="637"/>
        <v>0</v>
      </c>
      <c r="AI880">
        <f t="shared" si="638"/>
        <v>0</v>
      </c>
      <c r="AJ880">
        <f t="shared" si="639"/>
        <v>0</v>
      </c>
      <c r="AK880">
        <v>307.58999999999997</v>
      </c>
      <c r="AL880">
        <v>307.58999999999997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10.42</v>
      </c>
      <c r="BD880" t="s">
        <v>3</v>
      </c>
      <c r="BE880" t="s">
        <v>3</v>
      </c>
      <c r="BF880" t="s">
        <v>3</v>
      </c>
      <c r="BG880" t="s">
        <v>3</v>
      </c>
      <c r="BH880">
        <v>3</v>
      </c>
      <c r="BI880">
        <v>1</v>
      </c>
      <c r="BJ880" t="s">
        <v>572</v>
      </c>
      <c r="BM880">
        <v>159</v>
      </c>
      <c r="BN880">
        <v>0</v>
      </c>
      <c r="BO880" t="s">
        <v>570</v>
      </c>
      <c r="BP880">
        <v>1</v>
      </c>
      <c r="BQ880">
        <v>30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0</v>
      </c>
      <c r="CA880">
        <v>0</v>
      </c>
      <c r="CB880" t="s">
        <v>3</v>
      </c>
      <c r="CE880">
        <v>30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640"/>
        <v>915.29</v>
      </c>
      <c r="CQ880">
        <f t="shared" si="641"/>
        <v>3205.09</v>
      </c>
      <c r="CR880">
        <f t="shared" si="642"/>
        <v>0</v>
      </c>
      <c r="CS880">
        <f t="shared" si="643"/>
        <v>0</v>
      </c>
      <c r="CT880">
        <f t="shared" si="644"/>
        <v>0</v>
      </c>
      <c r="CU880">
        <f t="shared" si="645"/>
        <v>0</v>
      </c>
      <c r="CV880">
        <f t="shared" si="646"/>
        <v>0</v>
      </c>
      <c r="CW880">
        <f t="shared" si="647"/>
        <v>0</v>
      </c>
      <c r="CX880">
        <f t="shared" si="648"/>
        <v>0</v>
      </c>
      <c r="CY880">
        <f t="shared" si="649"/>
        <v>0</v>
      </c>
      <c r="CZ880">
        <f t="shared" si="650"/>
        <v>0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134</v>
      </c>
      <c r="DO880">
        <v>83</v>
      </c>
      <c r="DP880">
        <v>1.0469999999999999</v>
      </c>
      <c r="DQ880">
        <v>1</v>
      </c>
      <c r="DU880">
        <v>1009</v>
      </c>
      <c r="DV880" t="s">
        <v>358</v>
      </c>
      <c r="DW880" t="s">
        <v>358</v>
      </c>
      <c r="DX880">
        <v>1000</v>
      </c>
      <c r="DZ880" t="s">
        <v>3</v>
      </c>
      <c r="EA880" t="s">
        <v>3</v>
      </c>
      <c r="EB880" t="s">
        <v>3</v>
      </c>
      <c r="EC880" t="s">
        <v>3</v>
      </c>
      <c r="EE880">
        <v>59520519</v>
      </c>
      <c r="EF880">
        <v>30</v>
      </c>
      <c r="EG880" t="s">
        <v>23</v>
      </c>
      <c r="EH880">
        <v>0</v>
      </c>
      <c r="EI880" t="s">
        <v>3</v>
      </c>
      <c r="EJ880">
        <v>1</v>
      </c>
      <c r="EK880">
        <v>159</v>
      </c>
      <c r="EL880" t="s">
        <v>567</v>
      </c>
      <c r="EM880" t="s">
        <v>568</v>
      </c>
      <c r="EO880" t="s">
        <v>3</v>
      </c>
      <c r="EQ880">
        <v>0</v>
      </c>
      <c r="ER880">
        <v>307.58999999999997</v>
      </c>
      <c r="ES880">
        <v>307.58999999999997</v>
      </c>
      <c r="ET880">
        <v>0</v>
      </c>
      <c r="EU880">
        <v>0</v>
      </c>
      <c r="EV880">
        <v>0</v>
      </c>
      <c r="EW880">
        <v>0</v>
      </c>
      <c r="EX880">
        <v>0</v>
      </c>
      <c r="FQ880">
        <v>0</v>
      </c>
      <c r="FR880">
        <v>0</v>
      </c>
      <c r="FS880">
        <v>0</v>
      </c>
      <c r="FX880">
        <v>134</v>
      </c>
      <c r="FY880">
        <v>83</v>
      </c>
      <c r="GA880" t="s">
        <v>3</v>
      </c>
      <c r="GD880">
        <v>0</v>
      </c>
      <c r="GF880">
        <v>-203520852</v>
      </c>
      <c r="GG880">
        <v>2</v>
      </c>
      <c r="GH880">
        <v>1</v>
      </c>
      <c r="GI880">
        <v>2</v>
      </c>
      <c r="GJ880">
        <v>0</v>
      </c>
      <c r="GK880">
        <f>ROUND(R880*(R12)/100,2)</f>
        <v>0</v>
      </c>
      <c r="GL880">
        <f t="shared" si="651"/>
        <v>0</v>
      </c>
      <c r="GM880">
        <f t="shared" si="652"/>
        <v>915.29</v>
      </c>
      <c r="GN880">
        <f t="shared" si="653"/>
        <v>915.29</v>
      </c>
      <c r="GO880">
        <f t="shared" si="654"/>
        <v>0</v>
      </c>
      <c r="GP880">
        <f t="shared" si="655"/>
        <v>0</v>
      </c>
      <c r="GR880">
        <v>0</v>
      </c>
      <c r="GS880">
        <v>0</v>
      </c>
      <c r="GT880">
        <v>0</v>
      </c>
      <c r="GU880" t="s">
        <v>3</v>
      </c>
      <c r="GV880">
        <f t="shared" si="656"/>
        <v>0</v>
      </c>
      <c r="GW880">
        <v>1</v>
      </c>
      <c r="GX880">
        <f t="shared" si="657"/>
        <v>0</v>
      </c>
      <c r="HA880">
        <v>0</v>
      </c>
      <c r="HB880">
        <v>0</v>
      </c>
      <c r="HC880">
        <f t="shared" si="658"/>
        <v>0</v>
      </c>
      <c r="HE880" t="s">
        <v>3</v>
      </c>
      <c r="HF880" t="s">
        <v>3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HS880">
        <v>0</v>
      </c>
      <c r="IK880">
        <v>0</v>
      </c>
    </row>
    <row r="882" spans="1:206" x14ac:dyDescent="0.25">
      <c r="A882" s="2">
        <v>51</v>
      </c>
      <c r="B882" s="2">
        <f>B865</f>
        <v>1</v>
      </c>
      <c r="C882" s="2">
        <f>A865</f>
        <v>4</v>
      </c>
      <c r="D882" s="2">
        <f>ROW(A865)</f>
        <v>865</v>
      </c>
      <c r="E882" s="2"/>
      <c r="F882" s="2" t="str">
        <f>IF(F865&lt;&gt;"",F865,"")</f>
        <v>Новый раздел</v>
      </c>
      <c r="G882" s="2" t="str">
        <f>IF(G865&lt;&gt;"",G865,"")</f>
        <v>Отмостка</v>
      </c>
      <c r="H882" s="2">
        <v>0</v>
      </c>
      <c r="I882" s="2"/>
      <c r="J882" s="2"/>
      <c r="K882" s="2"/>
      <c r="L882" s="2"/>
      <c r="M882" s="2"/>
      <c r="N882" s="2"/>
      <c r="O882" s="2">
        <f t="shared" ref="O882:T882" si="659">ROUND(AB882,2)</f>
        <v>55945.120000000003</v>
      </c>
      <c r="P882" s="2">
        <f t="shared" si="659"/>
        <v>45833.09</v>
      </c>
      <c r="Q882" s="2">
        <f t="shared" si="659"/>
        <v>5908.33</v>
      </c>
      <c r="R882" s="2">
        <f t="shared" si="659"/>
        <v>1491.8</v>
      </c>
      <c r="S882" s="2">
        <f t="shared" si="659"/>
        <v>4203.7</v>
      </c>
      <c r="T882" s="2">
        <f t="shared" si="659"/>
        <v>0</v>
      </c>
      <c r="U882" s="2">
        <f>AH882</f>
        <v>14.09412768</v>
      </c>
      <c r="V882" s="2">
        <f>AI882</f>
        <v>0</v>
      </c>
      <c r="W882" s="2">
        <f>ROUND(AJ882,2)</f>
        <v>0</v>
      </c>
      <c r="X882" s="2">
        <f>ROUND(AK882,2)</f>
        <v>4646.34</v>
      </c>
      <c r="Y882" s="2">
        <f>ROUND(AL882,2)</f>
        <v>1822.53</v>
      </c>
      <c r="Z882" s="2"/>
      <c r="AA882" s="2"/>
      <c r="AB882" s="2">
        <f>ROUND(SUMIF(AA869:AA880,"=59294086",O869:O880),2)</f>
        <v>55945.120000000003</v>
      </c>
      <c r="AC882" s="2">
        <f>ROUND(SUMIF(AA869:AA880,"=59294086",P869:P880),2)</f>
        <v>45833.09</v>
      </c>
      <c r="AD882" s="2">
        <f>ROUND(SUMIF(AA869:AA880,"=59294086",Q869:Q880),2)</f>
        <v>5908.33</v>
      </c>
      <c r="AE882" s="2">
        <f>ROUND(SUMIF(AA869:AA880,"=59294086",R869:R880),2)</f>
        <v>1491.8</v>
      </c>
      <c r="AF882" s="2">
        <f>ROUND(SUMIF(AA869:AA880,"=59294086",S869:S880),2)</f>
        <v>4203.7</v>
      </c>
      <c r="AG882" s="2">
        <f>ROUND(SUMIF(AA869:AA880,"=59294086",T869:T880),2)</f>
        <v>0</v>
      </c>
      <c r="AH882" s="2">
        <f>SUMIF(AA869:AA880,"=59294086",U869:U880)</f>
        <v>14.09412768</v>
      </c>
      <c r="AI882" s="2">
        <f>SUMIF(AA869:AA880,"=59294086",V869:V880)</f>
        <v>0</v>
      </c>
      <c r="AJ882" s="2">
        <f>ROUND(SUMIF(AA869:AA880,"=59294086",W869:W880),2)</f>
        <v>0</v>
      </c>
      <c r="AK882" s="2">
        <f>ROUND(SUMIF(AA869:AA880,"=59294086",X869:X880),2)</f>
        <v>4646.34</v>
      </c>
      <c r="AL882" s="2">
        <f>ROUND(SUMIF(AA869:AA880,"=59294086",Y869:Y880),2)</f>
        <v>1822.53</v>
      </c>
      <c r="AM882" s="2"/>
      <c r="AN882" s="2"/>
      <c r="AO882" s="2">
        <f t="shared" ref="AO882:BD882" si="660">ROUND(BX882,2)</f>
        <v>0</v>
      </c>
      <c r="AP882" s="2">
        <f t="shared" si="660"/>
        <v>0</v>
      </c>
      <c r="AQ882" s="2">
        <f t="shared" si="660"/>
        <v>0</v>
      </c>
      <c r="AR882" s="2">
        <f t="shared" si="660"/>
        <v>64756.11</v>
      </c>
      <c r="AS882" s="2">
        <f t="shared" si="660"/>
        <v>64756.11</v>
      </c>
      <c r="AT882" s="2">
        <f t="shared" si="660"/>
        <v>0</v>
      </c>
      <c r="AU882" s="2">
        <f t="shared" si="660"/>
        <v>0</v>
      </c>
      <c r="AV882" s="2">
        <f t="shared" si="660"/>
        <v>45833.09</v>
      </c>
      <c r="AW882" s="2">
        <f t="shared" si="660"/>
        <v>45833.09</v>
      </c>
      <c r="AX882" s="2">
        <f t="shared" si="660"/>
        <v>0</v>
      </c>
      <c r="AY882" s="2">
        <f t="shared" si="660"/>
        <v>45833.09</v>
      </c>
      <c r="AZ882" s="2">
        <f t="shared" si="660"/>
        <v>0</v>
      </c>
      <c r="BA882" s="2">
        <f t="shared" si="660"/>
        <v>0</v>
      </c>
      <c r="BB882" s="2">
        <f t="shared" si="660"/>
        <v>0</v>
      </c>
      <c r="BC882" s="2">
        <f t="shared" si="660"/>
        <v>0</v>
      </c>
      <c r="BD882" s="2">
        <f t="shared" si="660"/>
        <v>0</v>
      </c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>
        <f>ROUND(SUMIF(AA869:AA880,"=59294086",FQ869:FQ880),2)</f>
        <v>0</v>
      </c>
      <c r="BY882" s="2">
        <f>ROUND(SUMIF(AA869:AA880,"=59294086",FR869:FR880),2)</f>
        <v>0</v>
      </c>
      <c r="BZ882" s="2">
        <f>ROUND(SUMIF(AA869:AA880,"=59294086",GL869:GL880),2)</f>
        <v>0</v>
      </c>
      <c r="CA882" s="2">
        <f>ROUND(SUMIF(AA869:AA880,"=59294086",GM869:GM880),2)</f>
        <v>64756.11</v>
      </c>
      <c r="CB882" s="2">
        <f>ROUND(SUMIF(AA869:AA880,"=59294086",GN869:GN880),2)</f>
        <v>64756.11</v>
      </c>
      <c r="CC882" s="2">
        <f>ROUND(SUMIF(AA869:AA880,"=59294086",GO869:GO880),2)</f>
        <v>0</v>
      </c>
      <c r="CD882" s="2">
        <f>ROUND(SUMIF(AA869:AA880,"=59294086",GP869:GP880),2)</f>
        <v>0</v>
      </c>
      <c r="CE882" s="2">
        <f>AC882-BX882</f>
        <v>45833.09</v>
      </c>
      <c r="CF882" s="2">
        <f>AC882-BY882</f>
        <v>45833.09</v>
      </c>
      <c r="CG882" s="2">
        <f>BX882-BZ882</f>
        <v>0</v>
      </c>
      <c r="CH882" s="2">
        <f>AC882-BX882-BY882+BZ882</f>
        <v>45833.09</v>
      </c>
      <c r="CI882" s="2">
        <f>BY882-BZ882</f>
        <v>0</v>
      </c>
      <c r="CJ882" s="2">
        <f>ROUND(SUMIF(AA869:AA880,"=59294086",GX869:GX880),2)</f>
        <v>0</v>
      </c>
      <c r="CK882" s="2">
        <f>ROUND(SUMIF(AA869:AA880,"=59294086",GY869:GY880),2)</f>
        <v>0</v>
      </c>
      <c r="CL882" s="2">
        <f>ROUND(SUMIF(AA869:AA880,"=59294086",GZ869:GZ880),2)</f>
        <v>0</v>
      </c>
      <c r="CM882" s="2">
        <f>ROUND(SUMIF(AA869:AA880,"=59294086",HD869:HD880),2)</f>
        <v>0</v>
      </c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3"/>
      <c r="DH882" s="3"/>
      <c r="DI882" s="3"/>
      <c r="DJ882" s="3"/>
      <c r="DK882" s="3"/>
      <c r="DL882" s="3"/>
      <c r="DM882" s="3"/>
      <c r="DN882" s="3"/>
      <c r="DO882" s="3"/>
      <c r="DP882" s="3"/>
      <c r="DQ882" s="3"/>
      <c r="DR882" s="3"/>
      <c r="DS882" s="3"/>
      <c r="DT882" s="3"/>
      <c r="DU882" s="3"/>
      <c r="DV882" s="3"/>
      <c r="DW882" s="3"/>
      <c r="DX882" s="3"/>
      <c r="DY882" s="3"/>
      <c r="DZ882" s="3"/>
      <c r="EA882" s="3"/>
      <c r="EB882" s="3"/>
      <c r="EC882" s="3"/>
      <c r="ED882" s="3"/>
      <c r="EE882" s="3"/>
      <c r="EF882" s="3"/>
      <c r="EG882" s="3"/>
      <c r="EH882" s="3"/>
      <c r="EI882" s="3"/>
      <c r="EJ882" s="3"/>
      <c r="EK882" s="3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3"/>
      <c r="EW882" s="3"/>
      <c r="EX882" s="3"/>
      <c r="EY882" s="3"/>
      <c r="EZ882" s="3"/>
      <c r="FA882" s="3"/>
      <c r="FB882" s="3"/>
      <c r="FC882" s="3"/>
      <c r="FD882" s="3"/>
      <c r="FE882" s="3"/>
      <c r="FF882" s="3"/>
      <c r="FG882" s="3"/>
      <c r="FH882" s="3"/>
      <c r="FI882" s="3"/>
      <c r="FJ882" s="3"/>
      <c r="FK882" s="3"/>
      <c r="FL882" s="3"/>
      <c r="FM882" s="3"/>
      <c r="FN882" s="3"/>
      <c r="FO882" s="3"/>
      <c r="FP882" s="3"/>
      <c r="FQ882" s="3"/>
      <c r="FR882" s="3"/>
      <c r="FS882" s="3"/>
      <c r="FT882" s="3"/>
      <c r="FU882" s="3"/>
      <c r="FV882" s="3"/>
      <c r="FW882" s="3"/>
      <c r="FX882" s="3"/>
      <c r="FY882" s="3"/>
      <c r="FZ882" s="3"/>
      <c r="GA882" s="3"/>
      <c r="GB882" s="3"/>
      <c r="GC882" s="3"/>
      <c r="GD882" s="3"/>
      <c r="GE882" s="3"/>
      <c r="GF882" s="3"/>
      <c r="GG882" s="3"/>
      <c r="GH882" s="3"/>
      <c r="GI882" s="3"/>
      <c r="GJ882" s="3"/>
      <c r="GK882" s="3"/>
      <c r="GL882" s="3"/>
      <c r="GM882" s="3"/>
      <c r="GN882" s="3"/>
      <c r="GO882" s="3"/>
      <c r="GP882" s="3"/>
      <c r="GQ882" s="3"/>
      <c r="GR882" s="3"/>
      <c r="GS882" s="3"/>
      <c r="GT882" s="3"/>
      <c r="GU882" s="3"/>
      <c r="GV882" s="3"/>
      <c r="GW882" s="3"/>
      <c r="GX882" s="3">
        <v>0</v>
      </c>
    </row>
    <row r="884" spans="1:206" x14ac:dyDescent="0.25">
      <c r="A884" s="4">
        <v>50</v>
      </c>
      <c r="B884" s="4">
        <v>0</v>
      </c>
      <c r="C884" s="4">
        <v>0</v>
      </c>
      <c r="D884" s="4">
        <v>1</v>
      </c>
      <c r="E884" s="4">
        <v>201</v>
      </c>
      <c r="F884" s="4">
        <f>ROUND(Source!O882,O884)</f>
        <v>55945.120000000003</v>
      </c>
      <c r="G884" s="4" t="s">
        <v>48</v>
      </c>
      <c r="H884" s="4" t="s">
        <v>49</v>
      </c>
      <c r="I884" s="4"/>
      <c r="J884" s="4"/>
      <c r="K884" s="4">
        <v>201</v>
      </c>
      <c r="L884" s="4">
        <v>1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55945.120000000003</v>
      </c>
      <c r="X884" s="4">
        <v>1</v>
      </c>
      <c r="Y884" s="4">
        <v>55945.120000000003</v>
      </c>
      <c r="Z884" s="4"/>
      <c r="AA884" s="4"/>
      <c r="AB884" s="4"/>
    </row>
    <row r="885" spans="1:206" x14ac:dyDescent="0.25">
      <c r="A885" s="4">
        <v>50</v>
      </c>
      <c r="B885" s="4">
        <v>0</v>
      </c>
      <c r="C885" s="4">
        <v>0</v>
      </c>
      <c r="D885" s="4">
        <v>1</v>
      </c>
      <c r="E885" s="4">
        <v>202</v>
      </c>
      <c r="F885" s="4">
        <f>ROUND(Source!P882,O885)</f>
        <v>45833.09</v>
      </c>
      <c r="G885" s="4" t="s">
        <v>50</v>
      </c>
      <c r="H885" s="4" t="s">
        <v>51</v>
      </c>
      <c r="I885" s="4"/>
      <c r="J885" s="4"/>
      <c r="K885" s="4">
        <v>202</v>
      </c>
      <c r="L885" s="4">
        <v>2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45833.09</v>
      </c>
      <c r="X885" s="4">
        <v>1</v>
      </c>
      <c r="Y885" s="4">
        <v>45833.09</v>
      </c>
      <c r="Z885" s="4"/>
      <c r="AA885" s="4"/>
      <c r="AB885" s="4"/>
    </row>
    <row r="886" spans="1:206" x14ac:dyDescent="0.25">
      <c r="A886" s="4">
        <v>50</v>
      </c>
      <c r="B886" s="4">
        <v>0</v>
      </c>
      <c r="C886" s="4">
        <v>0</v>
      </c>
      <c r="D886" s="4">
        <v>1</v>
      </c>
      <c r="E886" s="4">
        <v>222</v>
      </c>
      <c r="F886" s="4">
        <f>ROUND(Source!AO882,O886)</f>
        <v>0</v>
      </c>
      <c r="G886" s="4" t="s">
        <v>52</v>
      </c>
      <c r="H886" s="4" t="s">
        <v>53</v>
      </c>
      <c r="I886" s="4"/>
      <c r="J886" s="4"/>
      <c r="K886" s="4">
        <v>222</v>
      </c>
      <c r="L886" s="4">
        <v>3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206" x14ac:dyDescent="0.25">
      <c r="A887" s="4">
        <v>50</v>
      </c>
      <c r="B887" s="4">
        <v>0</v>
      </c>
      <c r="C887" s="4">
        <v>0</v>
      </c>
      <c r="D887" s="4">
        <v>1</v>
      </c>
      <c r="E887" s="4">
        <v>225</v>
      </c>
      <c r="F887" s="4">
        <f>ROUND(Source!AV882,O887)</f>
        <v>45833.09</v>
      </c>
      <c r="G887" s="4" t="s">
        <v>54</v>
      </c>
      <c r="H887" s="4" t="s">
        <v>55</v>
      </c>
      <c r="I887" s="4"/>
      <c r="J887" s="4"/>
      <c r="K887" s="4">
        <v>225</v>
      </c>
      <c r="L887" s="4">
        <v>4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45833.09</v>
      </c>
      <c r="X887" s="4">
        <v>1</v>
      </c>
      <c r="Y887" s="4">
        <v>45833.09</v>
      </c>
      <c r="Z887" s="4"/>
      <c r="AA887" s="4"/>
      <c r="AB887" s="4"/>
    </row>
    <row r="888" spans="1:206" x14ac:dyDescent="0.25">
      <c r="A888" s="4">
        <v>50</v>
      </c>
      <c r="B888" s="4">
        <v>0</v>
      </c>
      <c r="C888" s="4">
        <v>0</v>
      </c>
      <c r="D888" s="4">
        <v>1</v>
      </c>
      <c r="E888" s="4">
        <v>226</v>
      </c>
      <c r="F888" s="4">
        <f>ROUND(Source!AW882,O888)</f>
        <v>45833.09</v>
      </c>
      <c r="G888" s="4" t="s">
        <v>56</v>
      </c>
      <c r="H888" s="4" t="s">
        <v>57</v>
      </c>
      <c r="I888" s="4"/>
      <c r="J888" s="4"/>
      <c r="K888" s="4">
        <v>226</v>
      </c>
      <c r="L888" s="4">
        <v>5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45833.09</v>
      </c>
      <c r="X888" s="4">
        <v>1</v>
      </c>
      <c r="Y888" s="4">
        <v>45833.09</v>
      </c>
      <c r="Z888" s="4"/>
      <c r="AA888" s="4"/>
      <c r="AB888" s="4"/>
    </row>
    <row r="889" spans="1:206" x14ac:dyDescent="0.25">
      <c r="A889" s="4">
        <v>50</v>
      </c>
      <c r="B889" s="4">
        <v>0</v>
      </c>
      <c r="C889" s="4">
        <v>0</v>
      </c>
      <c r="D889" s="4">
        <v>1</v>
      </c>
      <c r="E889" s="4">
        <v>227</v>
      </c>
      <c r="F889" s="4">
        <f>ROUND(Source!AX882,O889)</f>
        <v>0</v>
      </c>
      <c r="G889" s="4" t="s">
        <v>58</v>
      </c>
      <c r="H889" s="4" t="s">
        <v>59</v>
      </c>
      <c r="I889" s="4"/>
      <c r="J889" s="4"/>
      <c r="K889" s="4">
        <v>227</v>
      </c>
      <c r="L889" s="4">
        <v>6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/>
      <c r="AA889" s="4"/>
      <c r="AB889" s="4"/>
    </row>
    <row r="890" spans="1:206" x14ac:dyDescent="0.25">
      <c r="A890" s="4">
        <v>50</v>
      </c>
      <c r="B890" s="4">
        <v>0</v>
      </c>
      <c r="C890" s="4">
        <v>0</v>
      </c>
      <c r="D890" s="4">
        <v>1</v>
      </c>
      <c r="E890" s="4">
        <v>228</v>
      </c>
      <c r="F890" s="4">
        <f>ROUND(Source!AY882,O890)</f>
        <v>45833.09</v>
      </c>
      <c r="G890" s="4" t="s">
        <v>60</v>
      </c>
      <c r="H890" s="4" t="s">
        <v>61</v>
      </c>
      <c r="I890" s="4"/>
      <c r="J890" s="4"/>
      <c r="K890" s="4">
        <v>228</v>
      </c>
      <c r="L890" s="4">
        <v>7</v>
      </c>
      <c r="M890" s="4">
        <v>3</v>
      </c>
      <c r="N890" s="4" t="s">
        <v>3</v>
      </c>
      <c r="O890" s="4">
        <v>2</v>
      </c>
      <c r="P890" s="4"/>
      <c r="Q890" s="4"/>
      <c r="R890" s="4"/>
      <c r="S890" s="4"/>
      <c r="T890" s="4"/>
      <c r="U890" s="4"/>
      <c r="V890" s="4"/>
      <c r="W890" s="4">
        <v>45833.09</v>
      </c>
      <c r="X890" s="4">
        <v>1</v>
      </c>
      <c r="Y890" s="4">
        <v>45833.09</v>
      </c>
      <c r="Z890" s="4"/>
      <c r="AA890" s="4"/>
      <c r="AB890" s="4"/>
    </row>
    <row r="891" spans="1:206" x14ac:dyDescent="0.25">
      <c r="A891" s="4">
        <v>50</v>
      </c>
      <c r="B891" s="4">
        <v>0</v>
      </c>
      <c r="C891" s="4">
        <v>0</v>
      </c>
      <c r="D891" s="4">
        <v>1</v>
      </c>
      <c r="E891" s="4">
        <v>216</v>
      </c>
      <c r="F891" s="4">
        <f>ROUND(Source!AP882,O891)</f>
        <v>0</v>
      </c>
      <c r="G891" s="4" t="s">
        <v>62</v>
      </c>
      <c r="H891" s="4" t="s">
        <v>63</v>
      </c>
      <c r="I891" s="4"/>
      <c r="J891" s="4"/>
      <c r="K891" s="4">
        <v>216</v>
      </c>
      <c r="L891" s="4">
        <v>8</v>
      </c>
      <c r="M891" s="4">
        <v>3</v>
      </c>
      <c r="N891" s="4" t="s">
        <v>3</v>
      </c>
      <c r="O891" s="4">
        <v>2</v>
      </c>
      <c r="P891" s="4"/>
      <c r="Q891" s="4"/>
      <c r="R891" s="4"/>
      <c r="S891" s="4"/>
      <c r="T891" s="4"/>
      <c r="U891" s="4"/>
      <c r="V891" s="4"/>
      <c r="W891" s="4">
        <v>0</v>
      </c>
      <c r="X891" s="4">
        <v>1</v>
      </c>
      <c r="Y891" s="4">
        <v>0</v>
      </c>
      <c r="Z891" s="4"/>
      <c r="AA891" s="4"/>
      <c r="AB891" s="4"/>
    </row>
    <row r="892" spans="1:206" x14ac:dyDescent="0.25">
      <c r="A892" s="4">
        <v>50</v>
      </c>
      <c r="B892" s="4">
        <v>0</v>
      </c>
      <c r="C892" s="4">
        <v>0</v>
      </c>
      <c r="D892" s="4">
        <v>1</v>
      </c>
      <c r="E892" s="4">
        <v>223</v>
      </c>
      <c r="F892" s="4">
        <f>ROUND(Source!AQ882,O892)</f>
        <v>0</v>
      </c>
      <c r="G892" s="4" t="s">
        <v>64</v>
      </c>
      <c r="H892" s="4" t="s">
        <v>65</v>
      </c>
      <c r="I892" s="4"/>
      <c r="J892" s="4"/>
      <c r="K892" s="4">
        <v>223</v>
      </c>
      <c r="L892" s="4">
        <v>9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06" x14ac:dyDescent="0.25">
      <c r="A893" s="4">
        <v>50</v>
      </c>
      <c r="B893" s="4">
        <v>0</v>
      </c>
      <c r="C893" s="4">
        <v>0</v>
      </c>
      <c r="D893" s="4">
        <v>1</v>
      </c>
      <c r="E893" s="4">
        <v>229</v>
      </c>
      <c r="F893" s="4">
        <f>ROUND(Source!AZ882,O893)</f>
        <v>0</v>
      </c>
      <c r="G893" s="4" t="s">
        <v>66</v>
      </c>
      <c r="H893" s="4" t="s">
        <v>67</v>
      </c>
      <c r="I893" s="4"/>
      <c r="J893" s="4"/>
      <c r="K893" s="4">
        <v>229</v>
      </c>
      <c r="L893" s="4">
        <v>10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06" x14ac:dyDescent="0.25">
      <c r="A894" s="4">
        <v>50</v>
      </c>
      <c r="B894" s="4">
        <v>0</v>
      </c>
      <c r="C894" s="4">
        <v>0</v>
      </c>
      <c r="D894" s="4">
        <v>1</v>
      </c>
      <c r="E894" s="4">
        <v>203</v>
      </c>
      <c r="F894" s="4">
        <f>ROUND(Source!Q882,O894)</f>
        <v>5908.33</v>
      </c>
      <c r="G894" s="4" t="s">
        <v>68</v>
      </c>
      <c r="H894" s="4" t="s">
        <v>69</v>
      </c>
      <c r="I894" s="4"/>
      <c r="J894" s="4"/>
      <c r="K894" s="4">
        <v>203</v>
      </c>
      <c r="L894" s="4">
        <v>11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5908.33</v>
      </c>
      <c r="X894" s="4">
        <v>1</v>
      </c>
      <c r="Y894" s="4">
        <v>5908.33</v>
      </c>
      <c r="Z894" s="4"/>
      <c r="AA894" s="4"/>
      <c r="AB894" s="4"/>
    </row>
    <row r="895" spans="1:206" x14ac:dyDescent="0.25">
      <c r="A895" s="4">
        <v>50</v>
      </c>
      <c r="B895" s="4">
        <v>0</v>
      </c>
      <c r="C895" s="4">
        <v>0</v>
      </c>
      <c r="D895" s="4">
        <v>1</v>
      </c>
      <c r="E895" s="4">
        <v>231</v>
      </c>
      <c r="F895" s="4">
        <f>ROUND(Source!BB882,O895)</f>
        <v>0</v>
      </c>
      <c r="G895" s="4" t="s">
        <v>70</v>
      </c>
      <c r="H895" s="4" t="s">
        <v>71</v>
      </c>
      <c r="I895" s="4"/>
      <c r="J895" s="4"/>
      <c r="K895" s="4">
        <v>231</v>
      </c>
      <c r="L895" s="4">
        <v>12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0</v>
      </c>
      <c r="X895" s="4">
        <v>1</v>
      </c>
      <c r="Y895" s="4">
        <v>0</v>
      </c>
      <c r="Z895" s="4"/>
      <c r="AA895" s="4"/>
      <c r="AB895" s="4"/>
    </row>
    <row r="896" spans="1:206" x14ac:dyDescent="0.25">
      <c r="A896" s="4">
        <v>50</v>
      </c>
      <c r="B896" s="4">
        <v>0</v>
      </c>
      <c r="C896" s="4">
        <v>0</v>
      </c>
      <c r="D896" s="4">
        <v>1</v>
      </c>
      <c r="E896" s="4">
        <v>204</v>
      </c>
      <c r="F896" s="4">
        <f>ROUND(Source!R882,O896)</f>
        <v>1491.8</v>
      </c>
      <c r="G896" s="4" t="s">
        <v>72</v>
      </c>
      <c r="H896" s="4" t="s">
        <v>73</v>
      </c>
      <c r="I896" s="4"/>
      <c r="J896" s="4"/>
      <c r="K896" s="4">
        <v>204</v>
      </c>
      <c r="L896" s="4">
        <v>13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1491.8</v>
      </c>
      <c r="X896" s="4">
        <v>1</v>
      </c>
      <c r="Y896" s="4">
        <v>1491.8</v>
      </c>
      <c r="Z896" s="4"/>
      <c r="AA896" s="4"/>
      <c r="AB896" s="4"/>
    </row>
    <row r="897" spans="1:206" x14ac:dyDescent="0.25">
      <c r="A897" s="4">
        <v>50</v>
      </c>
      <c r="B897" s="4">
        <v>0</v>
      </c>
      <c r="C897" s="4">
        <v>0</v>
      </c>
      <c r="D897" s="4">
        <v>1</v>
      </c>
      <c r="E897" s="4">
        <v>205</v>
      </c>
      <c r="F897" s="4">
        <f>ROUND(Source!S882,O897)</f>
        <v>4203.7</v>
      </c>
      <c r="G897" s="4" t="s">
        <v>74</v>
      </c>
      <c r="H897" s="4" t="s">
        <v>75</v>
      </c>
      <c r="I897" s="4"/>
      <c r="J897" s="4"/>
      <c r="K897" s="4">
        <v>205</v>
      </c>
      <c r="L897" s="4">
        <v>14</v>
      </c>
      <c r="M897" s="4">
        <v>3</v>
      </c>
      <c r="N897" s="4" t="s">
        <v>3</v>
      </c>
      <c r="O897" s="4">
        <v>2</v>
      </c>
      <c r="P897" s="4"/>
      <c r="Q897" s="4"/>
      <c r="R897" s="4"/>
      <c r="S897" s="4"/>
      <c r="T897" s="4"/>
      <c r="U897" s="4"/>
      <c r="V897" s="4"/>
      <c r="W897" s="4">
        <v>4203.7</v>
      </c>
      <c r="X897" s="4">
        <v>1</v>
      </c>
      <c r="Y897" s="4">
        <v>4203.7</v>
      </c>
      <c r="Z897" s="4"/>
      <c r="AA897" s="4"/>
      <c r="AB897" s="4"/>
    </row>
    <row r="898" spans="1:206" x14ac:dyDescent="0.25">
      <c r="A898" s="4">
        <v>50</v>
      </c>
      <c r="B898" s="4">
        <v>0</v>
      </c>
      <c r="C898" s="4">
        <v>0</v>
      </c>
      <c r="D898" s="4">
        <v>1</v>
      </c>
      <c r="E898" s="4">
        <v>232</v>
      </c>
      <c r="F898" s="4">
        <f>ROUND(Source!BC882,O898)</f>
        <v>0</v>
      </c>
      <c r="G898" s="4" t="s">
        <v>76</v>
      </c>
      <c r="H898" s="4" t="s">
        <v>77</v>
      </c>
      <c r="I898" s="4"/>
      <c r="J898" s="4"/>
      <c r="K898" s="4">
        <v>232</v>
      </c>
      <c r="L898" s="4">
        <v>15</v>
      </c>
      <c r="M898" s="4">
        <v>3</v>
      </c>
      <c r="N898" s="4" t="s">
        <v>3</v>
      </c>
      <c r="O898" s="4">
        <v>2</v>
      </c>
      <c r="P898" s="4"/>
      <c r="Q898" s="4"/>
      <c r="R898" s="4"/>
      <c r="S898" s="4"/>
      <c r="T898" s="4"/>
      <c r="U898" s="4"/>
      <c r="V898" s="4"/>
      <c r="W898" s="4">
        <v>0</v>
      </c>
      <c r="X898" s="4">
        <v>1</v>
      </c>
      <c r="Y898" s="4">
        <v>0</v>
      </c>
      <c r="Z898" s="4"/>
      <c r="AA898" s="4"/>
      <c r="AB898" s="4"/>
    </row>
    <row r="899" spans="1:206" x14ac:dyDescent="0.25">
      <c r="A899" s="4">
        <v>50</v>
      </c>
      <c r="B899" s="4">
        <v>0</v>
      </c>
      <c r="C899" s="4">
        <v>0</v>
      </c>
      <c r="D899" s="4">
        <v>1</v>
      </c>
      <c r="E899" s="4">
        <v>214</v>
      </c>
      <c r="F899" s="4">
        <f>ROUND(Source!AS882,O899)</f>
        <v>64756.11</v>
      </c>
      <c r="G899" s="4" t="s">
        <v>78</v>
      </c>
      <c r="H899" s="4" t="s">
        <v>79</v>
      </c>
      <c r="I899" s="4"/>
      <c r="J899" s="4"/>
      <c r="K899" s="4">
        <v>214</v>
      </c>
      <c r="L899" s="4">
        <v>16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64756.11</v>
      </c>
      <c r="X899" s="4">
        <v>1</v>
      </c>
      <c r="Y899" s="4">
        <v>64756.11</v>
      </c>
      <c r="Z899" s="4"/>
      <c r="AA899" s="4"/>
      <c r="AB899" s="4"/>
    </row>
    <row r="900" spans="1:206" x14ac:dyDescent="0.25">
      <c r="A900" s="4">
        <v>50</v>
      </c>
      <c r="B900" s="4">
        <v>0</v>
      </c>
      <c r="C900" s="4">
        <v>0</v>
      </c>
      <c r="D900" s="4">
        <v>1</v>
      </c>
      <c r="E900" s="4">
        <v>215</v>
      </c>
      <c r="F900" s="4">
        <f>ROUND(Source!AT882,O900)</f>
        <v>0</v>
      </c>
      <c r="G900" s="4" t="s">
        <v>80</v>
      </c>
      <c r="H900" s="4" t="s">
        <v>81</v>
      </c>
      <c r="I900" s="4"/>
      <c r="J900" s="4"/>
      <c r="K900" s="4">
        <v>215</v>
      </c>
      <c r="L900" s="4">
        <v>17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06" x14ac:dyDescent="0.25">
      <c r="A901" s="4">
        <v>50</v>
      </c>
      <c r="B901" s="4">
        <v>0</v>
      </c>
      <c r="C901" s="4">
        <v>0</v>
      </c>
      <c r="D901" s="4">
        <v>1</v>
      </c>
      <c r="E901" s="4">
        <v>217</v>
      </c>
      <c r="F901" s="4">
        <f>ROUND(Source!AU882,O901)</f>
        <v>0</v>
      </c>
      <c r="G901" s="4" t="s">
        <v>82</v>
      </c>
      <c r="H901" s="4" t="s">
        <v>83</v>
      </c>
      <c r="I901" s="4"/>
      <c r="J901" s="4"/>
      <c r="K901" s="4">
        <v>217</v>
      </c>
      <c r="L901" s="4">
        <v>18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06" x14ac:dyDescent="0.25">
      <c r="A902" s="4">
        <v>50</v>
      </c>
      <c r="B902" s="4">
        <v>0</v>
      </c>
      <c r="C902" s="4">
        <v>0</v>
      </c>
      <c r="D902" s="4">
        <v>1</v>
      </c>
      <c r="E902" s="4">
        <v>230</v>
      </c>
      <c r="F902" s="4">
        <f>ROUND(Source!BA882,O902)</f>
        <v>0</v>
      </c>
      <c r="G902" s="4" t="s">
        <v>84</v>
      </c>
      <c r="H902" s="4" t="s">
        <v>85</v>
      </c>
      <c r="I902" s="4"/>
      <c r="J902" s="4"/>
      <c r="K902" s="4">
        <v>230</v>
      </c>
      <c r="L902" s="4">
        <v>19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06" x14ac:dyDescent="0.25">
      <c r="A903" s="4">
        <v>50</v>
      </c>
      <c r="B903" s="4">
        <v>0</v>
      </c>
      <c r="C903" s="4">
        <v>0</v>
      </c>
      <c r="D903" s="4">
        <v>1</v>
      </c>
      <c r="E903" s="4">
        <v>206</v>
      </c>
      <c r="F903" s="4">
        <f>ROUND(Source!T882,O903)</f>
        <v>0</v>
      </c>
      <c r="G903" s="4" t="s">
        <v>86</v>
      </c>
      <c r="H903" s="4" t="s">
        <v>87</v>
      </c>
      <c r="I903" s="4"/>
      <c r="J903" s="4"/>
      <c r="K903" s="4">
        <v>206</v>
      </c>
      <c r="L903" s="4">
        <v>20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06" x14ac:dyDescent="0.25">
      <c r="A904" s="4">
        <v>50</v>
      </c>
      <c r="B904" s="4">
        <v>0</v>
      </c>
      <c r="C904" s="4">
        <v>0</v>
      </c>
      <c r="D904" s="4">
        <v>1</v>
      </c>
      <c r="E904" s="4">
        <v>207</v>
      </c>
      <c r="F904" s="4">
        <f>Source!U882</f>
        <v>14.09412768</v>
      </c>
      <c r="G904" s="4" t="s">
        <v>88</v>
      </c>
      <c r="H904" s="4" t="s">
        <v>89</v>
      </c>
      <c r="I904" s="4"/>
      <c r="J904" s="4"/>
      <c r="K904" s="4">
        <v>207</v>
      </c>
      <c r="L904" s="4">
        <v>21</v>
      </c>
      <c r="M904" s="4">
        <v>3</v>
      </c>
      <c r="N904" s="4" t="s">
        <v>3</v>
      </c>
      <c r="O904" s="4">
        <v>-1</v>
      </c>
      <c r="P904" s="4"/>
      <c r="Q904" s="4"/>
      <c r="R904" s="4"/>
      <c r="S904" s="4"/>
      <c r="T904" s="4"/>
      <c r="U904" s="4"/>
      <c r="V904" s="4"/>
      <c r="W904" s="4">
        <v>14.09412768</v>
      </c>
      <c r="X904" s="4">
        <v>1</v>
      </c>
      <c r="Y904" s="4">
        <v>14.09412768</v>
      </c>
      <c r="Z904" s="4"/>
      <c r="AA904" s="4"/>
      <c r="AB904" s="4"/>
    </row>
    <row r="905" spans="1:206" x14ac:dyDescent="0.25">
      <c r="A905" s="4">
        <v>50</v>
      </c>
      <c r="B905" s="4">
        <v>0</v>
      </c>
      <c r="C905" s="4">
        <v>0</v>
      </c>
      <c r="D905" s="4">
        <v>1</v>
      </c>
      <c r="E905" s="4">
        <v>208</v>
      </c>
      <c r="F905" s="4">
        <f>Source!V882</f>
        <v>0</v>
      </c>
      <c r="G905" s="4" t="s">
        <v>90</v>
      </c>
      <c r="H905" s="4" t="s">
        <v>91</v>
      </c>
      <c r="I905" s="4"/>
      <c r="J905" s="4"/>
      <c r="K905" s="4">
        <v>208</v>
      </c>
      <c r="L905" s="4">
        <v>22</v>
      </c>
      <c r="M905" s="4">
        <v>3</v>
      </c>
      <c r="N905" s="4" t="s">
        <v>3</v>
      </c>
      <c r="O905" s="4">
        <v>-1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06" x14ac:dyDescent="0.25">
      <c r="A906" s="4">
        <v>50</v>
      </c>
      <c r="B906" s="4">
        <v>0</v>
      </c>
      <c r="C906" s="4">
        <v>0</v>
      </c>
      <c r="D906" s="4">
        <v>1</v>
      </c>
      <c r="E906" s="4">
        <v>209</v>
      </c>
      <c r="F906" s="4">
        <f>ROUND(Source!W882,O906)</f>
        <v>0</v>
      </c>
      <c r="G906" s="4" t="s">
        <v>92</v>
      </c>
      <c r="H906" s="4" t="s">
        <v>93</v>
      </c>
      <c r="I906" s="4"/>
      <c r="J906" s="4"/>
      <c r="K906" s="4">
        <v>209</v>
      </c>
      <c r="L906" s="4">
        <v>23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06" x14ac:dyDescent="0.25">
      <c r="A907" s="4">
        <v>50</v>
      </c>
      <c r="B907" s="4">
        <v>0</v>
      </c>
      <c r="C907" s="4">
        <v>0</v>
      </c>
      <c r="D907" s="4">
        <v>1</v>
      </c>
      <c r="E907" s="4">
        <v>233</v>
      </c>
      <c r="F907" s="4">
        <f>ROUND(Source!BD882,O907)</f>
        <v>0</v>
      </c>
      <c r="G907" s="4" t="s">
        <v>94</v>
      </c>
      <c r="H907" s="4" t="s">
        <v>95</v>
      </c>
      <c r="I907" s="4"/>
      <c r="J907" s="4"/>
      <c r="K907" s="4">
        <v>233</v>
      </c>
      <c r="L907" s="4">
        <v>24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06" x14ac:dyDescent="0.25">
      <c r="A908" s="4">
        <v>50</v>
      </c>
      <c r="B908" s="4">
        <v>0</v>
      </c>
      <c r="C908" s="4">
        <v>0</v>
      </c>
      <c r="D908" s="4">
        <v>1</v>
      </c>
      <c r="E908" s="4">
        <v>210</v>
      </c>
      <c r="F908" s="4">
        <f>ROUND(Source!X882,O908)</f>
        <v>4646.34</v>
      </c>
      <c r="G908" s="4" t="s">
        <v>96</v>
      </c>
      <c r="H908" s="4" t="s">
        <v>97</v>
      </c>
      <c r="I908" s="4"/>
      <c r="J908" s="4"/>
      <c r="K908" s="4">
        <v>210</v>
      </c>
      <c r="L908" s="4">
        <v>25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4646.34</v>
      </c>
      <c r="X908" s="4">
        <v>1</v>
      </c>
      <c r="Y908" s="4">
        <v>4646.34</v>
      </c>
      <c r="Z908" s="4"/>
      <c r="AA908" s="4"/>
      <c r="AB908" s="4"/>
    </row>
    <row r="909" spans="1:206" x14ac:dyDescent="0.25">
      <c r="A909" s="4">
        <v>50</v>
      </c>
      <c r="B909" s="4">
        <v>0</v>
      </c>
      <c r="C909" s="4">
        <v>0</v>
      </c>
      <c r="D909" s="4">
        <v>1</v>
      </c>
      <c r="E909" s="4">
        <v>211</v>
      </c>
      <c r="F909" s="4">
        <f>ROUND(Source!Y882,O909)</f>
        <v>1822.53</v>
      </c>
      <c r="G909" s="4" t="s">
        <v>98</v>
      </c>
      <c r="H909" s="4" t="s">
        <v>99</v>
      </c>
      <c r="I909" s="4"/>
      <c r="J909" s="4"/>
      <c r="K909" s="4">
        <v>211</v>
      </c>
      <c r="L909" s="4">
        <v>26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1822.53</v>
      </c>
      <c r="X909" s="4">
        <v>1</v>
      </c>
      <c r="Y909" s="4">
        <v>1822.53</v>
      </c>
      <c r="Z909" s="4"/>
      <c r="AA909" s="4"/>
      <c r="AB909" s="4"/>
    </row>
    <row r="910" spans="1:206" x14ac:dyDescent="0.25">
      <c r="A910" s="4">
        <v>50</v>
      </c>
      <c r="B910" s="4">
        <v>0</v>
      </c>
      <c r="C910" s="4">
        <v>0</v>
      </c>
      <c r="D910" s="4">
        <v>1</v>
      </c>
      <c r="E910" s="4">
        <v>224</v>
      </c>
      <c r="F910" s="4">
        <f>ROUND(Source!AR882,O910)</f>
        <v>64756.11</v>
      </c>
      <c r="G910" s="4" t="s">
        <v>100</v>
      </c>
      <c r="H910" s="4" t="s">
        <v>101</v>
      </c>
      <c r="I910" s="4"/>
      <c r="J910" s="4"/>
      <c r="K910" s="4">
        <v>224</v>
      </c>
      <c r="L910" s="4">
        <v>27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64756.11</v>
      </c>
      <c r="X910" s="4">
        <v>1</v>
      </c>
      <c r="Y910" s="4">
        <v>64756.11</v>
      </c>
      <c r="Z910" s="4"/>
      <c r="AA910" s="4"/>
      <c r="AB910" s="4"/>
    </row>
    <row r="912" spans="1:206" x14ac:dyDescent="0.25">
      <c r="A912" s="2">
        <v>51</v>
      </c>
      <c r="B912" s="2">
        <f>B774</f>
        <v>1</v>
      </c>
      <c r="C912" s="2">
        <f>A774</f>
        <v>3</v>
      </c>
      <c r="D912" s="2">
        <f>ROW(A774)</f>
        <v>774</v>
      </c>
      <c r="E912" s="2"/>
      <c r="F912" s="2" t="str">
        <f>IF(F774&lt;&gt;"",F774,"")</f>
        <v>02-01-05</v>
      </c>
      <c r="G912" s="2" t="str">
        <f>IF(G774&lt;&gt;"",G774,"")</f>
        <v>Строительные работы РТП</v>
      </c>
      <c r="H912" s="2">
        <v>0</v>
      </c>
      <c r="I912" s="2"/>
      <c r="J912" s="2"/>
      <c r="K912" s="2"/>
      <c r="L912" s="2"/>
      <c r="M912" s="2"/>
      <c r="N912" s="2"/>
      <c r="O912" s="2">
        <f t="shared" ref="O912:T912" si="661">ROUND(O835+O882+AB912,2)</f>
        <v>630614.81000000006</v>
      </c>
      <c r="P912" s="2">
        <f t="shared" si="661"/>
        <v>426489.5</v>
      </c>
      <c r="Q912" s="2">
        <f t="shared" si="661"/>
        <v>93478.62</v>
      </c>
      <c r="R912" s="2">
        <f t="shared" si="661"/>
        <v>33530.44</v>
      </c>
      <c r="S912" s="2">
        <f t="shared" si="661"/>
        <v>110646.69</v>
      </c>
      <c r="T912" s="2">
        <f t="shared" si="661"/>
        <v>0</v>
      </c>
      <c r="U912" s="2">
        <f>U835+U882+AH912</f>
        <v>374.96145074749995</v>
      </c>
      <c r="V912" s="2">
        <f>V835+V882+AI912</f>
        <v>0</v>
      </c>
      <c r="W912" s="2">
        <f>ROUND(W835+W882+AJ912,2)</f>
        <v>0</v>
      </c>
      <c r="X912" s="2">
        <f>ROUND(X835+X882+AK912,2)</f>
        <v>99622.19</v>
      </c>
      <c r="Y912" s="2">
        <f>ROUND(Y835+Y882+AL912,2)</f>
        <v>50255.37</v>
      </c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>
        <f t="shared" ref="AO912:BD912" si="662">ROUND(AO835+AO882+BX912,2)</f>
        <v>0</v>
      </c>
      <c r="AP912" s="2">
        <f t="shared" si="662"/>
        <v>0</v>
      </c>
      <c r="AQ912" s="2">
        <f t="shared" si="662"/>
        <v>0</v>
      </c>
      <c r="AR912" s="2">
        <f t="shared" si="662"/>
        <v>833135.15</v>
      </c>
      <c r="AS912" s="2">
        <f t="shared" si="662"/>
        <v>833135.15</v>
      </c>
      <c r="AT912" s="2">
        <f t="shared" si="662"/>
        <v>0</v>
      </c>
      <c r="AU912" s="2">
        <f t="shared" si="662"/>
        <v>0</v>
      </c>
      <c r="AV912" s="2">
        <f t="shared" si="662"/>
        <v>426489.5</v>
      </c>
      <c r="AW912" s="2">
        <f t="shared" si="662"/>
        <v>426489.5</v>
      </c>
      <c r="AX912" s="2">
        <f t="shared" si="662"/>
        <v>0</v>
      </c>
      <c r="AY912" s="2">
        <f t="shared" si="662"/>
        <v>426489.5</v>
      </c>
      <c r="AZ912" s="2">
        <f t="shared" si="662"/>
        <v>0</v>
      </c>
      <c r="BA912" s="2">
        <f t="shared" si="662"/>
        <v>0</v>
      </c>
      <c r="BB912" s="2">
        <f t="shared" si="662"/>
        <v>0</v>
      </c>
      <c r="BC912" s="2">
        <f t="shared" si="662"/>
        <v>0</v>
      </c>
      <c r="BD912" s="2">
        <f t="shared" si="662"/>
        <v>0</v>
      </c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3"/>
      <c r="DH912" s="3"/>
      <c r="DI912" s="3"/>
      <c r="DJ912" s="3"/>
      <c r="DK912" s="3"/>
      <c r="DL912" s="3"/>
      <c r="DM912" s="3"/>
      <c r="DN912" s="3"/>
      <c r="DO912" s="3"/>
      <c r="DP912" s="3"/>
      <c r="DQ912" s="3"/>
      <c r="DR912" s="3"/>
      <c r="DS912" s="3"/>
      <c r="DT912" s="3"/>
      <c r="DU912" s="3"/>
      <c r="DV912" s="3"/>
      <c r="DW912" s="3"/>
      <c r="DX912" s="3"/>
      <c r="DY912" s="3"/>
      <c r="DZ912" s="3"/>
      <c r="EA912" s="3"/>
      <c r="EB912" s="3"/>
      <c r="EC912" s="3"/>
      <c r="ED912" s="3"/>
      <c r="EE912" s="3"/>
      <c r="EF912" s="3"/>
      <c r="EG912" s="3"/>
      <c r="EH912" s="3"/>
      <c r="EI912" s="3"/>
      <c r="EJ912" s="3"/>
      <c r="EK912" s="3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3"/>
      <c r="EW912" s="3"/>
      <c r="EX912" s="3"/>
      <c r="EY912" s="3"/>
      <c r="EZ912" s="3"/>
      <c r="FA912" s="3"/>
      <c r="FB912" s="3"/>
      <c r="FC912" s="3"/>
      <c r="FD912" s="3"/>
      <c r="FE912" s="3"/>
      <c r="FF912" s="3"/>
      <c r="FG912" s="3"/>
      <c r="FH912" s="3"/>
      <c r="FI912" s="3"/>
      <c r="FJ912" s="3"/>
      <c r="FK912" s="3"/>
      <c r="FL912" s="3"/>
      <c r="FM912" s="3"/>
      <c r="FN912" s="3"/>
      <c r="FO912" s="3"/>
      <c r="FP912" s="3"/>
      <c r="FQ912" s="3"/>
      <c r="FR912" s="3"/>
      <c r="FS912" s="3"/>
      <c r="FT912" s="3"/>
      <c r="FU912" s="3"/>
      <c r="FV912" s="3"/>
      <c r="FW912" s="3"/>
      <c r="FX912" s="3"/>
      <c r="FY912" s="3"/>
      <c r="FZ912" s="3"/>
      <c r="GA912" s="3"/>
      <c r="GB912" s="3"/>
      <c r="GC912" s="3"/>
      <c r="GD912" s="3"/>
      <c r="GE912" s="3"/>
      <c r="GF912" s="3"/>
      <c r="GG912" s="3"/>
      <c r="GH912" s="3"/>
      <c r="GI912" s="3"/>
      <c r="GJ912" s="3"/>
      <c r="GK912" s="3"/>
      <c r="GL912" s="3"/>
      <c r="GM912" s="3"/>
      <c r="GN912" s="3"/>
      <c r="GO912" s="3"/>
      <c r="GP912" s="3"/>
      <c r="GQ912" s="3"/>
      <c r="GR912" s="3"/>
      <c r="GS912" s="3"/>
      <c r="GT912" s="3"/>
      <c r="GU912" s="3"/>
      <c r="GV912" s="3"/>
      <c r="GW912" s="3"/>
      <c r="GX912" s="3">
        <v>0</v>
      </c>
    </row>
    <row r="914" spans="1:28" x14ac:dyDescent="0.25">
      <c r="A914" s="4">
        <v>50</v>
      </c>
      <c r="B914" s="4">
        <v>0</v>
      </c>
      <c r="C914" s="4">
        <v>0</v>
      </c>
      <c r="D914" s="4">
        <v>1</v>
      </c>
      <c r="E914" s="4">
        <v>201</v>
      </c>
      <c r="F914" s="4">
        <f>ROUND(Source!O912,O914)</f>
        <v>630614.81000000006</v>
      </c>
      <c r="G914" s="4" t="s">
        <v>48</v>
      </c>
      <c r="H914" s="4" t="s">
        <v>49</v>
      </c>
      <c r="I914" s="4"/>
      <c r="J914" s="4"/>
      <c r="K914" s="4">
        <v>201</v>
      </c>
      <c r="L914" s="4">
        <v>1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630614.81000000006</v>
      </c>
      <c r="X914" s="4">
        <v>1</v>
      </c>
      <c r="Y914" s="4">
        <v>630614.81000000006</v>
      </c>
      <c r="Z914" s="4"/>
      <c r="AA914" s="4"/>
      <c r="AB914" s="4"/>
    </row>
    <row r="915" spans="1:28" x14ac:dyDescent="0.25">
      <c r="A915" s="4">
        <v>50</v>
      </c>
      <c r="B915" s="4">
        <v>0</v>
      </c>
      <c r="C915" s="4">
        <v>0</v>
      </c>
      <c r="D915" s="4">
        <v>1</v>
      </c>
      <c r="E915" s="4">
        <v>202</v>
      </c>
      <c r="F915" s="4">
        <f>ROUND(Source!P912,O915)</f>
        <v>426489.5</v>
      </c>
      <c r="G915" s="4" t="s">
        <v>50</v>
      </c>
      <c r="H915" s="4" t="s">
        <v>51</v>
      </c>
      <c r="I915" s="4"/>
      <c r="J915" s="4"/>
      <c r="K915" s="4">
        <v>202</v>
      </c>
      <c r="L915" s="4">
        <v>2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426489.5</v>
      </c>
      <c r="X915" s="4">
        <v>1</v>
      </c>
      <c r="Y915" s="4">
        <v>426489.5</v>
      </c>
      <c r="Z915" s="4"/>
      <c r="AA915" s="4"/>
      <c r="AB915" s="4"/>
    </row>
    <row r="916" spans="1:28" x14ac:dyDescent="0.25">
      <c r="A916" s="4">
        <v>50</v>
      </c>
      <c r="B916" s="4">
        <v>0</v>
      </c>
      <c r="C916" s="4">
        <v>0</v>
      </c>
      <c r="D916" s="4">
        <v>1</v>
      </c>
      <c r="E916" s="4">
        <v>222</v>
      </c>
      <c r="F916" s="4">
        <f>ROUND(Source!AO912,O916)</f>
        <v>0</v>
      </c>
      <c r="G916" s="4" t="s">
        <v>52</v>
      </c>
      <c r="H916" s="4" t="s">
        <v>53</v>
      </c>
      <c r="I916" s="4"/>
      <c r="J916" s="4"/>
      <c r="K916" s="4">
        <v>222</v>
      </c>
      <c r="L916" s="4">
        <v>3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5">
      <c r="A917" s="4">
        <v>50</v>
      </c>
      <c r="B917" s="4">
        <v>0</v>
      </c>
      <c r="C917" s="4">
        <v>0</v>
      </c>
      <c r="D917" s="4">
        <v>1</v>
      </c>
      <c r="E917" s="4">
        <v>225</v>
      </c>
      <c r="F917" s="4">
        <f>ROUND(Source!AV912,O917)</f>
        <v>426489.5</v>
      </c>
      <c r="G917" s="4" t="s">
        <v>54</v>
      </c>
      <c r="H917" s="4" t="s">
        <v>55</v>
      </c>
      <c r="I917" s="4"/>
      <c r="J917" s="4"/>
      <c r="K917" s="4">
        <v>225</v>
      </c>
      <c r="L917" s="4">
        <v>4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426489.5</v>
      </c>
      <c r="X917" s="4">
        <v>1</v>
      </c>
      <c r="Y917" s="4">
        <v>426489.5</v>
      </c>
      <c r="Z917" s="4"/>
      <c r="AA917" s="4"/>
      <c r="AB917" s="4"/>
    </row>
    <row r="918" spans="1:28" x14ac:dyDescent="0.25">
      <c r="A918" s="4">
        <v>50</v>
      </c>
      <c r="B918" s="4">
        <v>0</v>
      </c>
      <c r="C918" s="4">
        <v>0</v>
      </c>
      <c r="D918" s="4">
        <v>1</v>
      </c>
      <c r="E918" s="4">
        <v>226</v>
      </c>
      <c r="F918" s="4">
        <f>ROUND(Source!AW912,O918)</f>
        <v>426489.5</v>
      </c>
      <c r="G918" s="4" t="s">
        <v>56</v>
      </c>
      <c r="H918" s="4" t="s">
        <v>57</v>
      </c>
      <c r="I918" s="4"/>
      <c r="J918" s="4"/>
      <c r="K918" s="4">
        <v>226</v>
      </c>
      <c r="L918" s="4">
        <v>5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426489.5</v>
      </c>
      <c r="X918" s="4">
        <v>1</v>
      </c>
      <c r="Y918" s="4">
        <v>426489.5</v>
      </c>
      <c r="Z918" s="4"/>
      <c r="AA918" s="4"/>
      <c r="AB918" s="4"/>
    </row>
    <row r="919" spans="1:28" x14ac:dyDescent="0.25">
      <c r="A919" s="4">
        <v>50</v>
      </c>
      <c r="B919" s="4">
        <v>0</v>
      </c>
      <c r="C919" s="4">
        <v>0</v>
      </c>
      <c r="D919" s="4">
        <v>1</v>
      </c>
      <c r="E919" s="4">
        <v>227</v>
      </c>
      <c r="F919" s="4">
        <f>ROUND(Source!AX912,O919)</f>
        <v>0</v>
      </c>
      <c r="G919" s="4" t="s">
        <v>58</v>
      </c>
      <c r="H919" s="4" t="s">
        <v>59</v>
      </c>
      <c r="I919" s="4"/>
      <c r="J919" s="4"/>
      <c r="K919" s="4">
        <v>227</v>
      </c>
      <c r="L919" s="4">
        <v>6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8" x14ac:dyDescent="0.25">
      <c r="A920" s="4">
        <v>50</v>
      </c>
      <c r="B920" s="4">
        <v>0</v>
      </c>
      <c r="C920" s="4">
        <v>0</v>
      </c>
      <c r="D920" s="4">
        <v>1</v>
      </c>
      <c r="E920" s="4">
        <v>228</v>
      </c>
      <c r="F920" s="4">
        <f>ROUND(Source!AY912,O920)</f>
        <v>426489.5</v>
      </c>
      <c r="G920" s="4" t="s">
        <v>60</v>
      </c>
      <c r="H920" s="4" t="s">
        <v>61</v>
      </c>
      <c r="I920" s="4"/>
      <c r="J920" s="4"/>
      <c r="K920" s="4">
        <v>228</v>
      </c>
      <c r="L920" s="4">
        <v>7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426489.5</v>
      </c>
      <c r="X920" s="4">
        <v>1</v>
      </c>
      <c r="Y920" s="4">
        <v>426489.5</v>
      </c>
      <c r="Z920" s="4"/>
      <c r="AA920" s="4"/>
      <c r="AB920" s="4"/>
    </row>
    <row r="921" spans="1:28" x14ac:dyDescent="0.25">
      <c r="A921" s="4">
        <v>50</v>
      </c>
      <c r="B921" s="4">
        <v>0</v>
      </c>
      <c r="C921" s="4">
        <v>0</v>
      </c>
      <c r="D921" s="4">
        <v>1</v>
      </c>
      <c r="E921" s="4">
        <v>216</v>
      </c>
      <c r="F921" s="4">
        <f>ROUND(Source!AP912,O921)</f>
        <v>0</v>
      </c>
      <c r="G921" s="4" t="s">
        <v>62</v>
      </c>
      <c r="H921" s="4" t="s">
        <v>63</v>
      </c>
      <c r="I921" s="4"/>
      <c r="J921" s="4"/>
      <c r="K921" s="4">
        <v>216</v>
      </c>
      <c r="L921" s="4">
        <v>8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8" x14ac:dyDescent="0.25">
      <c r="A922" s="4">
        <v>50</v>
      </c>
      <c r="B922" s="4">
        <v>0</v>
      </c>
      <c r="C922" s="4">
        <v>0</v>
      </c>
      <c r="D922" s="4">
        <v>1</v>
      </c>
      <c r="E922" s="4">
        <v>223</v>
      </c>
      <c r="F922" s="4">
        <f>ROUND(Source!AQ912,O922)</f>
        <v>0</v>
      </c>
      <c r="G922" s="4" t="s">
        <v>64</v>
      </c>
      <c r="H922" s="4" t="s">
        <v>65</v>
      </c>
      <c r="I922" s="4"/>
      <c r="J922" s="4"/>
      <c r="K922" s="4">
        <v>223</v>
      </c>
      <c r="L922" s="4">
        <v>9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8" x14ac:dyDescent="0.25">
      <c r="A923" s="4">
        <v>50</v>
      </c>
      <c r="B923" s="4">
        <v>0</v>
      </c>
      <c r="C923" s="4">
        <v>0</v>
      </c>
      <c r="D923" s="4">
        <v>1</v>
      </c>
      <c r="E923" s="4">
        <v>229</v>
      </c>
      <c r="F923" s="4">
        <f>ROUND(Source!AZ912,O923)</f>
        <v>0</v>
      </c>
      <c r="G923" s="4" t="s">
        <v>66</v>
      </c>
      <c r="H923" s="4" t="s">
        <v>67</v>
      </c>
      <c r="I923" s="4"/>
      <c r="J923" s="4"/>
      <c r="K923" s="4">
        <v>229</v>
      </c>
      <c r="L923" s="4">
        <v>10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8" x14ac:dyDescent="0.25">
      <c r="A924" s="4">
        <v>50</v>
      </c>
      <c r="B924" s="4">
        <v>0</v>
      </c>
      <c r="C924" s="4">
        <v>0</v>
      </c>
      <c r="D924" s="4">
        <v>1</v>
      </c>
      <c r="E924" s="4">
        <v>203</v>
      </c>
      <c r="F924" s="4">
        <f>ROUND(Source!Q912,O924)</f>
        <v>93478.62</v>
      </c>
      <c r="G924" s="4" t="s">
        <v>68</v>
      </c>
      <c r="H924" s="4" t="s">
        <v>69</v>
      </c>
      <c r="I924" s="4"/>
      <c r="J924" s="4"/>
      <c r="K924" s="4">
        <v>203</v>
      </c>
      <c r="L924" s="4">
        <v>11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93478.62</v>
      </c>
      <c r="X924" s="4">
        <v>1</v>
      </c>
      <c r="Y924" s="4">
        <v>93478.62</v>
      </c>
      <c r="Z924" s="4"/>
      <c r="AA924" s="4"/>
      <c r="AB924" s="4"/>
    </row>
    <row r="925" spans="1:28" x14ac:dyDescent="0.25">
      <c r="A925" s="4">
        <v>50</v>
      </c>
      <c r="B925" s="4">
        <v>0</v>
      </c>
      <c r="C925" s="4">
        <v>0</v>
      </c>
      <c r="D925" s="4">
        <v>1</v>
      </c>
      <c r="E925" s="4">
        <v>231</v>
      </c>
      <c r="F925" s="4">
        <f>ROUND(Source!BB912,O925)</f>
        <v>0</v>
      </c>
      <c r="G925" s="4" t="s">
        <v>70</v>
      </c>
      <c r="H925" s="4" t="s">
        <v>71</v>
      </c>
      <c r="I925" s="4"/>
      <c r="J925" s="4"/>
      <c r="K925" s="4">
        <v>231</v>
      </c>
      <c r="L925" s="4">
        <v>12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8" x14ac:dyDescent="0.25">
      <c r="A926" s="4">
        <v>50</v>
      </c>
      <c r="B926" s="4">
        <v>0</v>
      </c>
      <c r="C926" s="4">
        <v>0</v>
      </c>
      <c r="D926" s="4">
        <v>1</v>
      </c>
      <c r="E926" s="4">
        <v>204</v>
      </c>
      <c r="F926" s="4">
        <f>ROUND(Source!R912,O926)</f>
        <v>33530.44</v>
      </c>
      <c r="G926" s="4" t="s">
        <v>72</v>
      </c>
      <c r="H926" s="4" t="s">
        <v>73</v>
      </c>
      <c r="I926" s="4"/>
      <c r="J926" s="4"/>
      <c r="K926" s="4">
        <v>204</v>
      </c>
      <c r="L926" s="4">
        <v>13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33530.44</v>
      </c>
      <c r="X926" s="4">
        <v>1</v>
      </c>
      <c r="Y926" s="4">
        <v>33530.44</v>
      </c>
      <c r="Z926" s="4"/>
      <c r="AA926" s="4"/>
      <c r="AB926" s="4"/>
    </row>
    <row r="927" spans="1:28" x14ac:dyDescent="0.25">
      <c r="A927" s="4">
        <v>50</v>
      </c>
      <c r="B927" s="4">
        <v>0</v>
      </c>
      <c r="C927" s="4">
        <v>0</v>
      </c>
      <c r="D927" s="4">
        <v>1</v>
      </c>
      <c r="E927" s="4">
        <v>205</v>
      </c>
      <c r="F927" s="4">
        <f>ROUND(Source!S912,O927)</f>
        <v>110646.69</v>
      </c>
      <c r="G927" s="4" t="s">
        <v>74</v>
      </c>
      <c r="H927" s="4" t="s">
        <v>75</v>
      </c>
      <c r="I927" s="4"/>
      <c r="J927" s="4"/>
      <c r="K927" s="4">
        <v>205</v>
      </c>
      <c r="L927" s="4">
        <v>14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110646.69</v>
      </c>
      <c r="X927" s="4">
        <v>1</v>
      </c>
      <c r="Y927" s="4">
        <v>110646.69</v>
      </c>
      <c r="Z927" s="4"/>
      <c r="AA927" s="4"/>
      <c r="AB927" s="4"/>
    </row>
    <row r="928" spans="1:28" x14ac:dyDescent="0.25">
      <c r="A928" s="4">
        <v>50</v>
      </c>
      <c r="B928" s="4">
        <v>0</v>
      </c>
      <c r="C928" s="4">
        <v>0</v>
      </c>
      <c r="D928" s="4">
        <v>1</v>
      </c>
      <c r="E928" s="4">
        <v>232</v>
      </c>
      <c r="F928" s="4">
        <f>ROUND(Source!BC912,O928)</f>
        <v>0</v>
      </c>
      <c r="G928" s="4" t="s">
        <v>76</v>
      </c>
      <c r="H928" s="4" t="s">
        <v>77</v>
      </c>
      <c r="I928" s="4"/>
      <c r="J928" s="4"/>
      <c r="K928" s="4">
        <v>232</v>
      </c>
      <c r="L928" s="4">
        <v>15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06" x14ac:dyDescent="0.25">
      <c r="A929" s="4">
        <v>50</v>
      </c>
      <c r="B929" s="4">
        <v>0</v>
      </c>
      <c r="C929" s="4">
        <v>0</v>
      </c>
      <c r="D929" s="4">
        <v>1</v>
      </c>
      <c r="E929" s="4">
        <v>214</v>
      </c>
      <c r="F929" s="4">
        <f>ROUND(Source!AS912,O929)</f>
        <v>833135.15</v>
      </c>
      <c r="G929" s="4" t="s">
        <v>78</v>
      </c>
      <c r="H929" s="4" t="s">
        <v>79</v>
      </c>
      <c r="I929" s="4"/>
      <c r="J929" s="4"/>
      <c r="K929" s="4">
        <v>214</v>
      </c>
      <c r="L929" s="4">
        <v>16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833135.15</v>
      </c>
      <c r="X929" s="4">
        <v>1</v>
      </c>
      <c r="Y929" s="4">
        <v>833135.15</v>
      </c>
      <c r="Z929" s="4"/>
      <c r="AA929" s="4"/>
      <c r="AB929" s="4"/>
    </row>
    <row r="930" spans="1:206" x14ac:dyDescent="0.25">
      <c r="A930" s="4">
        <v>50</v>
      </c>
      <c r="B930" s="4">
        <v>0</v>
      </c>
      <c r="C930" s="4">
        <v>0</v>
      </c>
      <c r="D930" s="4">
        <v>1</v>
      </c>
      <c r="E930" s="4">
        <v>215</v>
      </c>
      <c r="F930" s="4">
        <f>ROUND(Source!AT912,O930)</f>
        <v>0</v>
      </c>
      <c r="G930" s="4" t="s">
        <v>80</v>
      </c>
      <c r="H930" s="4" t="s">
        <v>81</v>
      </c>
      <c r="I930" s="4"/>
      <c r="J930" s="4"/>
      <c r="K930" s="4">
        <v>215</v>
      </c>
      <c r="L930" s="4">
        <v>17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/>
      <c r="AA930" s="4"/>
      <c r="AB930" s="4"/>
    </row>
    <row r="931" spans="1:206" x14ac:dyDescent="0.25">
      <c r="A931" s="4">
        <v>50</v>
      </c>
      <c r="B931" s="4">
        <v>0</v>
      </c>
      <c r="C931" s="4">
        <v>0</v>
      </c>
      <c r="D931" s="4">
        <v>1</v>
      </c>
      <c r="E931" s="4">
        <v>217</v>
      </c>
      <c r="F931" s="4">
        <f>ROUND(Source!AU912,O931)</f>
        <v>0</v>
      </c>
      <c r="G931" s="4" t="s">
        <v>82</v>
      </c>
      <c r="H931" s="4" t="s">
        <v>83</v>
      </c>
      <c r="I931" s="4"/>
      <c r="J931" s="4"/>
      <c r="K931" s="4">
        <v>217</v>
      </c>
      <c r="L931" s="4">
        <v>18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/>
      <c r="AA931" s="4"/>
      <c r="AB931" s="4"/>
    </row>
    <row r="932" spans="1:206" x14ac:dyDescent="0.25">
      <c r="A932" s="4">
        <v>50</v>
      </c>
      <c r="B932" s="4">
        <v>0</v>
      </c>
      <c r="C932" s="4">
        <v>0</v>
      </c>
      <c r="D932" s="4">
        <v>1</v>
      </c>
      <c r="E932" s="4">
        <v>230</v>
      </c>
      <c r="F932" s="4">
        <f>ROUND(Source!BA912,O932)</f>
        <v>0</v>
      </c>
      <c r="G932" s="4" t="s">
        <v>84</v>
      </c>
      <c r="H932" s="4" t="s">
        <v>85</v>
      </c>
      <c r="I932" s="4"/>
      <c r="J932" s="4"/>
      <c r="K932" s="4">
        <v>230</v>
      </c>
      <c r="L932" s="4">
        <v>19</v>
      </c>
      <c r="M932" s="4">
        <v>3</v>
      </c>
      <c r="N932" s="4" t="s">
        <v>3</v>
      </c>
      <c r="O932" s="4">
        <v>2</v>
      </c>
      <c r="P932" s="4"/>
      <c r="Q932" s="4"/>
      <c r="R932" s="4"/>
      <c r="S932" s="4"/>
      <c r="T932" s="4"/>
      <c r="U932" s="4"/>
      <c r="V932" s="4"/>
      <c r="W932" s="4">
        <v>0</v>
      </c>
      <c r="X932" s="4">
        <v>1</v>
      </c>
      <c r="Y932" s="4">
        <v>0</v>
      </c>
      <c r="Z932" s="4"/>
      <c r="AA932" s="4"/>
      <c r="AB932" s="4"/>
    </row>
    <row r="933" spans="1:206" x14ac:dyDescent="0.25">
      <c r="A933" s="4">
        <v>50</v>
      </c>
      <c r="B933" s="4">
        <v>0</v>
      </c>
      <c r="C933" s="4">
        <v>0</v>
      </c>
      <c r="D933" s="4">
        <v>1</v>
      </c>
      <c r="E933" s="4">
        <v>206</v>
      </c>
      <c r="F933" s="4">
        <f>ROUND(Source!T912,O933)</f>
        <v>0</v>
      </c>
      <c r="G933" s="4" t="s">
        <v>86</v>
      </c>
      <c r="H933" s="4" t="s">
        <v>87</v>
      </c>
      <c r="I933" s="4"/>
      <c r="J933" s="4"/>
      <c r="K933" s="4">
        <v>206</v>
      </c>
      <c r="L933" s="4">
        <v>20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/>
      <c r="AA933" s="4"/>
      <c r="AB933" s="4"/>
    </row>
    <row r="934" spans="1:206" x14ac:dyDescent="0.25">
      <c r="A934" s="4">
        <v>50</v>
      </c>
      <c r="B934" s="4">
        <v>0</v>
      </c>
      <c r="C934" s="4">
        <v>0</v>
      </c>
      <c r="D934" s="4">
        <v>1</v>
      </c>
      <c r="E934" s="4">
        <v>207</v>
      </c>
      <c r="F934" s="4">
        <f>Source!U912</f>
        <v>374.96145074749995</v>
      </c>
      <c r="G934" s="4" t="s">
        <v>88</v>
      </c>
      <c r="H934" s="4" t="s">
        <v>89</v>
      </c>
      <c r="I934" s="4"/>
      <c r="J934" s="4"/>
      <c r="K934" s="4">
        <v>207</v>
      </c>
      <c r="L934" s="4">
        <v>21</v>
      </c>
      <c r="M934" s="4">
        <v>3</v>
      </c>
      <c r="N934" s="4" t="s">
        <v>3</v>
      </c>
      <c r="O934" s="4">
        <v>-1</v>
      </c>
      <c r="P934" s="4"/>
      <c r="Q934" s="4"/>
      <c r="R934" s="4"/>
      <c r="S934" s="4"/>
      <c r="T934" s="4"/>
      <c r="U934" s="4"/>
      <c r="V934" s="4"/>
      <c r="W934" s="4">
        <v>374.9614507474999</v>
      </c>
      <c r="X934" s="4">
        <v>1</v>
      </c>
      <c r="Y934" s="4">
        <v>374.9614507474999</v>
      </c>
      <c r="Z934" s="4"/>
      <c r="AA934" s="4"/>
      <c r="AB934" s="4"/>
    </row>
    <row r="935" spans="1:206" x14ac:dyDescent="0.25">
      <c r="A935" s="4">
        <v>50</v>
      </c>
      <c r="B935" s="4">
        <v>0</v>
      </c>
      <c r="C935" s="4">
        <v>0</v>
      </c>
      <c r="D935" s="4">
        <v>1</v>
      </c>
      <c r="E935" s="4">
        <v>208</v>
      </c>
      <c r="F935" s="4">
        <f>Source!V912</f>
        <v>0</v>
      </c>
      <c r="G935" s="4" t="s">
        <v>90</v>
      </c>
      <c r="H935" s="4" t="s">
        <v>91</v>
      </c>
      <c r="I935" s="4"/>
      <c r="J935" s="4"/>
      <c r="K935" s="4">
        <v>208</v>
      </c>
      <c r="L935" s="4">
        <v>22</v>
      </c>
      <c r="M935" s="4">
        <v>3</v>
      </c>
      <c r="N935" s="4" t="s">
        <v>3</v>
      </c>
      <c r="O935" s="4">
        <v>-1</v>
      </c>
      <c r="P935" s="4"/>
      <c r="Q935" s="4"/>
      <c r="R935" s="4"/>
      <c r="S935" s="4"/>
      <c r="T935" s="4"/>
      <c r="U935" s="4"/>
      <c r="V935" s="4"/>
      <c r="W935" s="4">
        <v>0</v>
      </c>
      <c r="X935" s="4">
        <v>1</v>
      </c>
      <c r="Y935" s="4">
        <v>0</v>
      </c>
      <c r="Z935" s="4"/>
      <c r="AA935" s="4"/>
      <c r="AB935" s="4"/>
    </row>
    <row r="936" spans="1:206" x14ac:dyDescent="0.25">
      <c r="A936" s="4">
        <v>50</v>
      </c>
      <c r="B936" s="4">
        <v>0</v>
      </c>
      <c r="C936" s="4">
        <v>0</v>
      </c>
      <c r="D936" s="4">
        <v>1</v>
      </c>
      <c r="E936" s="4">
        <v>209</v>
      </c>
      <c r="F936" s="4">
        <f>ROUND(Source!W912,O936)</f>
        <v>0</v>
      </c>
      <c r="G936" s="4" t="s">
        <v>92</v>
      </c>
      <c r="H936" s="4" t="s">
        <v>93</v>
      </c>
      <c r="I936" s="4"/>
      <c r="J936" s="4"/>
      <c r="K936" s="4">
        <v>209</v>
      </c>
      <c r="L936" s="4">
        <v>23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06" x14ac:dyDescent="0.25">
      <c r="A937" s="4">
        <v>50</v>
      </c>
      <c r="B937" s="4">
        <v>0</v>
      </c>
      <c r="C937" s="4">
        <v>0</v>
      </c>
      <c r="D937" s="4">
        <v>1</v>
      </c>
      <c r="E937" s="4">
        <v>233</v>
      </c>
      <c r="F937" s="4">
        <f>ROUND(Source!BD912,O937)</f>
        <v>0</v>
      </c>
      <c r="G937" s="4" t="s">
        <v>94</v>
      </c>
      <c r="H937" s="4" t="s">
        <v>95</v>
      </c>
      <c r="I937" s="4"/>
      <c r="J937" s="4"/>
      <c r="K937" s="4">
        <v>233</v>
      </c>
      <c r="L937" s="4">
        <v>24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06" x14ac:dyDescent="0.25">
      <c r="A938" s="4">
        <v>50</v>
      </c>
      <c r="B938" s="4">
        <v>0</v>
      </c>
      <c r="C938" s="4">
        <v>0</v>
      </c>
      <c r="D938" s="4">
        <v>1</v>
      </c>
      <c r="E938" s="4">
        <v>210</v>
      </c>
      <c r="F938" s="4">
        <f>ROUND(Source!X912,O938)</f>
        <v>99622.19</v>
      </c>
      <c r="G938" s="4" t="s">
        <v>96</v>
      </c>
      <c r="H938" s="4" t="s">
        <v>97</v>
      </c>
      <c r="I938" s="4"/>
      <c r="J938" s="4"/>
      <c r="K938" s="4">
        <v>210</v>
      </c>
      <c r="L938" s="4">
        <v>25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99622.19</v>
      </c>
      <c r="X938" s="4">
        <v>1</v>
      </c>
      <c r="Y938" s="4">
        <v>99622.19</v>
      </c>
      <c r="Z938" s="4"/>
      <c r="AA938" s="4"/>
      <c r="AB938" s="4"/>
    </row>
    <row r="939" spans="1:206" x14ac:dyDescent="0.25">
      <c r="A939" s="4">
        <v>50</v>
      </c>
      <c r="B939" s="4">
        <v>0</v>
      </c>
      <c r="C939" s="4">
        <v>0</v>
      </c>
      <c r="D939" s="4">
        <v>1</v>
      </c>
      <c r="E939" s="4">
        <v>211</v>
      </c>
      <c r="F939" s="4">
        <f>ROUND(Source!Y912,O939)</f>
        <v>50255.37</v>
      </c>
      <c r="G939" s="4" t="s">
        <v>98</v>
      </c>
      <c r="H939" s="4" t="s">
        <v>99</v>
      </c>
      <c r="I939" s="4"/>
      <c r="J939" s="4"/>
      <c r="K939" s="4">
        <v>211</v>
      </c>
      <c r="L939" s="4">
        <v>26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50255.37</v>
      </c>
      <c r="X939" s="4">
        <v>1</v>
      </c>
      <c r="Y939" s="4">
        <v>50255.37</v>
      </c>
      <c r="Z939" s="4"/>
      <c r="AA939" s="4"/>
      <c r="AB939" s="4"/>
    </row>
    <row r="940" spans="1:206" x14ac:dyDescent="0.25">
      <c r="A940" s="4">
        <v>50</v>
      </c>
      <c r="B940" s="4">
        <v>0</v>
      </c>
      <c r="C940" s="4">
        <v>0</v>
      </c>
      <c r="D940" s="4">
        <v>1</v>
      </c>
      <c r="E940" s="4">
        <v>224</v>
      </c>
      <c r="F940" s="4">
        <f>ROUND(Source!AR912,O940)</f>
        <v>833135.15</v>
      </c>
      <c r="G940" s="4" t="s">
        <v>100</v>
      </c>
      <c r="H940" s="4" t="s">
        <v>101</v>
      </c>
      <c r="I940" s="4"/>
      <c r="J940" s="4"/>
      <c r="K940" s="4">
        <v>224</v>
      </c>
      <c r="L940" s="4">
        <v>27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833135.15</v>
      </c>
      <c r="X940" s="4">
        <v>1</v>
      </c>
      <c r="Y940" s="4">
        <v>833135.15</v>
      </c>
      <c r="Z940" s="4"/>
      <c r="AA940" s="4"/>
      <c r="AB940" s="4"/>
    </row>
    <row r="942" spans="1:206" x14ac:dyDescent="0.25">
      <c r="A942" s="1">
        <v>3</v>
      </c>
      <c r="B942" s="1">
        <v>1</v>
      </c>
      <c r="C942" s="1"/>
      <c r="D942" s="1">
        <f>ROW(A1076)</f>
        <v>1076</v>
      </c>
      <c r="E942" s="1"/>
      <c r="F942" s="1" t="s">
        <v>582</v>
      </c>
      <c r="G942" s="1" t="s">
        <v>583</v>
      </c>
      <c r="H942" s="1" t="s">
        <v>3</v>
      </c>
      <c r="I942" s="1">
        <v>0</v>
      </c>
      <c r="J942" s="1" t="s">
        <v>3</v>
      </c>
      <c r="K942" s="1">
        <v>-1</v>
      </c>
      <c r="L942" s="1" t="s">
        <v>582</v>
      </c>
      <c r="M942" s="1" t="s">
        <v>3</v>
      </c>
      <c r="N942" s="1"/>
      <c r="O942" s="1"/>
      <c r="P942" s="1"/>
      <c r="Q942" s="1"/>
      <c r="R942" s="1"/>
      <c r="S942" s="1">
        <v>0</v>
      </c>
      <c r="T942" s="1"/>
      <c r="U942" s="1" t="s">
        <v>3</v>
      </c>
      <c r="V942" s="1">
        <v>0</v>
      </c>
      <c r="W942" s="1"/>
      <c r="X942" s="1"/>
      <c r="Y942" s="1"/>
      <c r="Z942" s="1"/>
      <c r="AA942" s="1"/>
      <c r="AB942" s="1" t="s">
        <v>3</v>
      </c>
      <c r="AC942" s="1" t="s">
        <v>3</v>
      </c>
      <c r="AD942" s="1" t="s">
        <v>3</v>
      </c>
      <c r="AE942" s="1" t="s">
        <v>3</v>
      </c>
      <c r="AF942" s="1" t="s">
        <v>3</v>
      </c>
      <c r="AG942" s="1" t="s">
        <v>3</v>
      </c>
      <c r="AH942" s="1"/>
      <c r="AI942" s="1"/>
      <c r="AJ942" s="1"/>
      <c r="AK942" s="1"/>
      <c r="AL942" s="1"/>
      <c r="AM942" s="1"/>
      <c r="AN942" s="1"/>
      <c r="AO942" s="1"/>
      <c r="AP942" s="1" t="s">
        <v>3</v>
      </c>
      <c r="AQ942" s="1" t="s">
        <v>3</v>
      </c>
      <c r="AR942" s="1" t="s">
        <v>3</v>
      </c>
      <c r="AS942" s="1"/>
      <c r="AT942" s="1"/>
      <c r="AU942" s="1"/>
      <c r="AV942" s="1"/>
      <c r="AW942" s="1"/>
      <c r="AX942" s="1"/>
      <c r="AY942" s="1"/>
      <c r="AZ942" s="1" t="s">
        <v>3</v>
      </c>
      <c r="BA942" s="1"/>
      <c r="BB942" s="1" t="s">
        <v>3</v>
      </c>
      <c r="BC942" s="1" t="s">
        <v>3</v>
      </c>
      <c r="BD942" s="1" t="s">
        <v>3</v>
      </c>
      <c r="BE942" s="1" t="s">
        <v>3</v>
      </c>
      <c r="BF942" s="1" t="s">
        <v>3</v>
      </c>
      <c r="BG942" s="1" t="s">
        <v>3</v>
      </c>
      <c r="BH942" s="1" t="s">
        <v>3</v>
      </c>
      <c r="BI942" s="1" t="s">
        <v>3</v>
      </c>
      <c r="BJ942" s="1" t="s">
        <v>3</v>
      </c>
      <c r="BK942" s="1" t="s">
        <v>3</v>
      </c>
      <c r="BL942" s="1" t="s">
        <v>3</v>
      </c>
      <c r="BM942" s="1" t="s">
        <v>3</v>
      </c>
      <c r="BN942" s="1" t="s">
        <v>3</v>
      </c>
      <c r="BO942" s="1" t="s">
        <v>3</v>
      </c>
      <c r="BP942" s="1" t="s">
        <v>3</v>
      </c>
      <c r="BQ942" s="1"/>
      <c r="BR942" s="1"/>
      <c r="BS942" s="1"/>
      <c r="BT942" s="1"/>
      <c r="BU942" s="1"/>
      <c r="BV942" s="1"/>
      <c r="BW942" s="1"/>
      <c r="BX942" s="1">
        <v>0</v>
      </c>
      <c r="BY942" s="1"/>
      <c r="BZ942" s="1"/>
      <c r="CA942" s="1"/>
      <c r="CB942" s="1"/>
      <c r="CC942" s="1"/>
      <c r="CD942" s="1"/>
      <c r="CE942" s="1"/>
      <c r="CF942" s="1">
        <v>0</v>
      </c>
      <c r="CG942" s="1">
        <v>0</v>
      </c>
      <c r="CH942" s="1"/>
      <c r="CI942" s="1" t="s">
        <v>3</v>
      </c>
      <c r="CJ942" s="1" t="s">
        <v>3</v>
      </c>
      <c r="CK942" t="s">
        <v>3</v>
      </c>
      <c r="CL942" t="s">
        <v>3</v>
      </c>
      <c r="CM942" t="s">
        <v>3</v>
      </c>
      <c r="CN942" t="s">
        <v>3</v>
      </c>
      <c r="CO942" t="s">
        <v>3</v>
      </c>
      <c r="CP942" t="s">
        <v>3</v>
      </c>
      <c r="CQ942" t="s">
        <v>3</v>
      </c>
    </row>
    <row r="944" spans="1:206" x14ac:dyDescent="0.25">
      <c r="A944" s="2">
        <v>52</v>
      </c>
      <c r="B944" s="2">
        <f t="shared" ref="B944:G944" si="663">B1076</f>
        <v>1</v>
      </c>
      <c r="C944" s="2">
        <f t="shared" si="663"/>
        <v>3</v>
      </c>
      <c r="D944" s="2">
        <f t="shared" si="663"/>
        <v>942</v>
      </c>
      <c r="E944" s="2">
        <f t="shared" si="663"/>
        <v>0</v>
      </c>
      <c r="F944" s="2" t="str">
        <f t="shared" si="663"/>
        <v>02-01-06</v>
      </c>
      <c r="G944" s="2" t="str">
        <f t="shared" si="663"/>
        <v>Монтажные работы РТП</v>
      </c>
      <c r="H944" s="2"/>
      <c r="I944" s="2"/>
      <c r="J944" s="2"/>
      <c r="K944" s="2"/>
      <c r="L944" s="2"/>
      <c r="M944" s="2"/>
      <c r="N944" s="2"/>
      <c r="O944" s="2">
        <f t="shared" ref="O944:AT944" si="664">O1076</f>
        <v>27034198.09</v>
      </c>
      <c r="P944" s="2">
        <f t="shared" si="664"/>
        <v>26973039.5</v>
      </c>
      <c r="Q944" s="2">
        <f t="shared" si="664"/>
        <v>5574.71</v>
      </c>
      <c r="R944" s="2">
        <f t="shared" si="664"/>
        <v>2247.38</v>
      </c>
      <c r="S944" s="2">
        <f t="shared" si="664"/>
        <v>55583.88</v>
      </c>
      <c r="T944" s="2">
        <f t="shared" si="664"/>
        <v>0</v>
      </c>
      <c r="U944" s="2">
        <f t="shared" si="664"/>
        <v>167.77659169999995</v>
      </c>
      <c r="V944" s="2">
        <f t="shared" si="664"/>
        <v>0</v>
      </c>
      <c r="W944" s="2">
        <f t="shared" si="664"/>
        <v>0</v>
      </c>
      <c r="X944" s="2">
        <f t="shared" si="664"/>
        <v>49796.66</v>
      </c>
      <c r="Y944" s="2">
        <f t="shared" si="664"/>
        <v>23809.53</v>
      </c>
      <c r="Z944" s="2">
        <f t="shared" si="664"/>
        <v>0</v>
      </c>
      <c r="AA944" s="2">
        <f t="shared" si="664"/>
        <v>0</v>
      </c>
      <c r="AB944" s="2">
        <f t="shared" si="664"/>
        <v>0</v>
      </c>
      <c r="AC944" s="2">
        <f t="shared" si="664"/>
        <v>0</v>
      </c>
      <c r="AD944" s="2">
        <f t="shared" si="664"/>
        <v>0</v>
      </c>
      <c r="AE944" s="2">
        <f t="shared" si="664"/>
        <v>0</v>
      </c>
      <c r="AF944" s="2">
        <f t="shared" si="664"/>
        <v>0</v>
      </c>
      <c r="AG944" s="2">
        <f t="shared" si="664"/>
        <v>0</v>
      </c>
      <c r="AH944" s="2">
        <f t="shared" si="664"/>
        <v>0</v>
      </c>
      <c r="AI944" s="2">
        <f t="shared" si="664"/>
        <v>0</v>
      </c>
      <c r="AJ944" s="2">
        <f t="shared" si="664"/>
        <v>0</v>
      </c>
      <c r="AK944" s="2">
        <f t="shared" si="664"/>
        <v>0</v>
      </c>
      <c r="AL944" s="2">
        <f t="shared" si="664"/>
        <v>0</v>
      </c>
      <c r="AM944" s="2">
        <f t="shared" si="664"/>
        <v>0</v>
      </c>
      <c r="AN944" s="2">
        <f t="shared" si="664"/>
        <v>0</v>
      </c>
      <c r="AO944" s="2">
        <f t="shared" si="664"/>
        <v>0</v>
      </c>
      <c r="AP944" s="2">
        <f t="shared" si="664"/>
        <v>26949151.960000001</v>
      </c>
      <c r="AQ944" s="2">
        <f t="shared" si="664"/>
        <v>0</v>
      </c>
      <c r="AR944" s="2">
        <f t="shared" si="664"/>
        <v>27111332.670000002</v>
      </c>
      <c r="AS944" s="2">
        <f t="shared" si="664"/>
        <v>15640.27</v>
      </c>
      <c r="AT944" s="2">
        <f t="shared" si="664"/>
        <v>146540.44</v>
      </c>
      <c r="AU944" s="2">
        <f t="shared" ref="AU944:BZ944" si="665">AU1076</f>
        <v>0</v>
      </c>
      <c r="AV944" s="2">
        <f t="shared" si="665"/>
        <v>26973039.5</v>
      </c>
      <c r="AW944" s="2">
        <f t="shared" si="665"/>
        <v>23887.54</v>
      </c>
      <c r="AX944" s="2">
        <f t="shared" si="665"/>
        <v>0</v>
      </c>
      <c r="AY944" s="2">
        <f t="shared" si="665"/>
        <v>23887.54</v>
      </c>
      <c r="AZ944" s="2">
        <f t="shared" si="665"/>
        <v>26949151.960000001</v>
      </c>
      <c r="BA944" s="2">
        <f t="shared" si="665"/>
        <v>0</v>
      </c>
      <c r="BB944" s="2">
        <f t="shared" si="665"/>
        <v>0</v>
      </c>
      <c r="BC944" s="2">
        <f t="shared" si="665"/>
        <v>0</v>
      </c>
      <c r="BD944" s="2">
        <f t="shared" si="665"/>
        <v>0</v>
      </c>
      <c r="BE944" s="2">
        <f t="shared" si="665"/>
        <v>0</v>
      </c>
      <c r="BF944" s="2">
        <f t="shared" si="665"/>
        <v>0</v>
      </c>
      <c r="BG944" s="2">
        <f t="shared" si="665"/>
        <v>0</v>
      </c>
      <c r="BH944" s="2">
        <f t="shared" si="665"/>
        <v>0</v>
      </c>
      <c r="BI944" s="2">
        <f t="shared" si="665"/>
        <v>0</v>
      </c>
      <c r="BJ944" s="2">
        <f t="shared" si="665"/>
        <v>0</v>
      </c>
      <c r="BK944" s="2">
        <f t="shared" si="665"/>
        <v>0</v>
      </c>
      <c r="BL944" s="2">
        <f t="shared" si="665"/>
        <v>0</v>
      </c>
      <c r="BM944" s="2">
        <f t="shared" si="665"/>
        <v>0</v>
      </c>
      <c r="BN944" s="2">
        <f t="shared" si="665"/>
        <v>0</v>
      </c>
      <c r="BO944" s="2">
        <f t="shared" si="665"/>
        <v>0</v>
      </c>
      <c r="BP944" s="2">
        <f t="shared" si="665"/>
        <v>0</v>
      </c>
      <c r="BQ944" s="2">
        <f t="shared" si="665"/>
        <v>0</v>
      </c>
      <c r="BR944" s="2">
        <f t="shared" si="665"/>
        <v>0</v>
      </c>
      <c r="BS944" s="2">
        <f t="shared" si="665"/>
        <v>0</v>
      </c>
      <c r="BT944" s="2">
        <f t="shared" si="665"/>
        <v>0</v>
      </c>
      <c r="BU944" s="2">
        <f t="shared" si="665"/>
        <v>0</v>
      </c>
      <c r="BV944" s="2">
        <f t="shared" si="665"/>
        <v>0</v>
      </c>
      <c r="BW944" s="2">
        <f t="shared" si="665"/>
        <v>0</v>
      </c>
      <c r="BX944" s="2">
        <f t="shared" si="665"/>
        <v>0</v>
      </c>
      <c r="BY944" s="2">
        <f t="shared" si="665"/>
        <v>0</v>
      </c>
      <c r="BZ944" s="2">
        <f t="shared" si="665"/>
        <v>0</v>
      </c>
      <c r="CA944" s="2">
        <f t="shared" ref="CA944:DF944" si="666">CA1076</f>
        <v>0</v>
      </c>
      <c r="CB944" s="2">
        <f t="shared" si="666"/>
        <v>0</v>
      </c>
      <c r="CC944" s="2">
        <f t="shared" si="666"/>
        <v>0</v>
      </c>
      <c r="CD944" s="2">
        <f t="shared" si="666"/>
        <v>0</v>
      </c>
      <c r="CE944" s="2">
        <f t="shared" si="666"/>
        <v>0</v>
      </c>
      <c r="CF944" s="2">
        <f t="shared" si="666"/>
        <v>0</v>
      </c>
      <c r="CG944" s="2">
        <f t="shared" si="666"/>
        <v>0</v>
      </c>
      <c r="CH944" s="2">
        <f t="shared" si="666"/>
        <v>0</v>
      </c>
      <c r="CI944" s="2">
        <f t="shared" si="666"/>
        <v>0</v>
      </c>
      <c r="CJ944" s="2">
        <f t="shared" si="666"/>
        <v>0</v>
      </c>
      <c r="CK944" s="2">
        <f t="shared" si="666"/>
        <v>0</v>
      </c>
      <c r="CL944" s="2">
        <f t="shared" si="666"/>
        <v>0</v>
      </c>
      <c r="CM944" s="2">
        <f t="shared" si="666"/>
        <v>0</v>
      </c>
      <c r="CN944" s="2">
        <f t="shared" si="666"/>
        <v>0</v>
      </c>
      <c r="CO944" s="2">
        <f t="shared" si="666"/>
        <v>0</v>
      </c>
      <c r="CP944" s="2">
        <f t="shared" si="666"/>
        <v>0</v>
      </c>
      <c r="CQ944" s="2">
        <f t="shared" si="666"/>
        <v>0</v>
      </c>
      <c r="CR944" s="2">
        <f t="shared" si="666"/>
        <v>0</v>
      </c>
      <c r="CS944" s="2">
        <f t="shared" si="666"/>
        <v>0</v>
      </c>
      <c r="CT944" s="2">
        <f t="shared" si="666"/>
        <v>0</v>
      </c>
      <c r="CU944" s="2">
        <f t="shared" si="666"/>
        <v>0</v>
      </c>
      <c r="CV944" s="2">
        <f t="shared" si="666"/>
        <v>0</v>
      </c>
      <c r="CW944" s="2">
        <f t="shared" si="666"/>
        <v>0</v>
      </c>
      <c r="CX944" s="2">
        <f t="shared" si="666"/>
        <v>0</v>
      </c>
      <c r="CY944" s="2">
        <f t="shared" si="666"/>
        <v>0</v>
      </c>
      <c r="CZ944" s="2">
        <f t="shared" si="666"/>
        <v>0</v>
      </c>
      <c r="DA944" s="2">
        <f t="shared" si="666"/>
        <v>0</v>
      </c>
      <c r="DB944" s="2">
        <f t="shared" si="666"/>
        <v>0</v>
      </c>
      <c r="DC944" s="2">
        <f t="shared" si="666"/>
        <v>0</v>
      </c>
      <c r="DD944" s="2">
        <f t="shared" si="666"/>
        <v>0</v>
      </c>
      <c r="DE944" s="2">
        <f t="shared" si="666"/>
        <v>0</v>
      </c>
      <c r="DF944" s="2">
        <f t="shared" si="666"/>
        <v>0</v>
      </c>
      <c r="DG944" s="3">
        <f t="shared" ref="DG944:EL944" si="667">DG1076</f>
        <v>0</v>
      </c>
      <c r="DH944" s="3">
        <f t="shared" si="667"/>
        <v>0</v>
      </c>
      <c r="DI944" s="3">
        <f t="shared" si="667"/>
        <v>0</v>
      </c>
      <c r="DJ944" s="3">
        <f t="shared" si="667"/>
        <v>0</v>
      </c>
      <c r="DK944" s="3">
        <f t="shared" si="667"/>
        <v>0</v>
      </c>
      <c r="DL944" s="3">
        <f t="shared" si="667"/>
        <v>0</v>
      </c>
      <c r="DM944" s="3">
        <f t="shared" si="667"/>
        <v>0</v>
      </c>
      <c r="DN944" s="3">
        <f t="shared" si="667"/>
        <v>0</v>
      </c>
      <c r="DO944" s="3">
        <f t="shared" si="667"/>
        <v>0</v>
      </c>
      <c r="DP944" s="3">
        <f t="shared" si="667"/>
        <v>0</v>
      </c>
      <c r="DQ944" s="3">
        <f t="shared" si="667"/>
        <v>0</v>
      </c>
      <c r="DR944" s="3">
        <f t="shared" si="667"/>
        <v>0</v>
      </c>
      <c r="DS944" s="3">
        <f t="shared" si="667"/>
        <v>0</v>
      </c>
      <c r="DT944" s="3">
        <f t="shared" si="667"/>
        <v>0</v>
      </c>
      <c r="DU944" s="3">
        <f t="shared" si="667"/>
        <v>0</v>
      </c>
      <c r="DV944" s="3">
        <f t="shared" si="667"/>
        <v>0</v>
      </c>
      <c r="DW944" s="3">
        <f t="shared" si="667"/>
        <v>0</v>
      </c>
      <c r="DX944" s="3">
        <f t="shared" si="667"/>
        <v>0</v>
      </c>
      <c r="DY944" s="3">
        <f t="shared" si="667"/>
        <v>0</v>
      </c>
      <c r="DZ944" s="3">
        <f t="shared" si="667"/>
        <v>0</v>
      </c>
      <c r="EA944" s="3">
        <f t="shared" si="667"/>
        <v>0</v>
      </c>
      <c r="EB944" s="3">
        <f t="shared" si="667"/>
        <v>0</v>
      </c>
      <c r="EC944" s="3">
        <f t="shared" si="667"/>
        <v>0</v>
      </c>
      <c r="ED944" s="3">
        <f t="shared" si="667"/>
        <v>0</v>
      </c>
      <c r="EE944" s="3">
        <f t="shared" si="667"/>
        <v>0</v>
      </c>
      <c r="EF944" s="3">
        <f t="shared" si="667"/>
        <v>0</v>
      </c>
      <c r="EG944" s="3">
        <f t="shared" si="667"/>
        <v>0</v>
      </c>
      <c r="EH944" s="3">
        <f t="shared" si="667"/>
        <v>0</v>
      </c>
      <c r="EI944" s="3">
        <f t="shared" si="667"/>
        <v>0</v>
      </c>
      <c r="EJ944" s="3">
        <f t="shared" si="667"/>
        <v>0</v>
      </c>
      <c r="EK944" s="3">
        <f t="shared" si="667"/>
        <v>0</v>
      </c>
      <c r="EL944" s="3">
        <f t="shared" si="667"/>
        <v>0</v>
      </c>
      <c r="EM944" s="3">
        <f t="shared" ref="EM944:FR944" si="668">EM1076</f>
        <v>0</v>
      </c>
      <c r="EN944" s="3">
        <f t="shared" si="668"/>
        <v>0</v>
      </c>
      <c r="EO944" s="3">
        <f t="shared" si="668"/>
        <v>0</v>
      </c>
      <c r="EP944" s="3">
        <f t="shared" si="668"/>
        <v>0</v>
      </c>
      <c r="EQ944" s="3">
        <f t="shared" si="668"/>
        <v>0</v>
      </c>
      <c r="ER944" s="3">
        <f t="shared" si="668"/>
        <v>0</v>
      </c>
      <c r="ES944" s="3">
        <f t="shared" si="668"/>
        <v>0</v>
      </c>
      <c r="ET944" s="3">
        <f t="shared" si="668"/>
        <v>0</v>
      </c>
      <c r="EU944" s="3">
        <f t="shared" si="668"/>
        <v>0</v>
      </c>
      <c r="EV944" s="3">
        <f t="shared" si="668"/>
        <v>0</v>
      </c>
      <c r="EW944" s="3">
        <f t="shared" si="668"/>
        <v>0</v>
      </c>
      <c r="EX944" s="3">
        <f t="shared" si="668"/>
        <v>0</v>
      </c>
      <c r="EY944" s="3">
        <f t="shared" si="668"/>
        <v>0</v>
      </c>
      <c r="EZ944" s="3">
        <f t="shared" si="668"/>
        <v>0</v>
      </c>
      <c r="FA944" s="3">
        <f t="shared" si="668"/>
        <v>0</v>
      </c>
      <c r="FB944" s="3">
        <f t="shared" si="668"/>
        <v>0</v>
      </c>
      <c r="FC944" s="3">
        <f t="shared" si="668"/>
        <v>0</v>
      </c>
      <c r="FD944" s="3">
        <f t="shared" si="668"/>
        <v>0</v>
      </c>
      <c r="FE944" s="3">
        <f t="shared" si="668"/>
        <v>0</v>
      </c>
      <c r="FF944" s="3">
        <f t="shared" si="668"/>
        <v>0</v>
      </c>
      <c r="FG944" s="3">
        <f t="shared" si="668"/>
        <v>0</v>
      </c>
      <c r="FH944" s="3">
        <f t="shared" si="668"/>
        <v>0</v>
      </c>
      <c r="FI944" s="3">
        <f t="shared" si="668"/>
        <v>0</v>
      </c>
      <c r="FJ944" s="3">
        <f t="shared" si="668"/>
        <v>0</v>
      </c>
      <c r="FK944" s="3">
        <f t="shared" si="668"/>
        <v>0</v>
      </c>
      <c r="FL944" s="3">
        <f t="shared" si="668"/>
        <v>0</v>
      </c>
      <c r="FM944" s="3">
        <f t="shared" si="668"/>
        <v>0</v>
      </c>
      <c r="FN944" s="3">
        <f t="shared" si="668"/>
        <v>0</v>
      </c>
      <c r="FO944" s="3">
        <f t="shared" si="668"/>
        <v>0</v>
      </c>
      <c r="FP944" s="3">
        <f t="shared" si="668"/>
        <v>0</v>
      </c>
      <c r="FQ944" s="3">
        <f t="shared" si="668"/>
        <v>0</v>
      </c>
      <c r="FR944" s="3">
        <f t="shared" si="668"/>
        <v>0</v>
      </c>
      <c r="FS944" s="3">
        <f t="shared" ref="FS944:GX944" si="669">FS1076</f>
        <v>0</v>
      </c>
      <c r="FT944" s="3">
        <f t="shared" si="669"/>
        <v>0</v>
      </c>
      <c r="FU944" s="3">
        <f t="shared" si="669"/>
        <v>0</v>
      </c>
      <c r="FV944" s="3">
        <f t="shared" si="669"/>
        <v>0</v>
      </c>
      <c r="FW944" s="3">
        <f t="shared" si="669"/>
        <v>0</v>
      </c>
      <c r="FX944" s="3">
        <f t="shared" si="669"/>
        <v>0</v>
      </c>
      <c r="FY944" s="3">
        <f t="shared" si="669"/>
        <v>0</v>
      </c>
      <c r="FZ944" s="3">
        <f t="shared" si="669"/>
        <v>0</v>
      </c>
      <c r="GA944" s="3">
        <f t="shared" si="669"/>
        <v>0</v>
      </c>
      <c r="GB944" s="3">
        <f t="shared" si="669"/>
        <v>0</v>
      </c>
      <c r="GC944" s="3">
        <f t="shared" si="669"/>
        <v>0</v>
      </c>
      <c r="GD944" s="3">
        <f t="shared" si="669"/>
        <v>0</v>
      </c>
      <c r="GE944" s="3">
        <f t="shared" si="669"/>
        <v>0</v>
      </c>
      <c r="GF944" s="3">
        <f t="shared" si="669"/>
        <v>0</v>
      </c>
      <c r="GG944" s="3">
        <f t="shared" si="669"/>
        <v>0</v>
      </c>
      <c r="GH944" s="3">
        <f t="shared" si="669"/>
        <v>0</v>
      </c>
      <c r="GI944" s="3">
        <f t="shared" si="669"/>
        <v>0</v>
      </c>
      <c r="GJ944" s="3">
        <f t="shared" si="669"/>
        <v>0</v>
      </c>
      <c r="GK944" s="3">
        <f t="shared" si="669"/>
        <v>0</v>
      </c>
      <c r="GL944" s="3">
        <f t="shared" si="669"/>
        <v>0</v>
      </c>
      <c r="GM944" s="3">
        <f t="shared" si="669"/>
        <v>0</v>
      </c>
      <c r="GN944" s="3">
        <f t="shared" si="669"/>
        <v>0</v>
      </c>
      <c r="GO944" s="3">
        <f t="shared" si="669"/>
        <v>0</v>
      </c>
      <c r="GP944" s="3">
        <f t="shared" si="669"/>
        <v>0</v>
      </c>
      <c r="GQ944" s="3">
        <f t="shared" si="669"/>
        <v>0</v>
      </c>
      <c r="GR944" s="3">
        <f t="shared" si="669"/>
        <v>0</v>
      </c>
      <c r="GS944" s="3">
        <f t="shared" si="669"/>
        <v>0</v>
      </c>
      <c r="GT944" s="3">
        <f t="shared" si="669"/>
        <v>0</v>
      </c>
      <c r="GU944" s="3">
        <f t="shared" si="669"/>
        <v>0</v>
      </c>
      <c r="GV944" s="3">
        <f t="shared" si="669"/>
        <v>0</v>
      </c>
      <c r="GW944" s="3">
        <f t="shared" si="669"/>
        <v>0</v>
      </c>
      <c r="GX944" s="3">
        <f t="shared" si="669"/>
        <v>0</v>
      </c>
    </row>
    <row r="946" spans="1:245" x14ac:dyDescent="0.25">
      <c r="A946" s="1">
        <v>4</v>
      </c>
      <c r="B946" s="1">
        <v>1</v>
      </c>
      <c r="C946" s="1"/>
      <c r="D946" s="1">
        <f>ROW(A970)</f>
        <v>970</v>
      </c>
      <c r="E946" s="1"/>
      <c r="F946" s="1" t="s">
        <v>16</v>
      </c>
      <c r="G946" s="1" t="s">
        <v>251</v>
      </c>
      <c r="H946" s="1" t="s">
        <v>3</v>
      </c>
      <c r="I946" s="1">
        <v>0</v>
      </c>
      <c r="J946" s="1"/>
      <c r="K946" s="1">
        <v>0</v>
      </c>
      <c r="L946" s="1"/>
      <c r="M946" s="1" t="s">
        <v>3</v>
      </c>
      <c r="N946" s="1"/>
      <c r="O946" s="1"/>
      <c r="P946" s="1"/>
      <c r="Q946" s="1"/>
      <c r="R946" s="1"/>
      <c r="S946" s="1">
        <v>0</v>
      </c>
      <c r="T946" s="1"/>
      <c r="U946" s="1" t="s">
        <v>3</v>
      </c>
      <c r="V946" s="1">
        <v>0</v>
      </c>
      <c r="W946" s="1"/>
      <c r="X946" s="1"/>
      <c r="Y946" s="1"/>
      <c r="Z946" s="1"/>
      <c r="AA946" s="1"/>
      <c r="AB946" s="1" t="s">
        <v>3</v>
      </c>
      <c r="AC946" s="1" t="s">
        <v>3</v>
      </c>
      <c r="AD946" s="1" t="s">
        <v>3</v>
      </c>
      <c r="AE946" s="1" t="s">
        <v>3</v>
      </c>
      <c r="AF946" s="1" t="s">
        <v>3</v>
      </c>
      <c r="AG946" s="1" t="s">
        <v>3</v>
      </c>
      <c r="AH946" s="1"/>
      <c r="AI946" s="1"/>
      <c r="AJ946" s="1"/>
      <c r="AK946" s="1"/>
      <c r="AL946" s="1"/>
      <c r="AM946" s="1"/>
      <c r="AN946" s="1"/>
      <c r="AO946" s="1"/>
      <c r="AP946" s="1" t="s">
        <v>3</v>
      </c>
      <c r="AQ946" s="1" t="s">
        <v>3</v>
      </c>
      <c r="AR946" s="1" t="s">
        <v>3</v>
      </c>
      <c r="AS946" s="1"/>
      <c r="AT946" s="1"/>
      <c r="AU946" s="1"/>
      <c r="AV946" s="1"/>
      <c r="AW946" s="1"/>
      <c r="AX946" s="1"/>
      <c r="AY946" s="1"/>
      <c r="AZ946" s="1" t="s">
        <v>3</v>
      </c>
      <c r="BA946" s="1"/>
      <c r="BB946" s="1" t="s">
        <v>3</v>
      </c>
      <c r="BC946" s="1" t="s">
        <v>3</v>
      </c>
      <c r="BD946" s="1" t="s">
        <v>3</v>
      </c>
      <c r="BE946" s="1" t="s">
        <v>3</v>
      </c>
      <c r="BF946" s="1" t="s">
        <v>3</v>
      </c>
      <c r="BG946" s="1" t="s">
        <v>3</v>
      </c>
      <c r="BH946" s="1" t="s">
        <v>3</v>
      </c>
      <c r="BI946" s="1" t="s">
        <v>3</v>
      </c>
      <c r="BJ946" s="1" t="s">
        <v>3</v>
      </c>
      <c r="BK946" s="1" t="s">
        <v>3</v>
      </c>
      <c r="BL946" s="1" t="s">
        <v>3</v>
      </c>
      <c r="BM946" s="1" t="s">
        <v>3</v>
      </c>
      <c r="BN946" s="1" t="s">
        <v>3</v>
      </c>
      <c r="BO946" s="1" t="s">
        <v>3</v>
      </c>
      <c r="BP946" s="1" t="s">
        <v>3</v>
      </c>
      <c r="BQ946" s="1"/>
      <c r="BR946" s="1"/>
      <c r="BS946" s="1"/>
      <c r="BT946" s="1"/>
      <c r="BU946" s="1"/>
      <c r="BV946" s="1"/>
      <c r="BW946" s="1"/>
      <c r="BX946" s="1">
        <v>0</v>
      </c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>
        <v>0</v>
      </c>
    </row>
    <row r="948" spans="1:245" x14ac:dyDescent="0.25">
      <c r="A948" s="2">
        <v>52</v>
      </c>
      <c r="B948" s="2">
        <f t="shared" ref="B948:G948" si="670">B970</f>
        <v>1</v>
      </c>
      <c r="C948" s="2">
        <f t="shared" si="670"/>
        <v>4</v>
      </c>
      <c r="D948" s="2">
        <f t="shared" si="670"/>
        <v>946</v>
      </c>
      <c r="E948" s="2">
        <f t="shared" si="670"/>
        <v>0</v>
      </c>
      <c r="F948" s="2" t="str">
        <f t="shared" si="670"/>
        <v>Новый раздел</v>
      </c>
      <c r="G948" s="2" t="str">
        <f t="shared" si="670"/>
        <v>Монтажные работы</v>
      </c>
      <c r="H948" s="2"/>
      <c r="I948" s="2"/>
      <c r="J948" s="2"/>
      <c r="K948" s="2"/>
      <c r="L948" s="2"/>
      <c r="M948" s="2"/>
      <c r="N948" s="2"/>
      <c r="O948" s="2">
        <f t="shared" ref="O948:AT948" si="671">O970</f>
        <v>72643.820000000007</v>
      </c>
      <c r="P948" s="2">
        <f t="shared" si="671"/>
        <v>18135.849999999999</v>
      </c>
      <c r="Q948" s="2">
        <f t="shared" si="671"/>
        <v>4882.13</v>
      </c>
      <c r="R948" s="2">
        <f t="shared" si="671"/>
        <v>2050.2199999999998</v>
      </c>
      <c r="S948" s="2">
        <f t="shared" si="671"/>
        <v>49625.84</v>
      </c>
      <c r="T948" s="2">
        <f t="shared" si="671"/>
        <v>0</v>
      </c>
      <c r="U948" s="2">
        <f t="shared" si="671"/>
        <v>148.77225469999996</v>
      </c>
      <c r="V948" s="2">
        <f t="shared" si="671"/>
        <v>0</v>
      </c>
      <c r="W948" s="2">
        <f t="shared" si="671"/>
        <v>0</v>
      </c>
      <c r="X948" s="2">
        <f t="shared" si="671"/>
        <v>44434.42</v>
      </c>
      <c r="Y948" s="2">
        <f t="shared" si="671"/>
        <v>21247.57</v>
      </c>
      <c r="Z948" s="2">
        <f t="shared" si="671"/>
        <v>0</v>
      </c>
      <c r="AA948" s="2">
        <f t="shared" si="671"/>
        <v>0</v>
      </c>
      <c r="AB948" s="2">
        <f t="shared" si="671"/>
        <v>72643.820000000007</v>
      </c>
      <c r="AC948" s="2">
        <f t="shared" si="671"/>
        <v>18135.849999999999</v>
      </c>
      <c r="AD948" s="2">
        <f t="shared" si="671"/>
        <v>4882.13</v>
      </c>
      <c r="AE948" s="2">
        <f t="shared" si="671"/>
        <v>2050.2199999999998</v>
      </c>
      <c r="AF948" s="2">
        <f t="shared" si="671"/>
        <v>49625.84</v>
      </c>
      <c r="AG948" s="2">
        <f t="shared" si="671"/>
        <v>0</v>
      </c>
      <c r="AH948" s="2">
        <f t="shared" si="671"/>
        <v>148.77225469999996</v>
      </c>
      <c r="AI948" s="2">
        <f t="shared" si="671"/>
        <v>0</v>
      </c>
      <c r="AJ948" s="2">
        <f t="shared" si="671"/>
        <v>0</v>
      </c>
      <c r="AK948" s="2">
        <f t="shared" si="671"/>
        <v>44434.42</v>
      </c>
      <c r="AL948" s="2">
        <f t="shared" si="671"/>
        <v>21247.57</v>
      </c>
      <c r="AM948" s="2">
        <f t="shared" si="671"/>
        <v>0</v>
      </c>
      <c r="AN948" s="2">
        <f t="shared" si="671"/>
        <v>0</v>
      </c>
      <c r="AO948" s="2">
        <f t="shared" si="671"/>
        <v>0</v>
      </c>
      <c r="AP948" s="2">
        <f t="shared" si="671"/>
        <v>0</v>
      </c>
      <c r="AQ948" s="2">
        <f t="shared" si="671"/>
        <v>0</v>
      </c>
      <c r="AR948" s="2">
        <f t="shared" si="671"/>
        <v>141544.66</v>
      </c>
      <c r="AS948" s="2">
        <f t="shared" si="671"/>
        <v>10839.19</v>
      </c>
      <c r="AT948" s="2">
        <f t="shared" si="671"/>
        <v>130705.47</v>
      </c>
      <c r="AU948" s="2">
        <f t="shared" ref="AU948:BZ948" si="672">AU970</f>
        <v>0</v>
      </c>
      <c r="AV948" s="2">
        <f t="shared" si="672"/>
        <v>18135.849999999999</v>
      </c>
      <c r="AW948" s="2">
        <f t="shared" si="672"/>
        <v>18135.849999999999</v>
      </c>
      <c r="AX948" s="2">
        <f t="shared" si="672"/>
        <v>0</v>
      </c>
      <c r="AY948" s="2">
        <f t="shared" si="672"/>
        <v>18135.849999999999</v>
      </c>
      <c r="AZ948" s="2">
        <f t="shared" si="672"/>
        <v>0</v>
      </c>
      <c r="BA948" s="2">
        <f t="shared" si="672"/>
        <v>0</v>
      </c>
      <c r="BB948" s="2">
        <f t="shared" si="672"/>
        <v>0</v>
      </c>
      <c r="BC948" s="2">
        <f t="shared" si="672"/>
        <v>0</v>
      </c>
      <c r="BD948" s="2">
        <f t="shared" si="672"/>
        <v>0</v>
      </c>
      <c r="BE948" s="2">
        <f t="shared" si="672"/>
        <v>0</v>
      </c>
      <c r="BF948" s="2">
        <f t="shared" si="672"/>
        <v>0</v>
      </c>
      <c r="BG948" s="2">
        <f t="shared" si="672"/>
        <v>0</v>
      </c>
      <c r="BH948" s="2">
        <f t="shared" si="672"/>
        <v>0</v>
      </c>
      <c r="BI948" s="2">
        <f t="shared" si="672"/>
        <v>0</v>
      </c>
      <c r="BJ948" s="2">
        <f t="shared" si="672"/>
        <v>0</v>
      </c>
      <c r="BK948" s="2">
        <f t="shared" si="672"/>
        <v>0</v>
      </c>
      <c r="BL948" s="2">
        <f t="shared" si="672"/>
        <v>0</v>
      </c>
      <c r="BM948" s="2">
        <f t="shared" si="672"/>
        <v>0</v>
      </c>
      <c r="BN948" s="2">
        <f t="shared" si="672"/>
        <v>0</v>
      </c>
      <c r="BO948" s="2">
        <f t="shared" si="672"/>
        <v>0</v>
      </c>
      <c r="BP948" s="2">
        <f t="shared" si="672"/>
        <v>0</v>
      </c>
      <c r="BQ948" s="2">
        <f t="shared" si="672"/>
        <v>0</v>
      </c>
      <c r="BR948" s="2">
        <f t="shared" si="672"/>
        <v>0</v>
      </c>
      <c r="BS948" s="2">
        <f t="shared" si="672"/>
        <v>0</v>
      </c>
      <c r="BT948" s="2">
        <f t="shared" si="672"/>
        <v>0</v>
      </c>
      <c r="BU948" s="2">
        <f t="shared" si="672"/>
        <v>0</v>
      </c>
      <c r="BV948" s="2">
        <f t="shared" si="672"/>
        <v>0</v>
      </c>
      <c r="BW948" s="2">
        <f t="shared" si="672"/>
        <v>0</v>
      </c>
      <c r="BX948" s="2">
        <f t="shared" si="672"/>
        <v>0</v>
      </c>
      <c r="BY948" s="2">
        <f t="shared" si="672"/>
        <v>0</v>
      </c>
      <c r="BZ948" s="2">
        <f t="shared" si="672"/>
        <v>0</v>
      </c>
      <c r="CA948" s="2">
        <f t="shared" ref="CA948:DF948" si="673">CA970</f>
        <v>141544.66</v>
      </c>
      <c r="CB948" s="2">
        <f t="shared" si="673"/>
        <v>10839.19</v>
      </c>
      <c r="CC948" s="2">
        <f t="shared" si="673"/>
        <v>130705.47</v>
      </c>
      <c r="CD948" s="2">
        <f t="shared" si="673"/>
        <v>0</v>
      </c>
      <c r="CE948" s="2">
        <f t="shared" si="673"/>
        <v>18135.849999999999</v>
      </c>
      <c r="CF948" s="2">
        <f t="shared" si="673"/>
        <v>18135.849999999999</v>
      </c>
      <c r="CG948" s="2">
        <f t="shared" si="673"/>
        <v>0</v>
      </c>
      <c r="CH948" s="2">
        <f t="shared" si="673"/>
        <v>18135.849999999999</v>
      </c>
      <c r="CI948" s="2">
        <f t="shared" si="673"/>
        <v>0</v>
      </c>
      <c r="CJ948" s="2">
        <f t="shared" si="673"/>
        <v>0</v>
      </c>
      <c r="CK948" s="2">
        <f t="shared" si="673"/>
        <v>0</v>
      </c>
      <c r="CL948" s="2">
        <f t="shared" si="673"/>
        <v>0</v>
      </c>
      <c r="CM948" s="2">
        <f t="shared" si="673"/>
        <v>0</v>
      </c>
      <c r="CN948" s="2">
        <f t="shared" si="673"/>
        <v>0</v>
      </c>
      <c r="CO948" s="2">
        <f t="shared" si="673"/>
        <v>0</v>
      </c>
      <c r="CP948" s="2">
        <f t="shared" si="673"/>
        <v>0</v>
      </c>
      <c r="CQ948" s="2">
        <f t="shared" si="673"/>
        <v>0</v>
      </c>
      <c r="CR948" s="2">
        <f t="shared" si="673"/>
        <v>0</v>
      </c>
      <c r="CS948" s="2">
        <f t="shared" si="673"/>
        <v>0</v>
      </c>
      <c r="CT948" s="2">
        <f t="shared" si="673"/>
        <v>0</v>
      </c>
      <c r="CU948" s="2">
        <f t="shared" si="673"/>
        <v>0</v>
      </c>
      <c r="CV948" s="2">
        <f t="shared" si="673"/>
        <v>0</v>
      </c>
      <c r="CW948" s="2">
        <f t="shared" si="673"/>
        <v>0</v>
      </c>
      <c r="CX948" s="2">
        <f t="shared" si="673"/>
        <v>0</v>
      </c>
      <c r="CY948" s="2">
        <f t="shared" si="673"/>
        <v>0</v>
      </c>
      <c r="CZ948" s="2">
        <f t="shared" si="673"/>
        <v>0</v>
      </c>
      <c r="DA948" s="2">
        <f t="shared" si="673"/>
        <v>0</v>
      </c>
      <c r="DB948" s="2">
        <f t="shared" si="673"/>
        <v>0</v>
      </c>
      <c r="DC948" s="2">
        <f t="shared" si="673"/>
        <v>0</v>
      </c>
      <c r="DD948" s="2">
        <f t="shared" si="673"/>
        <v>0</v>
      </c>
      <c r="DE948" s="2">
        <f t="shared" si="673"/>
        <v>0</v>
      </c>
      <c r="DF948" s="2">
        <f t="shared" si="673"/>
        <v>0</v>
      </c>
      <c r="DG948" s="3">
        <f t="shared" ref="DG948:EL948" si="674">DG970</f>
        <v>0</v>
      </c>
      <c r="DH948" s="3">
        <f t="shared" si="674"/>
        <v>0</v>
      </c>
      <c r="DI948" s="3">
        <f t="shared" si="674"/>
        <v>0</v>
      </c>
      <c r="DJ948" s="3">
        <f t="shared" si="674"/>
        <v>0</v>
      </c>
      <c r="DK948" s="3">
        <f t="shared" si="674"/>
        <v>0</v>
      </c>
      <c r="DL948" s="3">
        <f t="shared" si="674"/>
        <v>0</v>
      </c>
      <c r="DM948" s="3">
        <f t="shared" si="674"/>
        <v>0</v>
      </c>
      <c r="DN948" s="3">
        <f t="shared" si="674"/>
        <v>0</v>
      </c>
      <c r="DO948" s="3">
        <f t="shared" si="674"/>
        <v>0</v>
      </c>
      <c r="DP948" s="3">
        <f t="shared" si="674"/>
        <v>0</v>
      </c>
      <c r="DQ948" s="3">
        <f t="shared" si="674"/>
        <v>0</v>
      </c>
      <c r="DR948" s="3">
        <f t="shared" si="674"/>
        <v>0</v>
      </c>
      <c r="DS948" s="3">
        <f t="shared" si="674"/>
        <v>0</v>
      </c>
      <c r="DT948" s="3">
        <f t="shared" si="674"/>
        <v>0</v>
      </c>
      <c r="DU948" s="3">
        <f t="shared" si="674"/>
        <v>0</v>
      </c>
      <c r="DV948" s="3">
        <f t="shared" si="674"/>
        <v>0</v>
      </c>
      <c r="DW948" s="3">
        <f t="shared" si="674"/>
        <v>0</v>
      </c>
      <c r="DX948" s="3">
        <f t="shared" si="674"/>
        <v>0</v>
      </c>
      <c r="DY948" s="3">
        <f t="shared" si="674"/>
        <v>0</v>
      </c>
      <c r="DZ948" s="3">
        <f t="shared" si="674"/>
        <v>0</v>
      </c>
      <c r="EA948" s="3">
        <f t="shared" si="674"/>
        <v>0</v>
      </c>
      <c r="EB948" s="3">
        <f t="shared" si="674"/>
        <v>0</v>
      </c>
      <c r="EC948" s="3">
        <f t="shared" si="674"/>
        <v>0</v>
      </c>
      <c r="ED948" s="3">
        <f t="shared" si="674"/>
        <v>0</v>
      </c>
      <c r="EE948" s="3">
        <f t="shared" si="674"/>
        <v>0</v>
      </c>
      <c r="EF948" s="3">
        <f t="shared" si="674"/>
        <v>0</v>
      </c>
      <c r="EG948" s="3">
        <f t="shared" si="674"/>
        <v>0</v>
      </c>
      <c r="EH948" s="3">
        <f t="shared" si="674"/>
        <v>0</v>
      </c>
      <c r="EI948" s="3">
        <f t="shared" si="674"/>
        <v>0</v>
      </c>
      <c r="EJ948" s="3">
        <f t="shared" si="674"/>
        <v>0</v>
      </c>
      <c r="EK948" s="3">
        <f t="shared" si="674"/>
        <v>0</v>
      </c>
      <c r="EL948" s="3">
        <f t="shared" si="674"/>
        <v>0</v>
      </c>
      <c r="EM948" s="3">
        <f t="shared" ref="EM948:FR948" si="675">EM970</f>
        <v>0</v>
      </c>
      <c r="EN948" s="3">
        <f t="shared" si="675"/>
        <v>0</v>
      </c>
      <c r="EO948" s="3">
        <f t="shared" si="675"/>
        <v>0</v>
      </c>
      <c r="EP948" s="3">
        <f t="shared" si="675"/>
        <v>0</v>
      </c>
      <c r="EQ948" s="3">
        <f t="shared" si="675"/>
        <v>0</v>
      </c>
      <c r="ER948" s="3">
        <f t="shared" si="675"/>
        <v>0</v>
      </c>
      <c r="ES948" s="3">
        <f t="shared" si="675"/>
        <v>0</v>
      </c>
      <c r="ET948" s="3">
        <f t="shared" si="675"/>
        <v>0</v>
      </c>
      <c r="EU948" s="3">
        <f t="shared" si="675"/>
        <v>0</v>
      </c>
      <c r="EV948" s="3">
        <f t="shared" si="675"/>
        <v>0</v>
      </c>
      <c r="EW948" s="3">
        <f t="shared" si="675"/>
        <v>0</v>
      </c>
      <c r="EX948" s="3">
        <f t="shared" si="675"/>
        <v>0</v>
      </c>
      <c r="EY948" s="3">
        <f t="shared" si="675"/>
        <v>0</v>
      </c>
      <c r="EZ948" s="3">
        <f t="shared" si="675"/>
        <v>0</v>
      </c>
      <c r="FA948" s="3">
        <f t="shared" si="675"/>
        <v>0</v>
      </c>
      <c r="FB948" s="3">
        <f t="shared" si="675"/>
        <v>0</v>
      </c>
      <c r="FC948" s="3">
        <f t="shared" si="675"/>
        <v>0</v>
      </c>
      <c r="FD948" s="3">
        <f t="shared" si="675"/>
        <v>0</v>
      </c>
      <c r="FE948" s="3">
        <f t="shared" si="675"/>
        <v>0</v>
      </c>
      <c r="FF948" s="3">
        <f t="shared" si="675"/>
        <v>0</v>
      </c>
      <c r="FG948" s="3">
        <f t="shared" si="675"/>
        <v>0</v>
      </c>
      <c r="FH948" s="3">
        <f t="shared" si="675"/>
        <v>0</v>
      </c>
      <c r="FI948" s="3">
        <f t="shared" si="675"/>
        <v>0</v>
      </c>
      <c r="FJ948" s="3">
        <f t="shared" si="675"/>
        <v>0</v>
      </c>
      <c r="FK948" s="3">
        <f t="shared" si="675"/>
        <v>0</v>
      </c>
      <c r="FL948" s="3">
        <f t="shared" si="675"/>
        <v>0</v>
      </c>
      <c r="FM948" s="3">
        <f t="shared" si="675"/>
        <v>0</v>
      </c>
      <c r="FN948" s="3">
        <f t="shared" si="675"/>
        <v>0</v>
      </c>
      <c r="FO948" s="3">
        <f t="shared" si="675"/>
        <v>0</v>
      </c>
      <c r="FP948" s="3">
        <f t="shared" si="675"/>
        <v>0</v>
      </c>
      <c r="FQ948" s="3">
        <f t="shared" si="675"/>
        <v>0</v>
      </c>
      <c r="FR948" s="3">
        <f t="shared" si="675"/>
        <v>0</v>
      </c>
      <c r="FS948" s="3">
        <f t="shared" ref="FS948:GX948" si="676">FS970</f>
        <v>0</v>
      </c>
      <c r="FT948" s="3">
        <f t="shared" si="676"/>
        <v>0</v>
      </c>
      <c r="FU948" s="3">
        <f t="shared" si="676"/>
        <v>0</v>
      </c>
      <c r="FV948" s="3">
        <f t="shared" si="676"/>
        <v>0</v>
      </c>
      <c r="FW948" s="3">
        <f t="shared" si="676"/>
        <v>0</v>
      </c>
      <c r="FX948" s="3">
        <f t="shared" si="676"/>
        <v>0</v>
      </c>
      <c r="FY948" s="3">
        <f t="shared" si="676"/>
        <v>0</v>
      </c>
      <c r="FZ948" s="3">
        <f t="shared" si="676"/>
        <v>0</v>
      </c>
      <c r="GA948" s="3">
        <f t="shared" si="676"/>
        <v>0</v>
      </c>
      <c r="GB948" s="3">
        <f t="shared" si="676"/>
        <v>0</v>
      </c>
      <c r="GC948" s="3">
        <f t="shared" si="676"/>
        <v>0</v>
      </c>
      <c r="GD948" s="3">
        <f t="shared" si="676"/>
        <v>0</v>
      </c>
      <c r="GE948" s="3">
        <f t="shared" si="676"/>
        <v>0</v>
      </c>
      <c r="GF948" s="3">
        <f t="shared" si="676"/>
        <v>0</v>
      </c>
      <c r="GG948" s="3">
        <f t="shared" si="676"/>
        <v>0</v>
      </c>
      <c r="GH948" s="3">
        <f t="shared" si="676"/>
        <v>0</v>
      </c>
      <c r="GI948" s="3">
        <f t="shared" si="676"/>
        <v>0</v>
      </c>
      <c r="GJ948" s="3">
        <f t="shared" si="676"/>
        <v>0</v>
      </c>
      <c r="GK948" s="3">
        <f t="shared" si="676"/>
        <v>0</v>
      </c>
      <c r="GL948" s="3">
        <f t="shared" si="676"/>
        <v>0</v>
      </c>
      <c r="GM948" s="3">
        <f t="shared" si="676"/>
        <v>0</v>
      </c>
      <c r="GN948" s="3">
        <f t="shared" si="676"/>
        <v>0</v>
      </c>
      <c r="GO948" s="3">
        <f t="shared" si="676"/>
        <v>0</v>
      </c>
      <c r="GP948" s="3">
        <f t="shared" si="676"/>
        <v>0</v>
      </c>
      <c r="GQ948" s="3">
        <f t="shared" si="676"/>
        <v>0</v>
      </c>
      <c r="GR948" s="3">
        <f t="shared" si="676"/>
        <v>0</v>
      </c>
      <c r="GS948" s="3">
        <f t="shared" si="676"/>
        <v>0</v>
      </c>
      <c r="GT948" s="3">
        <f t="shared" si="676"/>
        <v>0</v>
      </c>
      <c r="GU948" s="3">
        <f t="shared" si="676"/>
        <v>0</v>
      </c>
      <c r="GV948" s="3">
        <f t="shared" si="676"/>
        <v>0</v>
      </c>
      <c r="GW948" s="3">
        <f t="shared" si="676"/>
        <v>0</v>
      </c>
      <c r="GX948" s="3">
        <f t="shared" si="676"/>
        <v>0</v>
      </c>
    </row>
    <row r="950" spans="1:245" x14ac:dyDescent="0.25">
      <c r="A950">
        <v>17</v>
      </c>
      <c r="B950">
        <v>1</v>
      </c>
      <c r="E950" t="s">
        <v>18</v>
      </c>
      <c r="F950" t="s">
        <v>584</v>
      </c>
      <c r="G950" t="s">
        <v>585</v>
      </c>
      <c r="H950" t="s">
        <v>168</v>
      </c>
      <c r="I950">
        <v>2</v>
      </c>
      <c r="J950">
        <v>0</v>
      </c>
      <c r="K950">
        <v>2</v>
      </c>
      <c r="O950">
        <f t="shared" ref="O950:O968" si="677">ROUND(CP950,2)</f>
        <v>20880.080000000002</v>
      </c>
      <c r="P950">
        <f t="shared" ref="P950:P968" si="678">ROUND((ROUND((AC950*AW950*I950),2)*BC950),2)</f>
        <v>5862.65</v>
      </c>
      <c r="Q950">
        <f t="shared" ref="Q950:Q968" si="679">(ROUND((ROUND(((ET950)*AV950*I950),2)*BB950),2)+ROUND((ROUND(((AE950-(EU950))*AV950*I950),2)*BS950),2))</f>
        <v>1773.62</v>
      </c>
      <c r="R950">
        <f t="shared" ref="R950:R968" si="680">ROUND((ROUND((AE950*AV950*I950),2)*BS950),2)</f>
        <v>658.9</v>
      </c>
      <c r="S950">
        <f t="shared" ref="S950:S968" si="681">ROUND((ROUND((AF950*AV950*I950),2)*BA950),2)</f>
        <v>13243.81</v>
      </c>
      <c r="T950">
        <f t="shared" ref="T950:T968" si="682">ROUND(CU950*I950,2)</f>
        <v>0</v>
      </c>
      <c r="U950">
        <f t="shared" ref="U950:U968" si="683">CV950*I950</f>
        <v>41.251799999999996</v>
      </c>
      <c r="V950">
        <f t="shared" ref="V950:V968" si="684">CW950*I950</f>
        <v>0</v>
      </c>
      <c r="W950">
        <f t="shared" ref="W950:W968" si="685">ROUND(CX950*I950,2)</f>
        <v>0</v>
      </c>
      <c r="X950">
        <f t="shared" ref="X950:X968" si="686">ROUND(CY950,2)</f>
        <v>11919.43</v>
      </c>
      <c r="Y950">
        <f t="shared" ref="Y950:Y968" si="687">ROUND(CZ950,2)</f>
        <v>5694.84</v>
      </c>
      <c r="AA950">
        <v>59294086</v>
      </c>
      <c r="AB950">
        <f t="shared" ref="AB950:AB968" si="688">ROUND((AC950+AD950+AF950),6)</f>
        <v>775.54</v>
      </c>
      <c r="AC950">
        <f t="shared" ref="AC950:AC968" si="689">ROUND((ES950),6)</f>
        <v>445.49</v>
      </c>
      <c r="AD950">
        <f t="shared" ref="AD950:AD968" si="690">ROUND((((ET950)-(EU950))+AE950),6)</f>
        <v>81.44</v>
      </c>
      <c r="AE950">
        <f t="shared" ref="AE950:AE968" si="691">ROUND((EU950),6)</f>
        <v>12.37</v>
      </c>
      <c r="AF950">
        <f t="shared" ref="AF950:AF968" si="692">ROUND((EV950),6)</f>
        <v>248.61</v>
      </c>
      <c r="AG950">
        <f t="shared" ref="AG950:AG968" si="693">ROUND((AP950),6)</f>
        <v>0</v>
      </c>
      <c r="AH950">
        <f t="shared" ref="AH950:AH968" si="694">(EW950)</f>
        <v>19.7</v>
      </c>
      <c r="AI950">
        <f t="shared" ref="AI950:AI968" si="695">(EX950)</f>
        <v>0</v>
      </c>
      <c r="AJ950">
        <f t="shared" ref="AJ950:AJ968" si="696">(AS950)</f>
        <v>0</v>
      </c>
      <c r="AK950">
        <v>775.54</v>
      </c>
      <c r="AL950">
        <v>445.49</v>
      </c>
      <c r="AM950">
        <v>81.44</v>
      </c>
      <c r="AN950">
        <v>12.37</v>
      </c>
      <c r="AO950">
        <v>248.61</v>
      </c>
      <c r="AP950">
        <v>0</v>
      </c>
      <c r="AQ950">
        <v>19.7</v>
      </c>
      <c r="AR950">
        <v>0</v>
      </c>
      <c r="AS950">
        <v>0</v>
      </c>
      <c r="AT950">
        <v>90</v>
      </c>
      <c r="AU950">
        <v>43</v>
      </c>
      <c r="AV950">
        <v>1.0469999999999999</v>
      </c>
      <c r="AW950">
        <v>1</v>
      </c>
      <c r="AZ950">
        <v>1</v>
      </c>
      <c r="BA950">
        <v>25.44</v>
      </c>
      <c r="BB950">
        <v>10.4</v>
      </c>
      <c r="BC950">
        <v>6.58</v>
      </c>
      <c r="BD950" t="s">
        <v>3</v>
      </c>
      <c r="BE950" t="s">
        <v>3</v>
      </c>
      <c r="BF950" t="s">
        <v>3</v>
      </c>
      <c r="BG950" t="s">
        <v>3</v>
      </c>
      <c r="BH950">
        <v>0</v>
      </c>
      <c r="BI950">
        <v>2</v>
      </c>
      <c r="BJ950" t="s">
        <v>586</v>
      </c>
      <c r="BM950">
        <v>317</v>
      </c>
      <c r="BN950">
        <v>0</v>
      </c>
      <c r="BO950" t="s">
        <v>584</v>
      </c>
      <c r="BP950">
        <v>1</v>
      </c>
      <c r="BQ950">
        <v>40</v>
      </c>
      <c r="BR950">
        <v>0</v>
      </c>
      <c r="BS950">
        <v>25.44</v>
      </c>
      <c r="BT950">
        <v>1</v>
      </c>
      <c r="BU950">
        <v>1</v>
      </c>
      <c r="BV950">
        <v>1</v>
      </c>
      <c r="BW950">
        <v>1</v>
      </c>
      <c r="BX950">
        <v>1</v>
      </c>
      <c r="BY950" t="s">
        <v>3</v>
      </c>
      <c r="BZ950">
        <v>90</v>
      </c>
      <c r="CA950">
        <v>43</v>
      </c>
      <c r="CB950" t="s">
        <v>3</v>
      </c>
      <c r="CE950">
        <v>30</v>
      </c>
      <c r="CF950">
        <v>0</v>
      </c>
      <c r="CG950">
        <v>0</v>
      </c>
      <c r="CM950">
        <v>0</v>
      </c>
      <c r="CN950" t="s">
        <v>3</v>
      </c>
      <c r="CO950">
        <v>0</v>
      </c>
      <c r="CP950">
        <f t="shared" ref="CP950:CP968" si="697">(P950+Q950+S950)</f>
        <v>20880.079999999998</v>
      </c>
      <c r="CQ950">
        <f t="shared" ref="CQ950:CQ968" si="698">ROUND((ROUND((AC950*AW950*1),2)*BC950),2)</f>
        <v>2931.32</v>
      </c>
      <c r="CR950">
        <f t="shared" ref="CR950:CR968" si="699">(ROUND((ROUND(((ET950)*AV950*1),2)*BB950),2)+ROUND((ROUND(((AE950-(EU950))*AV950*1),2)*BS950),2))</f>
        <v>886.81</v>
      </c>
      <c r="CS950">
        <f t="shared" ref="CS950:CS968" si="700">ROUND((ROUND((AE950*AV950*1),2)*BS950),2)</f>
        <v>329.45</v>
      </c>
      <c r="CT950">
        <f t="shared" ref="CT950:CT968" si="701">ROUND((ROUND((AF950*AV950*1),2)*BA950),2)</f>
        <v>6621.78</v>
      </c>
      <c r="CU950">
        <f t="shared" ref="CU950:CU968" si="702">AG950</f>
        <v>0</v>
      </c>
      <c r="CV950">
        <f t="shared" ref="CV950:CV968" si="703">(AH950*AV950)</f>
        <v>20.625899999999998</v>
      </c>
      <c r="CW950">
        <f t="shared" ref="CW950:CW968" si="704">AI950</f>
        <v>0</v>
      </c>
      <c r="CX950">
        <f t="shared" ref="CX950:CX968" si="705">AJ950</f>
        <v>0</v>
      </c>
      <c r="CY950">
        <f t="shared" ref="CY950:CY968" si="706">S950*(BZ950/100)</f>
        <v>11919.429</v>
      </c>
      <c r="CZ950">
        <f t="shared" ref="CZ950:CZ968" si="707">S950*(CA950/100)</f>
        <v>5694.8382999999994</v>
      </c>
      <c r="DC950" t="s">
        <v>3</v>
      </c>
      <c r="DD950" t="s">
        <v>3</v>
      </c>
      <c r="DE950" t="s">
        <v>3</v>
      </c>
      <c r="DF950" t="s">
        <v>3</v>
      </c>
      <c r="DG950" t="s">
        <v>3</v>
      </c>
      <c r="DH950" t="s">
        <v>3</v>
      </c>
      <c r="DI950" t="s">
        <v>3</v>
      </c>
      <c r="DJ950" t="s">
        <v>3</v>
      </c>
      <c r="DK950" t="s">
        <v>3</v>
      </c>
      <c r="DL950" t="s">
        <v>3</v>
      </c>
      <c r="DM950" t="s">
        <v>3</v>
      </c>
      <c r="DN950">
        <v>112</v>
      </c>
      <c r="DO950">
        <v>70</v>
      </c>
      <c r="DP950">
        <v>1.0469999999999999</v>
      </c>
      <c r="DQ950">
        <v>1</v>
      </c>
      <c r="DU950">
        <v>1013</v>
      </c>
      <c r="DV950" t="s">
        <v>168</v>
      </c>
      <c r="DW950" t="s">
        <v>168</v>
      </c>
      <c r="DX950">
        <v>1</v>
      </c>
      <c r="DZ950" t="s">
        <v>3</v>
      </c>
      <c r="EA950" t="s">
        <v>3</v>
      </c>
      <c r="EB950" t="s">
        <v>3</v>
      </c>
      <c r="EC950" t="s">
        <v>3</v>
      </c>
      <c r="EE950">
        <v>59520677</v>
      </c>
      <c r="EF950">
        <v>40</v>
      </c>
      <c r="EG950" t="s">
        <v>107</v>
      </c>
      <c r="EH950">
        <v>0</v>
      </c>
      <c r="EI950" t="s">
        <v>3</v>
      </c>
      <c r="EJ950">
        <v>2</v>
      </c>
      <c r="EK950">
        <v>317</v>
      </c>
      <c r="EL950" t="s">
        <v>587</v>
      </c>
      <c r="EM950" t="s">
        <v>588</v>
      </c>
      <c r="EO950" t="s">
        <v>3</v>
      </c>
      <c r="EQ950">
        <v>0</v>
      </c>
      <c r="ER950">
        <v>775.54</v>
      </c>
      <c r="ES950">
        <v>445.49</v>
      </c>
      <c r="ET950">
        <v>81.44</v>
      </c>
      <c r="EU950">
        <v>12.37</v>
      </c>
      <c r="EV950">
        <v>248.61</v>
      </c>
      <c r="EW950">
        <v>19.7</v>
      </c>
      <c r="EX950">
        <v>0</v>
      </c>
      <c r="EY950">
        <v>0</v>
      </c>
      <c r="FQ950">
        <v>0</v>
      </c>
      <c r="FR950">
        <v>0</v>
      </c>
      <c r="FS950">
        <v>0</v>
      </c>
      <c r="FX950">
        <v>112</v>
      </c>
      <c r="FY950">
        <v>70</v>
      </c>
      <c r="GA950" t="s">
        <v>3</v>
      </c>
      <c r="GD950">
        <v>0</v>
      </c>
      <c r="GF950">
        <v>-743716204</v>
      </c>
      <c r="GG950">
        <v>2</v>
      </c>
      <c r="GH950">
        <v>1</v>
      </c>
      <c r="GI950">
        <v>2</v>
      </c>
      <c r="GJ950">
        <v>0</v>
      </c>
      <c r="GK950">
        <f>ROUND(R950*(R12)/100,2)</f>
        <v>1034.47</v>
      </c>
      <c r="GL950">
        <f t="shared" ref="GL950:GL968" si="708">ROUND(IF(AND(BH950=3,BI950=3,FS950&lt;&gt;0),P950,0),2)</f>
        <v>0</v>
      </c>
      <c r="GM950">
        <f t="shared" ref="GM950:GM968" si="709">ROUND(O950+X950+Y950+GK950,2)+GX950</f>
        <v>39528.82</v>
      </c>
      <c r="GN950">
        <f t="shared" ref="GN950:GN968" si="710">IF(OR(BI950=0,BI950=1),GM950-GX950,0)</f>
        <v>0</v>
      </c>
      <c r="GO950">
        <f t="shared" ref="GO950:GO968" si="711">IF(BI950=2,GM950-GX950,0)</f>
        <v>39528.82</v>
      </c>
      <c r="GP950">
        <f t="shared" ref="GP950:GP968" si="712">IF(BI950=4,GM950-GX950,0)</f>
        <v>0</v>
      </c>
      <c r="GR950">
        <v>0</v>
      </c>
      <c r="GS950">
        <v>0</v>
      </c>
      <c r="GT950">
        <v>0</v>
      </c>
      <c r="GU950" t="s">
        <v>3</v>
      </c>
      <c r="GV950">
        <f t="shared" ref="GV950:GV968" si="713">ROUND((GT950),6)</f>
        <v>0</v>
      </c>
      <c r="GW950">
        <v>1</v>
      </c>
      <c r="GX950">
        <f t="shared" ref="GX950:GX968" si="714">ROUND(HC950*I950,2)</f>
        <v>0</v>
      </c>
      <c r="HA950">
        <v>0</v>
      </c>
      <c r="HB950">
        <v>0</v>
      </c>
      <c r="HC950">
        <f t="shared" ref="HC950:HC968" si="715">GV950*GW950</f>
        <v>0</v>
      </c>
      <c r="HE950" t="s">
        <v>3</v>
      </c>
      <c r="HF950" t="s">
        <v>3</v>
      </c>
      <c r="HM950" t="s">
        <v>3</v>
      </c>
      <c r="HN950" t="s">
        <v>3</v>
      </c>
      <c r="HO950" t="s">
        <v>3</v>
      </c>
      <c r="HP950" t="s">
        <v>3</v>
      </c>
      <c r="HQ950" t="s">
        <v>3</v>
      </c>
      <c r="HS950">
        <v>0</v>
      </c>
      <c r="IK950">
        <v>0</v>
      </c>
    </row>
    <row r="951" spans="1:245" x14ac:dyDescent="0.25">
      <c r="A951">
        <v>17</v>
      </c>
      <c r="B951">
        <v>1</v>
      </c>
      <c r="E951" t="s">
        <v>26</v>
      </c>
      <c r="F951" t="s">
        <v>589</v>
      </c>
      <c r="G951" t="s">
        <v>590</v>
      </c>
      <c r="H951" t="s">
        <v>591</v>
      </c>
      <c r="I951">
        <v>13.8</v>
      </c>
      <c r="J951">
        <v>0</v>
      </c>
      <c r="K951">
        <v>13.8</v>
      </c>
      <c r="O951">
        <f t="shared" si="677"/>
        <v>1251.69</v>
      </c>
      <c r="P951">
        <f t="shared" si="678"/>
        <v>635.63</v>
      </c>
      <c r="Q951">
        <f t="shared" si="679"/>
        <v>42.64</v>
      </c>
      <c r="R951">
        <f t="shared" si="680"/>
        <v>14.76</v>
      </c>
      <c r="S951">
        <f t="shared" si="681"/>
        <v>573.41999999999996</v>
      </c>
      <c r="T951">
        <f t="shared" si="682"/>
        <v>0</v>
      </c>
      <c r="U951">
        <f t="shared" si="683"/>
        <v>1.8783180000000002</v>
      </c>
      <c r="V951">
        <f t="shared" si="684"/>
        <v>0</v>
      </c>
      <c r="W951">
        <f t="shared" si="685"/>
        <v>0</v>
      </c>
      <c r="X951">
        <f t="shared" si="686"/>
        <v>516.08000000000004</v>
      </c>
      <c r="Y951">
        <f t="shared" si="687"/>
        <v>246.57</v>
      </c>
      <c r="AA951">
        <v>59294086</v>
      </c>
      <c r="AB951">
        <f t="shared" si="688"/>
        <v>8.93</v>
      </c>
      <c r="AC951">
        <f t="shared" si="689"/>
        <v>7</v>
      </c>
      <c r="AD951">
        <f t="shared" si="690"/>
        <v>0.37</v>
      </c>
      <c r="AE951">
        <f t="shared" si="691"/>
        <v>0.04</v>
      </c>
      <c r="AF951">
        <f t="shared" si="692"/>
        <v>1.56</v>
      </c>
      <c r="AG951">
        <f t="shared" si="693"/>
        <v>0</v>
      </c>
      <c r="AH951">
        <f t="shared" si="694"/>
        <v>0.13</v>
      </c>
      <c r="AI951">
        <f t="shared" si="695"/>
        <v>0</v>
      </c>
      <c r="AJ951">
        <f t="shared" si="696"/>
        <v>0</v>
      </c>
      <c r="AK951">
        <v>8.93</v>
      </c>
      <c r="AL951">
        <v>7</v>
      </c>
      <c r="AM951">
        <v>0.37</v>
      </c>
      <c r="AN951">
        <v>0.04</v>
      </c>
      <c r="AO951">
        <v>1.56</v>
      </c>
      <c r="AP951">
        <v>0</v>
      </c>
      <c r="AQ951">
        <v>0.13</v>
      </c>
      <c r="AR951">
        <v>0</v>
      </c>
      <c r="AS951">
        <v>0</v>
      </c>
      <c r="AT951">
        <v>90</v>
      </c>
      <c r="AU951">
        <v>43</v>
      </c>
      <c r="AV951">
        <v>1.0469999999999999</v>
      </c>
      <c r="AW951">
        <v>1</v>
      </c>
      <c r="AZ951">
        <v>1</v>
      </c>
      <c r="BA951">
        <v>25.44</v>
      </c>
      <c r="BB951">
        <v>7.97</v>
      </c>
      <c r="BC951">
        <v>6.58</v>
      </c>
      <c r="BD951" t="s">
        <v>3</v>
      </c>
      <c r="BE951" t="s">
        <v>3</v>
      </c>
      <c r="BF951" t="s">
        <v>3</v>
      </c>
      <c r="BG951" t="s">
        <v>3</v>
      </c>
      <c r="BH951">
        <v>0</v>
      </c>
      <c r="BI951">
        <v>2</v>
      </c>
      <c r="BJ951" t="s">
        <v>592</v>
      </c>
      <c r="BM951">
        <v>333</v>
      </c>
      <c r="BN951">
        <v>0</v>
      </c>
      <c r="BO951" t="s">
        <v>589</v>
      </c>
      <c r="BP951">
        <v>1</v>
      </c>
      <c r="BQ951">
        <v>40</v>
      </c>
      <c r="BR951">
        <v>0</v>
      </c>
      <c r="BS951">
        <v>25.44</v>
      </c>
      <c r="BT951">
        <v>1</v>
      </c>
      <c r="BU951">
        <v>1</v>
      </c>
      <c r="BV951">
        <v>1</v>
      </c>
      <c r="BW951">
        <v>1</v>
      </c>
      <c r="BX951">
        <v>1</v>
      </c>
      <c r="BY951" t="s">
        <v>3</v>
      </c>
      <c r="BZ951">
        <v>90</v>
      </c>
      <c r="CA951">
        <v>43</v>
      </c>
      <c r="CB951" t="s">
        <v>3</v>
      </c>
      <c r="CE951">
        <v>30</v>
      </c>
      <c r="CF951">
        <v>0</v>
      </c>
      <c r="CG951">
        <v>0</v>
      </c>
      <c r="CM951">
        <v>0</v>
      </c>
      <c r="CN951" t="s">
        <v>3</v>
      </c>
      <c r="CO951">
        <v>0</v>
      </c>
      <c r="CP951">
        <f t="shared" si="697"/>
        <v>1251.69</v>
      </c>
      <c r="CQ951">
        <f t="shared" si="698"/>
        <v>46.06</v>
      </c>
      <c r="CR951">
        <f t="shared" si="699"/>
        <v>3.11</v>
      </c>
      <c r="CS951">
        <f t="shared" si="700"/>
        <v>1.02</v>
      </c>
      <c r="CT951">
        <f t="shared" si="701"/>
        <v>41.47</v>
      </c>
      <c r="CU951">
        <f t="shared" si="702"/>
        <v>0</v>
      </c>
      <c r="CV951">
        <f t="shared" si="703"/>
        <v>0.13611000000000001</v>
      </c>
      <c r="CW951">
        <f t="shared" si="704"/>
        <v>0</v>
      </c>
      <c r="CX951">
        <f t="shared" si="705"/>
        <v>0</v>
      </c>
      <c r="CY951">
        <f t="shared" si="706"/>
        <v>516.07799999999997</v>
      </c>
      <c r="CZ951">
        <f t="shared" si="707"/>
        <v>246.57059999999998</v>
      </c>
      <c r="DC951" t="s">
        <v>3</v>
      </c>
      <c r="DD951" t="s">
        <v>3</v>
      </c>
      <c r="DE951" t="s">
        <v>3</v>
      </c>
      <c r="DF951" t="s">
        <v>3</v>
      </c>
      <c r="DG951" t="s">
        <v>3</v>
      </c>
      <c r="DH951" t="s">
        <v>3</v>
      </c>
      <c r="DI951" t="s">
        <v>3</v>
      </c>
      <c r="DJ951" t="s">
        <v>3</v>
      </c>
      <c r="DK951" t="s">
        <v>3</v>
      </c>
      <c r="DL951" t="s">
        <v>3</v>
      </c>
      <c r="DM951" t="s">
        <v>3</v>
      </c>
      <c r="DN951">
        <v>112</v>
      </c>
      <c r="DO951">
        <v>70</v>
      </c>
      <c r="DP951">
        <v>1.0469999999999999</v>
      </c>
      <c r="DQ951">
        <v>1</v>
      </c>
      <c r="DU951">
        <v>1013</v>
      </c>
      <c r="DV951" t="s">
        <v>591</v>
      </c>
      <c r="DW951" t="s">
        <v>591</v>
      </c>
      <c r="DX951">
        <v>1</v>
      </c>
      <c r="DZ951" t="s">
        <v>3</v>
      </c>
      <c r="EA951" t="s">
        <v>3</v>
      </c>
      <c r="EB951" t="s">
        <v>3</v>
      </c>
      <c r="EC951" t="s">
        <v>3</v>
      </c>
      <c r="EE951">
        <v>59520693</v>
      </c>
      <c r="EF951">
        <v>40</v>
      </c>
      <c r="EG951" t="s">
        <v>107</v>
      </c>
      <c r="EH951">
        <v>0</v>
      </c>
      <c r="EI951" t="s">
        <v>3</v>
      </c>
      <c r="EJ951">
        <v>2</v>
      </c>
      <c r="EK951">
        <v>333</v>
      </c>
      <c r="EL951" t="s">
        <v>593</v>
      </c>
      <c r="EM951" t="s">
        <v>594</v>
      </c>
      <c r="EO951" t="s">
        <v>3</v>
      </c>
      <c r="EQ951">
        <v>0</v>
      </c>
      <c r="ER951">
        <v>8.93</v>
      </c>
      <c r="ES951">
        <v>7</v>
      </c>
      <c r="ET951">
        <v>0.37</v>
      </c>
      <c r="EU951">
        <v>0.04</v>
      </c>
      <c r="EV951">
        <v>1.56</v>
      </c>
      <c r="EW951">
        <v>0.13</v>
      </c>
      <c r="EX951">
        <v>0</v>
      </c>
      <c r="EY951">
        <v>0</v>
      </c>
      <c r="FQ951">
        <v>0</v>
      </c>
      <c r="FR951">
        <v>0</v>
      </c>
      <c r="FS951">
        <v>0</v>
      </c>
      <c r="FX951">
        <v>112</v>
      </c>
      <c r="FY951">
        <v>70</v>
      </c>
      <c r="GA951" t="s">
        <v>3</v>
      </c>
      <c r="GD951">
        <v>0</v>
      </c>
      <c r="GF951">
        <v>-223527625</v>
      </c>
      <c r="GG951">
        <v>2</v>
      </c>
      <c r="GH951">
        <v>1</v>
      </c>
      <c r="GI951">
        <v>2</v>
      </c>
      <c r="GJ951">
        <v>0</v>
      </c>
      <c r="GK951">
        <f>ROUND(R951*(R12)/100,2)</f>
        <v>23.17</v>
      </c>
      <c r="GL951">
        <f t="shared" si="708"/>
        <v>0</v>
      </c>
      <c r="GM951">
        <f t="shared" si="709"/>
        <v>2037.51</v>
      </c>
      <c r="GN951">
        <f t="shared" si="710"/>
        <v>0</v>
      </c>
      <c r="GO951">
        <f t="shared" si="711"/>
        <v>2037.51</v>
      </c>
      <c r="GP951">
        <f t="shared" si="712"/>
        <v>0</v>
      </c>
      <c r="GR951">
        <v>0</v>
      </c>
      <c r="GS951">
        <v>3</v>
      </c>
      <c r="GT951">
        <v>0</v>
      </c>
      <c r="GU951" t="s">
        <v>3</v>
      </c>
      <c r="GV951">
        <f t="shared" si="713"/>
        <v>0</v>
      </c>
      <c r="GW951">
        <v>1</v>
      </c>
      <c r="GX951">
        <f t="shared" si="714"/>
        <v>0</v>
      </c>
      <c r="HA951">
        <v>0</v>
      </c>
      <c r="HB951">
        <v>0</v>
      </c>
      <c r="HC951">
        <f t="shared" si="715"/>
        <v>0</v>
      </c>
      <c r="HE951" t="s">
        <v>3</v>
      </c>
      <c r="HF951" t="s">
        <v>3</v>
      </c>
      <c r="HM951" t="s">
        <v>3</v>
      </c>
      <c r="HN951" t="s">
        <v>3</v>
      </c>
      <c r="HO951" t="s">
        <v>3</v>
      </c>
      <c r="HP951" t="s">
        <v>3</v>
      </c>
      <c r="HQ951" t="s">
        <v>3</v>
      </c>
      <c r="HS951">
        <v>0</v>
      </c>
      <c r="IK951">
        <v>0</v>
      </c>
    </row>
    <row r="952" spans="1:245" x14ac:dyDescent="0.25">
      <c r="A952">
        <v>17</v>
      </c>
      <c r="B952">
        <v>1</v>
      </c>
      <c r="E952" t="s">
        <v>30</v>
      </c>
      <c r="F952" t="s">
        <v>595</v>
      </c>
      <c r="G952" t="s">
        <v>596</v>
      </c>
      <c r="H952" t="s">
        <v>105</v>
      </c>
      <c r="I952">
        <f>ROUND(21/100,9)</f>
        <v>0.21</v>
      </c>
      <c r="J952">
        <v>0</v>
      </c>
      <c r="K952">
        <f>ROUND(21/100,9)</f>
        <v>0.21</v>
      </c>
      <c r="O952">
        <f t="shared" si="677"/>
        <v>1214.71</v>
      </c>
      <c r="P952">
        <f t="shared" si="678"/>
        <v>52.57</v>
      </c>
      <c r="Q952">
        <f t="shared" si="679"/>
        <v>599.15</v>
      </c>
      <c r="R952">
        <f t="shared" si="680"/>
        <v>291.29000000000002</v>
      </c>
      <c r="S952">
        <f t="shared" si="681"/>
        <v>562.99</v>
      </c>
      <c r="T952">
        <f t="shared" si="682"/>
        <v>0</v>
      </c>
      <c r="U952">
        <f t="shared" si="683"/>
        <v>1.7948006999999997</v>
      </c>
      <c r="V952">
        <f t="shared" si="684"/>
        <v>0</v>
      </c>
      <c r="W952">
        <f t="shared" si="685"/>
        <v>0</v>
      </c>
      <c r="X952">
        <f t="shared" si="686"/>
        <v>506.69</v>
      </c>
      <c r="Y952">
        <f t="shared" si="687"/>
        <v>242.09</v>
      </c>
      <c r="AA952">
        <v>59294086</v>
      </c>
      <c r="AB952">
        <f t="shared" si="688"/>
        <v>419.97</v>
      </c>
      <c r="AC952">
        <f t="shared" si="689"/>
        <v>35.21</v>
      </c>
      <c r="AD952">
        <f t="shared" si="690"/>
        <v>286</v>
      </c>
      <c r="AE952">
        <f t="shared" si="691"/>
        <v>51.11</v>
      </c>
      <c r="AF952">
        <f t="shared" si="692"/>
        <v>98.76</v>
      </c>
      <c r="AG952">
        <f t="shared" si="693"/>
        <v>0</v>
      </c>
      <c r="AH952">
        <f t="shared" si="694"/>
        <v>8.01</v>
      </c>
      <c r="AI952">
        <f t="shared" si="695"/>
        <v>0</v>
      </c>
      <c r="AJ952">
        <f t="shared" si="696"/>
        <v>0</v>
      </c>
      <c r="AK952">
        <v>419.97</v>
      </c>
      <c r="AL952">
        <v>35.21</v>
      </c>
      <c r="AM952">
        <v>286</v>
      </c>
      <c r="AN952">
        <v>51.11</v>
      </c>
      <c r="AO952">
        <v>98.76</v>
      </c>
      <c r="AP952">
        <v>0</v>
      </c>
      <c r="AQ952">
        <v>8.01</v>
      </c>
      <c r="AR952">
        <v>0</v>
      </c>
      <c r="AS952">
        <v>0</v>
      </c>
      <c r="AT952">
        <v>90</v>
      </c>
      <c r="AU952">
        <v>43</v>
      </c>
      <c r="AV952">
        <v>1.0669999999999999</v>
      </c>
      <c r="AW952">
        <v>1.081</v>
      </c>
      <c r="AZ952">
        <v>1</v>
      </c>
      <c r="BA952">
        <v>25.44</v>
      </c>
      <c r="BB952">
        <v>9.35</v>
      </c>
      <c r="BC952">
        <v>6.58</v>
      </c>
      <c r="BD952" t="s">
        <v>3</v>
      </c>
      <c r="BE952" t="s">
        <v>3</v>
      </c>
      <c r="BF952" t="s">
        <v>3</v>
      </c>
      <c r="BG952" t="s">
        <v>3</v>
      </c>
      <c r="BH952">
        <v>0</v>
      </c>
      <c r="BI952">
        <v>2</v>
      </c>
      <c r="BJ952" t="s">
        <v>597</v>
      </c>
      <c r="BM952">
        <v>318</v>
      </c>
      <c r="BN952">
        <v>0</v>
      </c>
      <c r="BO952" t="s">
        <v>595</v>
      </c>
      <c r="BP952">
        <v>1</v>
      </c>
      <c r="BQ952">
        <v>40</v>
      </c>
      <c r="BR952">
        <v>0</v>
      </c>
      <c r="BS952">
        <v>25.44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3</v>
      </c>
      <c r="BZ952">
        <v>90</v>
      </c>
      <c r="CA952">
        <v>43</v>
      </c>
      <c r="CB952" t="s">
        <v>3</v>
      </c>
      <c r="CE952">
        <v>30</v>
      </c>
      <c r="CF952">
        <v>0</v>
      </c>
      <c r="CG952">
        <v>0</v>
      </c>
      <c r="CM952">
        <v>0</v>
      </c>
      <c r="CN952" t="s">
        <v>3</v>
      </c>
      <c r="CO952">
        <v>0</v>
      </c>
      <c r="CP952">
        <f t="shared" si="697"/>
        <v>1214.71</v>
      </c>
      <c r="CQ952">
        <f t="shared" si="698"/>
        <v>250.43</v>
      </c>
      <c r="CR952">
        <f t="shared" si="699"/>
        <v>2853.25</v>
      </c>
      <c r="CS952">
        <f t="shared" si="700"/>
        <v>1387.24</v>
      </c>
      <c r="CT952">
        <f t="shared" si="701"/>
        <v>2680.87</v>
      </c>
      <c r="CU952">
        <f t="shared" si="702"/>
        <v>0</v>
      </c>
      <c r="CV952">
        <f t="shared" si="703"/>
        <v>8.5466699999999989</v>
      </c>
      <c r="CW952">
        <f t="shared" si="704"/>
        <v>0</v>
      </c>
      <c r="CX952">
        <f t="shared" si="705"/>
        <v>0</v>
      </c>
      <c r="CY952">
        <f t="shared" si="706"/>
        <v>506.69100000000003</v>
      </c>
      <c r="CZ952">
        <f t="shared" si="707"/>
        <v>242.0857</v>
      </c>
      <c r="DC952" t="s">
        <v>3</v>
      </c>
      <c r="DD952" t="s">
        <v>3</v>
      </c>
      <c r="DE952" t="s">
        <v>3</v>
      </c>
      <c r="DF952" t="s">
        <v>3</v>
      </c>
      <c r="DG952" t="s">
        <v>3</v>
      </c>
      <c r="DH952" t="s">
        <v>3</v>
      </c>
      <c r="DI952" t="s">
        <v>3</v>
      </c>
      <c r="DJ952" t="s">
        <v>3</v>
      </c>
      <c r="DK952" t="s">
        <v>3</v>
      </c>
      <c r="DL952" t="s">
        <v>3</v>
      </c>
      <c r="DM952" t="s">
        <v>3</v>
      </c>
      <c r="DN952">
        <v>112</v>
      </c>
      <c r="DO952">
        <v>70</v>
      </c>
      <c r="DP952">
        <v>1.0669999999999999</v>
      </c>
      <c r="DQ952">
        <v>1.081</v>
      </c>
      <c r="DU952">
        <v>1013</v>
      </c>
      <c r="DV952" t="s">
        <v>105</v>
      </c>
      <c r="DW952" t="s">
        <v>105</v>
      </c>
      <c r="DX952">
        <v>1</v>
      </c>
      <c r="DZ952" t="s">
        <v>3</v>
      </c>
      <c r="EA952" t="s">
        <v>3</v>
      </c>
      <c r="EB952" t="s">
        <v>3</v>
      </c>
      <c r="EC952" t="s">
        <v>3</v>
      </c>
      <c r="EE952">
        <v>59520678</v>
      </c>
      <c r="EF952">
        <v>40</v>
      </c>
      <c r="EG952" t="s">
        <v>107</v>
      </c>
      <c r="EH952">
        <v>0</v>
      </c>
      <c r="EI952" t="s">
        <v>3</v>
      </c>
      <c r="EJ952">
        <v>2</v>
      </c>
      <c r="EK952">
        <v>318</v>
      </c>
      <c r="EL952" t="s">
        <v>108</v>
      </c>
      <c r="EM952" t="s">
        <v>109</v>
      </c>
      <c r="EO952" t="s">
        <v>3</v>
      </c>
      <c r="EQ952">
        <v>2359296</v>
      </c>
      <c r="ER952">
        <v>419.97</v>
      </c>
      <c r="ES952">
        <v>35.21</v>
      </c>
      <c r="ET952">
        <v>286</v>
      </c>
      <c r="EU952">
        <v>51.11</v>
      </c>
      <c r="EV952">
        <v>98.76</v>
      </c>
      <c r="EW952">
        <v>8.01</v>
      </c>
      <c r="EX952">
        <v>0</v>
      </c>
      <c r="EY952">
        <v>0</v>
      </c>
      <c r="FQ952">
        <v>0</v>
      </c>
      <c r="FR952">
        <v>0</v>
      </c>
      <c r="FS952">
        <v>2</v>
      </c>
      <c r="FX952">
        <v>112</v>
      </c>
      <c r="FY952">
        <v>70</v>
      </c>
      <c r="GA952" t="s">
        <v>3</v>
      </c>
      <c r="GD952">
        <v>0</v>
      </c>
      <c r="GF952">
        <v>715650733</v>
      </c>
      <c r="GG952">
        <v>2</v>
      </c>
      <c r="GH952">
        <v>1</v>
      </c>
      <c r="GI952">
        <v>2</v>
      </c>
      <c r="GJ952">
        <v>0</v>
      </c>
      <c r="GK952">
        <f>ROUND(R952*(R12)/100,2)</f>
        <v>457.33</v>
      </c>
      <c r="GL952">
        <f t="shared" si="708"/>
        <v>0</v>
      </c>
      <c r="GM952">
        <f t="shared" si="709"/>
        <v>2420.8200000000002</v>
      </c>
      <c r="GN952">
        <f t="shared" si="710"/>
        <v>0</v>
      </c>
      <c r="GO952">
        <f t="shared" si="711"/>
        <v>2420.8200000000002</v>
      </c>
      <c r="GP952">
        <f t="shared" si="712"/>
        <v>0</v>
      </c>
      <c r="GR952">
        <v>0</v>
      </c>
      <c r="GS952">
        <v>0</v>
      </c>
      <c r="GT952">
        <v>0</v>
      </c>
      <c r="GU952" t="s">
        <v>3</v>
      </c>
      <c r="GV952">
        <f t="shared" si="713"/>
        <v>0</v>
      </c>
      <c r="GW952">
        <v>1</v>
      </c>
      <c r="GX952">
        <f t="shared" si="714"/>
        <v>0</v>
      </c>
      <c r="HA952">
        <v>0</v>
      </c>
      <c r="HB952">
        <v>0</v>
      </c>
      <c r="HC952">
        <f t="shared" si="715"/>
        <v>0</v>
      </c>
      <c r="HE952" t="s">
        <v>3</v>
      </c>
      <c r="HF952" t="s">
        <v>3</v>
      </c>
      <c r="HM952" t="s">
        <v>3</v>
      </c>
      <c r="HN952" t="s">
        <v>3</v>
      </c>
      <c r="HO952" t="s">
        <v>3</v>
      </c>
      <c r="HP952" t="s">
        <v>3</v>
      </c>
      <c r="HQ952" t="s">
        <v>3</v>
      </c>
      <c r="HS952">
        <v>0</v>
      </c>
      <c r="IK952">
        <v>0</v>
      </c>
    </row>
    <row r="953" spans="1:245" x14ac:dyDescent="0.25">
      <c r="A953">
        <v>17</v>
      </c>
      <c r="B953">
        <v>1</v>
      </c>
      <c r="E953" t="s">
        <v>31</v>
      </c>
      <c r="F953" t="s">
        <v>252</v>
      </c>
      <c r="G953" t="s">
        <v>598</v>
      </c>
      <c r="H953" t="s">
        <v>105</v>
      </c>
      <c r="I953">
        <f>ROUND(60/100,9)</f>
        <v>0.6</v>
      </c>
      <c r="J953">
        <v>0</v>
      </c>
      <c r="K953">
        <f>ROUND(60/100,9)</f>
        <v>0.6</v>
      </c>
      <c r="O953">
        <f t="shared" si="677"/>
        <v>1929.38</v>
      </c>
      <c r="P953">
        <f t="shared" si="678"/>
        <v>229.38</v>
      </c>
      <c r="Q953">
        <f t="shared" si="679"/>
        <v>267.47000000000003</v>
      </c>
      <c r="R953">
        <f t="shared" si="680"/>
        <v>100.74</v>
      </c>
      <c r="S953">
        <f t="shared" si="681"/>
        <v>1432.53</v>
      </c>
      <c r="T953">
        <f t="shared" si="682"/>
        <v>0</v>
      </c>
      <c r="U953">
        <f t="shared" si="683"/>
        <v>4.5710279999999992</v>
      </c>
      <c r="V953">
        <f t="shared" si="684"/>
        <v>0</v>
      </c>
      <c r="W953">
        <f t="shared" si="685"/>
        <v>0</v>
      </c>
      <c r="X953">
        <f t="shared" si="686"/>
        <v>1289.28</v>
      </c>
      <c r="Y953">
        <f t="shared" si="687"/>
        <v>615.99</v>
      </c>
      <c r="AA953">
        <v>59294086</v>
      </c>
      <c r="AB953">
        <f t="shared" si="688"/>
        <v>187.32</v>
      </c>
      <c r="AC953">
        <f t="shared" si="689"/>
        <v>53.75</v>
      </c>
      <c r="AD953">
        <f t="shared" si="690"/>
        <v>45.61</v>
      </c>
      <c r="AE953">
        <f t="shared" si="691"/>
        <v>6.19</v>
      </c>
      <c r="AF953">
        <f t="shared" si="692"/>
        <v>87.96</v>
      </c>
      <c r="AG953">
        <f t="shared" si="693"/>
        <v>0</v>
      </c>
      <c r="AH953">
        <f t="shared" si="694"/>
        <v>7.14</v>
      </c>
      <c r="AI953">
        <f t="shared" si="695"/>
        <v>0</v>
      </c>
      <c r="AJ953">
        <f t="shared" si="696"/>
        <v>0</v>
      </c>
      <c r="AK953">
        <v>187.32</v>
      </c>
      <c r="AL953">
        <v>53.75</v>
      </c>
      <c r="AM953">
        <v>45.61</v>
      </c>
      <c r="AN953">
        <v>6.19</v>
      </c>
      <c r="AO953">
        <v>87.96</v>
      </c>
      <c r="AP953">
        <v>0</v>
      </c>
      <c r="AQ953">
        <v>7.14</v>
      </c>
      <c r="AR953">
        <v>0</v>
      </c>
      <c r="AS953">
        <v>0</v>
      </c>
      <c r="AT953">
        <v>90</v>
      </c>
      <c r="AU953">
        <v>43</v>
      </c>
      <c r="AV953">
        <v>1.0669999999999999</v>
      </c>
      <c r="AW953">
        <v>1.081</v>
      </c>
      <c r="AZ953">
        <v>1</v>
      </c>
      <c r="BA953">
        <v>25.44</v>
      </c>
      <c r="BB953">
        <v>9.16</v>
      </c>
      <c r="BC953">
        <v>6.58</v>
      </c>
      <c r="BD953" t="s">
        <v>3</v>
      </c>
      <c r="BE953" t="s">
        <v>3</v>
      </c>
      <c r="BF953" t="s">
        <v>3</v>
      </c>
      <c r="BG953" t="s">
        <v>3</v>
      </c>
      <c r="BH953">
        <v>0</v>
      </c>
      <c r="BI953">
        <v>2</v>
      </c>
      <c r="BJ953" t="s">
        <v>599</v>
      </c>
      <c r="BM953">
        <v>318</v>
      </c>
      <c r="BN953">
        <v>0</v>
      </c>
      <c r="BO953" t="s">
        <v>252</v>
      </c>
      <c r="BP953">
        <v>1</v>
      </c>
      <c r="BQ953">
        <v>40</v>
      </c>
      <c r="BR953">
        <v>0</v>
      </c>
      <c r="BS953">
        <v>25.44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90</v>
      </c>
      <c r="CA953">
        <v>43</v>
      </c>
      <c r="CB953" t="s">
        <v>3</v>
      </c>
      <c r="CE953">
        <v>30</v>
      </c>
      <c r="CF953">
        <v>0</v>
      </c>
      <c r="CG953">
        <v>0</v>
      </c>
      <c r="CM953">
        <v>0</v>
      </c>
      <c r="CN953" t="s">
        <v>3</v>
      </c>
      <c r="CO953">
        <v>0</v>
      </c>
      <c r="CP953">
        <f t="shared" si="697"/>
        <v>1929.38</v>
      </c>
      <c r="CQ953">
        <f t="shared" si="698"/>
        <v>382.3</v>
      </c>
      <c r="CR953">
        <f t="shared" si="699"/>
        <v>445.82</v>
      </c>
      <c r="CS953">
        <f t="shared" si="700"/>
        <v>167.9</v>
      </c>
      <c r="CT953">
        <f t="shared" si="701"/>
        <v>2387.54</v>
      </c>
      <c r="CU953">
        <f t="shared" si="702"/>
        <v>0</v>
      </c>
      <c r="CV953">
        <f t="shared" si="703"/>
        <v>7.6183799999999993</v>
      </c>
      <c r="CW953">
        <f t="shared" si="704"/>
        <v>0</v>
      </c>
      <c r="CX953">
        <f t="shared" si="705"/>
        <v>0</v>
      </c>
      <c r="CY953">
        <f t="shared" si="706"/>
        <v>1289.277</v>
      </c>
      <c r="CZ953">
        <f t="shared" si="707"/>
        <v>615.98789999999997</v>
      </c>
      <c r="DC953" t="s">
        <v>3</v>
      </c>
      <c r="DD953" t="s">
        <v>3</v>
      </c>
      <c r="DE953" t="s">
        <v>3</v>
      </c>
      <c r="DF953" t="s">
        <v>3</v>
      </c>
      <c r="DG953" t="s">
        <v>3</v>
      </c>
      <c r="DH953" t="s">
        <v>3</v>
      </c>
      <c r="DI953" t="s">
        <v>3</v>
      </c>
      <c r="DJ953" t="s">
        <v>3</v>
      </c>
      <c r="DK953" t="s">
        <v>3</v>
      </c>
      <c r="DL953" t="s">
        <v>3</v>
      </c>
      <c r="DM953" t="s">
        <v>3</v>
      </c>
      <c r="DN953">
        <v>112</v>
      </c>
      <c r="DO953">
        <v>70</v>
      </c>
      <c r="DP953">
        <v>1.0669999999999999</v>
      </c>
      <c r="DQ953">
        <v>1.081</v>
      </c>
      <c r="DU953">
        <v>1013</v>
      </c>
      <c r="DV953" t="s">
        <v>105</v>
      </c>
      <c r="DW953" t="s">
        <v>105</v>
      </c>
      <c r="DX953">
        <v>1</v>
      </c>
      <c r="DZ953" t="s">
        <v>3</v>
      </c>
      <c r="EA953" t="s">
        <v>3</v>
      </c>
      <c r="EB953" t="s">
        <v>3</v>
      </c>
      <c r="EC953" t="s">
        <v>3</v>
      </c>
      <c r="EE953">
        <v>59520678</v>
      </c>
      <c r="EF953">
        <v>40</v>
      </c>
      <c r="EG953" t="s">
        <v>107</v>
      </c>
      <c r="EH953">
        <v>0</v>
      </c>
      <c r="EI953" t="s">
        <v>3</v>
      </c>
      <c r="EJ953">
        <v>2</v>
      </c>
      <c r="EK953">
        <v>318</v>
      </c>
      <c r="EL953" t="s">
        <v>108</v>
      </c>
      <c r="EM953" t="s">
        <v>109</v>
      </c>
      <c r="EO953" t="s">
        <v>3</v>
      </c>
      <c r="EQ953">
        <v>1310720</v>
      </c>
      <c r="ER953">
        <v>187.32</v>
      </c>
      <c r="ES953">
        <v>53.75</v>
      </c>
      <c r="ET953">
        <v>45.61</v>
      </c>
      <c r="EU953">
        <v>6.19</v>
      </c>
      <c r="EV953">
        <v>87.96</v>
      </c>
      <c r="EW953">
        <v>7.14</v>
      </c>
      <c r="EX953">
        <v>0</v>
      </c>
      <c r="EY953">
        <v>0</v>
      </c>
      <c r="FQ953">
        <v>0</v>
      </c>
      <c r="FR953">
        <v>0</v>
      </c>
      <c r="FS953">
        <v>2</v>
      </c>
      <c r="FX953">
        <v>112</v>
      </c>
      <c r="FY953">
        <v>70</v>
      </c>
      <c r="GA953" t="s">
        <v>3</v>
      </c>
      <c r="GD953">
        <v>0</v>
      </c>
      <c r="GF953">
        <v>-1734607006</v>
      </c>
      <c r="GG953">
        <v>2</v>
      </c>
      <c r="GH953">
        <v>1</v>
      </c>
      <c r="GI953">
        <v>2</v>
      </c>
      <c r="GJ953">
        <v>0</v>
      </c>
      <c r="GK953">
        <f>ROUND(R953*(R12)/100,2)</f>
        <v>158.16</v>
      </c>
      <c r="GL953">
        <f t="shared" si="708"/>
        <v>0</v>
      </c>
      <c r="GM953">
        <f t="shared" si="709"/>
        <v>3992.81</v>
      </c>
      <c r="GN953">
        <f t="shared" si="710"/>
        <v>0</v>
      </c>
      <c r="GO953">
        <f t="shared" si="711"/>
        <v>3992.81</v>
      </c>
      <c r="GP953">
        <f t="shared" si="712"/>
        <v>0</v>
      </c>
      <c r="GR953">
        <v>0</v>
      </c>
      <c r="GS953">
        <v>0</v>
      </c>
      <c r="GT953">
        <v>0</v>
      </c>
      <c r="GU953" t="s">
        <v>3</v>
      </c>
      <c r="GV953">
        <f t="shared" si="713"/>
        <v>0</v>
      </c>
      <c r="GW953">
        <v>1</v>
      </c>
      <c r="GX953">
        <f t="shared" si="714"/>
        <v>0</v>
      </c>
      <c r="HA953">
        <v>0</v>
      </c>
      <c r="HB953">
        <v>0</v>
      </c>
      <c r="HC953">
        <f t="shared" si="715"/>
        <v>0</v>
      </c>
      <c r="HE953" t="s">
        <v>3</v>
      </c>
      <c r="HF953" t="s">
        <v>3</v>
      </c>
      <c r="HM953" t="s">
        <v>3</v>
      </c>
      <c r="HN953" t="s">
        <v>3</v>
      </c>
      <c r="HO953" t="s">
        <v>3</v>
      </c>
      <c r="HP953" t="s">
        <v>3</v>
      </c>
      <c r="HQ953" t="s">
        <v>3</v>
      </c>
      <c r="HS953">
        <v>0</v>
      </c>
      <c r="IK953">
        <v>0</v>
      </c>
    </row>
    <row r="954" spans="1:245" x14ac:dyDescent="0.25">
      <c r="A954">
        <v>17</v>
      </c>
      <c r="B954">
        <v>1</v>
      </c>
      <c r="C954">
        <f>ROW(SmtRes!A168)</f>
        <v>168</v>
      </c>
      <c r="D954">
        <f>ROW(EtalonRes!A179)</f>
        <v>179</v>
      </c>
      <c r="E954" t="s">
        <v>37</v>
      </c>
      <c r="F954" t="s">
        <v>600</v>
      </c>
      <c r="G954" t="s">
        <v>601</v>
      </c>
      <c r="H954" t="s">
        <v>105</v>
      </c>
      <c r="I954">
        <f>ROUND(30/100,9)</f>
        <v>0.3</v>
      </c>
      <c r="J954">
        <v>0</v>
      </c>
      <c r="K954">
        <f>ROUND(30/100,9)</f>
        <v>0.3</v>
      </c>
      <c r="O954">
        <f t="shared" si="677"/>
        <v>2475.37</v>
      </c>
      <c r="P954">
        <f t="shared" si="678"/>
        <v>57.05</v>
      </c>
      <c r="Q954">
        <f t="shared" si="679"/>
        <v>1082.97</v>
      </c>
      <c r="R954">
        <f t="shared" si="680"/>
        <v>492.52</v>
      </c>
      <c r="S954">
        <f t="shared" si="681"/>
        <v>1335.35</v>
      </c>
      <c r="T954">
        <f t="shared" si="682"/>
        <v>0</v>
      </c>
      <c r="U954">
        <f t="shared" si="683"/>
        <v>4.2573299999999996</v>
      </c>
      <c r="V954">
        <f t="shared" si="684"/>
        <v>0</v>
      </c>
      <c r="W954">
        <f t="shared" si="685"/>
        <v>0</v>
      </c>
      <c r="X954">
        <f t="shared" si="686"/>
        <v>1201.82</v>
      </c>
      <c r="Y954">
        <f t="shared" si="687"/>
        <v>574.20000000000005</v>
      </c>
      <c r="AA954">
        <v>59294086</v>
      </c>
      <c r="AB954">
        <f t="shared" si="688"/>
        <v>566.63</v>
      </c>
      <c r="AC954">
        <f t="shared" si="689"/>
        <v>26.74</v>
      </c>
      <c r="AD954">
        <f t="shared" si="690"/>
        <v>375.9</v>
      </c>
      <c r="AE954">
        <f t="shared" si="691"/>
        <v>60.48</v>
      </c>
      <c r="AF954">
        <f t="shared" si="692"/>
        <v>163.99</v>
      </c>
      <c r="AG954">
        <f t="shared" si="693"/>
        <v>0</v>
      </c>
      <c r="AH954">
        <f t="shared" si="694"/>
        <v>13.3</v>
      </c>
      <c r="AI954">
        <f t="shared" si="695"/>
        <v>0</v>
      </c>
      <c r="AJ954">
        <f t="shared" si="696"/>
        <v>0</v>
      </c>
      <c r="AK954">
        <v>566.63</v>
      </c>
      <c r="AL954">
        <v>26.74</v>
      </c>
      <c r="AM954">
        <v>375.9</v>
      </c>
      <c r="AN954">
        <v>60.48</v>
      </c>
      <c r="AO954">
        <v>163.99</v>
      </c>
      <c r="AP954">
        <v>0</v>
      </c>
      <c r="AQ954">
        <v>13.3</v>
      </c>
      <c r="AR954">
        <v>0</v>
      </c>
      <c r="AS954">
        <v>0</v>
      </c>
      <c r="AT954">
        <v>90</v>
      </c>
      <c r="AU954">
        <v>43</v>
      </c>
      <c r="AV954">
        <v>1.0669999999999999</v>
      </c>
      <c r="AW954">
        <v>1.081</v>
      </c>
      <c r="AZ954">
        <v>1</v>
      </c>
      <c r="BA954">
        <v>25.44</v>
      </c>
      <c r="BB954">
        <v>9</v>
      </c>
      <c r="BC954">
        <v>6.58</v>
      </c>
      <c r="BD954" t="s">
        <v>3</v>
      </c>
      <c r="BE954" t="s">
        <v>3</v>
      </c>
      <c r="BF954" t="s">
        <v>3</v>
      </c>
      <c r="BG954" t="s">
        <v>3</v>
      </c>
      <c r="BH954">
        <v>0</v>
      </c>
      <c r="BI954">
        <v>2</v>
      </c>
      <c r="BJ954" t="s">
        <v>602</v>
      </c>
      <c r="BM954">
        <v>318</v>
      </c>
      <c r="BN954">
        <v>0</v>
      </c>
      <c r="BO954" t="s">
        <v>600</v>
      </c>
      <c r="BP954">
        <v>1</v>
      </c>
      <c r="BQ954">
        <v>40</v>
      </c>
      <c r="BR954">
        <v>0</v>
      </c>
      <c r="BS954">
        <v>25.44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3</v>
      </c>
      <c r="BZ954">
        <v>90</v>
      </c>
      <c r="CA954">
        <v>43</v>
      </c>
      <c r="CB954" t="s">
        <v>3</v>
      </c>
      <c r="CE954">
        <v>30</v>
      </c>
      <c r="CF954">
        <v>0</v>
      </c>
      <c r="CG954">
        <v>0</v>
      </c>
      <c r="CM954">
        <v>0</v>
      </c>
      <c r="CN954" t="s">
        <v>3</v>
      </c>
      <c r="CO954">
        <v>0</v>
      </c>
      <c r="CP954">
        <f t="shared" si="697"/>
        <v>2475.37</v>
      </c>
      <c r="CQ954">
        <f t="shared" si="698"/>
        <v>190.23</v>
      </c>
      <c r="CR954">
        <f t="shared" si="699"/>
        <v>3609.81</v>
      </c>
      <c r="CS954">
        <f t="shared" si="700"/>
        <v>1641.64</v>
      </c>
      <c r="CT954">
        <f t="shared" si="701"/>
        <v>4451.49</v>
      </c>
      <c r="CU954">
        <f t="shared" si="702"/>
        <v>0</v>
      </c>
      <c r="CV954">
        <f t="shared" si="703"/>
        <v>14.1911</v>
      </c>
      <c r="CW954">
        <f t="shared" si="704"/>
        <v>0</v>
      </c>
      <c r="CX954">
        <f t="shared" si="705"/>
        <v>0</v>
      </c>
      <c r="CY954">
        <f t="shared" si="706"/>
        <v>1201.8150000000001</v>
      </c>
      <c r="CZ954">
        <f t="shared" si="707"/>
        <v>574.20049999999992</v>
      </c>
      <c r="DC954" t="s">
        <v>3</v>
      </c>
      <c r="DD954" t="s">
        <v>3</v>
      </c>
      <c r="DE954" t="s">
        <v>3</v>
      </c>
      <c r="DF954" t="s">
        <v>3</v>
      </c>
      <c r="DG954" t="s">
        <v>3</v>
      </c>
      <c r="DH954" t="s">
        <v>3</v>
      </c>
      <c r="DI954" t="s">
        <v>3</v>
      </c>
      <c r="DJ954" t="s">
        <v>3</v>
      </c>
      <c r="DK954" t="s">
        <v>3</v>
      </c>
      <c r="DL954" t="s">
        <v>3</v>
      </c>
      <c r="DM954" t="s">
        <v>3</v>
      </c>
      <c r="DN954">
        <v>112</v>
      </c>
      <c r="DO954">
        <v>70</v>
      </c>
      <c r="DP954">
        <v>1.0669999999999999</v>
      </c>
      <c r="DQ954">
        <v>1.081</v>
      </c>
      <c r="DU954">
        <v>1013</v>
      </c>
      <c r="DV954" t="s">
        <v>105</v>
      </c>
      <c r="DW954" t="s">
        <v>105</v>
      </c>
      <c r="DX954">
        <v>1</v>
      </c>
      <c r="DZ954" t="s">
        <v>3</v>
      </c>
      <c r="EA954" t="s">
        <v>3</v>
      </c>
      <c r="EB954" t="s">
        <v>3</v>
      </c>
      <c r="EC954" t="s">
        <v>3</v>
      </c>
      <c r="EE954">
        <v>59520678</v>
      </c>
      <c r="EF954">
        <v>40</v>
      </c>
      <c r="EG954" t="s">
        <v>107</v>
      </c>
      <c r="EH954">
        <v>0</v>
      </c>
      <c r="EI954" t="s">
        <v>3</v>
      </c>
      <c r="EJ954">
        <v>2</v>
      </c>
      <c r="EK954">
        <v>318</v>
      </c>
      <c r="EL954" t="s">
        <v>108</v>
      </c>
      <c r="EM954" t="s">
        <v>109</v>
      </c>
      <c r="EO954" t="s">
        <v>3</v>
      </c>
      <c r="EQ954">
        <v>1310720</v>
      </c>
      <c r="ER954">
        <v>566.63</v>
      </c>
      <c r="ES954">
        <v>26.74</v>
      </c>
      <c r="ET954">
        <v>375.9</v>
      </c>
      <c r="EU954">
        <v>60.48</v>
      </c>
      <c r="EV954">
        <v>163.99</v>
      </c>
      <c r="EW954">
        <v>13.3</v>
      </c>
      <c r="EX954">
        <v>0</v>
      </c>
      <c r="EY954">
        <v>0</v>
      </c>
      <c r="FQ954">
        <v>0</v>
      </c>
      <c r="FR954">
        <v>0</v>
      </c>
      <c r="FS954">
        <v>2</v>
      </c>
      <c r="FX954">
        <v>112</v>
      </c>
      <c r="FY954">
        <v>70</v>
      </c>
      <c r="GA954" t="s">
        <v>3</v>
      </c>
      <c r="GD954">
        <v>0</v>
      </c>
      <c r="GF954">
        <v>-2115226050</v>
      </c>
      <c r="GG954">
        <v>2</v>
      </c>
      <c r="GH954">
        <v>1</v>
      </c>
      <c r="GI954">
        <v>2</v>
      </c>
      <c r="GJ954">
        <v>0</v>
      </c>
      <c r="GK954">
        <f>ROUND(R954*(R12)/100,2)</f>
        <v>773.26</v>
      </c>
      <c r="GL954">
        <f t="shared" si="708"/>
        <v>0</v>
      </c>
      <c r="GM954">
        <f t="shared" si="709"/>
        <v>5024.6499999999996</v>
      </c>
      <c r="GN954">
        <f t="shared" si="710"/>
        <v>0</v>
      </c>
      <c r="GO954">
        <f t="shared" si="711"/>
        <v>5024.6499999999996</v>
      </c>
      <c r="GP954">
        <f t="shared" si="712"/>
        <v>0</v>
      </c>
      <c r="GR954">
        <v>0</v>
      </c>
      <c r="GS954">
        <v>3</v>
      </c>
      <c r="GT954">
        <v>0</v>
      </c>
      <c r="GU954" t="s">
        <v>3</v>
      </c>
      <c r="GV954">
        <f t="shared" si="713"/>
        <v>0</v>
      </c>
      <c r="GW954">
        <v>1</v>
      </c>
      <c r="GX954">
        <f t="shared" si="714"/>
        <v>0</v>
      </c>
      <c r="HA954">
        <v>0</v>
      </c>
      <c r="HB954">
        <v>0</v>
      </c>
      <c r="HC954">
        <f t="shared" si="715"/>
        <v>0</v>
      </c>
      <c r="HE954" t="s">
        <v>3</v>
      </c>
      <c r="HF954" t="s">
        <v>3</v>
      </c>
      <c r="HM954" t="s">
        <v>3</v>
      </c>
      <c r="HN954" t="s">
        <v>3</v>
      </c>
      <c r="HO954" t="s">
        <v>3</v>
      </c>
      <c r="HP954" t="s">
        <v>3</v>
      </c>
      <c r="HQ954" t="s">
        <v>3</v>
      </c>
      <c r="HS954">
        <v>0</v>
      </c>
      <c r="IK954">
        <v>0</v>
      </c>
    </row>
    <row r="955" spans="1:245" x14ac:dyDescent="0.25">
      <c r="A955">
        <v>17</v>
      </c>
      <c r="B955">
        <v>1</v>
      </c>
      <c r="E955" t="s">
        <v>41</v>
      </c>
      <c r="F955" t="s">
        <v>603</v>
      </c>
      <c r="G955" t="s">
        <v>604</v>
      </c>
      <c r="H955" t="s">
        <v>605</v>
      </c>
      <c r="I955">
        <v>0</v>
      </c>
      <c r="J955">
        <v>0</v>
      </c>
      <c r="K955">
        <v>0</v>
      </c>
      <c r="O955">
        <f t="shared" si="677"/>
        <v>0</v>
      </c>
      <c r="P955">
        <f t="shared" si="678"/>
        <v>0</v>
      </c>
      <c r="Q955">
        <f t="shared" si="679"/>
        <v>0</v>
      </c>
      <c r="R955">
        <f t="shared" si="680"/>
        <v>0</v>
      </c>
      <c r="S955">
        <f t="shared" si="681"/>
        <v>0</v>
      </c>
      <c r="T955">
        <f t="shared" si="682"/>
        <v>0</v>
      </c>
      <c r="U955">
        <f t="shared" si="683"/>
        <v>0</v>
      </c>
      <c r="V955">
        <f t="shared" si="684"/>
        <v>0</v>
      </c>
      <c r="W955">
        <f t="shared" si="685"/>
        <v>0</v>
      </c>
      <c r="X955">
        <f t="shared" si="686"/>
        <v>0</v>
      </c>
      <c r="Y955">
        <f t="shared" si="687"/>
        <v>0</v>
      </c>
      <c r="AA955">
        <v>59294086</v>
      </c>
      <c r="AB955">
        <f t="shared" si="688"/>
        <v>1323.2</v>
      </c>
      <c r="AC955">
        <f t="shared" si="689"/>
        <v>27.3</v>
      </c>
      <c r="AD955">
        <f t="shared" si="690"/>
        <v>483.35</v>
      </c>
      <c r="AE955">
        <f t="shared" si="691"/>
        <v>70.45</v>
      </c>
      <c r="AF955">
        <f t="shared" si="692"/>
        <v>812.55</v>
      </c>
      <c r="AG955">
        <f t="shared" si="693"/>
        <v>0</v>
      </c>
      <c r="AH955">
        <f t="shared" si="694"/>
        <v>65.900000000000006</v>
      </c>
      <c r="AI955">
        <f t="shared" si="695"/>
        <v>0</v>
      </c>
      <c r="AJ955">
        <f t="shared" si="696"/>
        <v>0</v>
      </c>
      <c r="AK955">
        <v>1323.2</v>
      </c>
      <c r="AL955">
        <v>27.3</v>
      </c>
      <c r="AM955">
        <v>483.35</v>
      </c>
      <c r="AN955">
        <v>70.45</v>
      </c>
      <c r="AO955">
        <v>812.55</v>
      </c>
      <c r="AP955">
        <v>0</v>
      </c>
      <c r="AQ955">
        <v>65.900000000000006</v>
      </c>
      <c r="AR955">
        <v>0</v>
      </c>
      <c r="AS955">
        <v>0</v>
      </c>
      <c r="AT955">
        <v>90</v>
      </c>
      <c r="AU955">
        <v>43</v>
      </c>
      <c r="AV955">
        <v>1.0469999999999999</v>
      </c>
      <c r="AW955">
        <v>1</v>
      </c>
      <c r="AZ955">
        <v>1</v>
      </c>
      <c r="BA955">
        <v>25.44</v>
      </c>
      <c r="BB955">
        <v>8.7100000000000009</v>
      </c>
      <c r="BC955">
        <v>6.58</v>
      </c>
      <c r="BD955" t="s">
        <v>3</v>
      </c>
      <c r="BE955" t="s">
        <v>3</v>
      </c>
      <c r="BF955" t="s">
        <v>3</v>
      </c>
      <c r="BG955" t="s">
        <v>3</v>
      </c>
      <c r="BH955">
        <v>0</v>
      </c>
      <c r="BI955">
        <v>2</v>
      </c>
      <c r="BJ955" t="s">
        <v>606</v>
      </c>
      <c r="BM955">
        <v>331</v>
      </c>
      <c r="BN955">
        <v>0</v>
      </c>
      <c r="BO955" t="s">
        <v>603</v>
      </c>
      <c r="BP955">
        <v>1</v>
      </c>
      <c r="BQ955">
        <v>40</v>
      </c>
      <c r="BR955">
        <v>0</v>
      </c>
      <c r="BS955">
        <v>25.44</v>
      </c>
      <c r="BT955">
        <v>1</v>
      </c>
      <c r="BU955">
        <v>1</v>
      </c>
      <c r="BV955">
        <v>1</v>
      </c>
      <c r="BW955">
        <v>1</v>
      </c>
      <c r="BX955">
        <v>1</v>
      </c>
      <c r="BY955" t="s">
        <v>3</v>
      </c>
      <c r="BZ955">
        <v>90</v>
      </c>
      <c r="CA955">
        <v>43</v>
      </c>
      <c r="CB955" t="s">
        <v>3</v>
      </c>
      <c r="CE955">
        <v>30</v>
      </c>
      <c r="CF955">
        <v>0</v>
      </c>
      <c r="CG955">
        <v>0</v>
      </c>
      <c r="CM955">
        <v>0</v>
      </c>
      <c r="CN955" t="s">
        <v>3</v>
      </c>
      <c r="CO955">
        <v>0</v>
      </c>
      <c r="CP955">
        <f t="shared" si="697"/>
        <v>0</v>
      </c>
      <c r="CQ955">
        <f t="shared" si="698"/>
        <v>179.63</v>
      </c>
      <c r="CR955">
        <f t="shared" si="699"/>
        <v>4407.87</v>
      </c>
      <c r="CS955">
        <f t="shared" si="700"/>
        <v>1876.45</v>
      </c>
      <c r="CT955">
        <f t="shared" si="701"/>
        <v>21642.83</v>
      </c>
      <c r="CU955">
        <f t="shared" si="702"/>
        <v>0</v>
      </c>
      <c r="CV955">
        <f t="shared" si="703"/>
        <v>68.997299999999996</v>
      </c>
      <c r="CW955">
        <f t="shared" si="704"/>
        <v>0</v>
      </c>
      <c r="CX955">
        <f t="shared" si="705"/>
        <v>0</v>
      </c>
      <c r="CY955">
        <f t="shared" si="706"/>
        <v>0</v>
      </c>
      <c r="CZ955">
        <f t="shared" si="707"/>
        <v>0</v>
      </c>
      <c r="DC955" t="s">
        <v>3</v>
      </c>
      <c r="DD955" t="s">
        <v>3</v>
      </c>
      <c r="DE955" t="s">
        <v>3</v>
      </c>
      <c r="DF955" t="s">
        <v>3</v>
      </c>
      <c r="DG955" t="s">
        <v>3</v>
      </c>
      <c r="DH955" t="s">
        <v>3</v>
      </c>
      <c r="DI955" t="s">
        <v>3</v>
      </c>
      <c r="DJ955" t="s">
        <v>3</v>
      </c>
      <c r="DK955" t="s">
        <v>3</v>
      </c>
      <c r="DL955" t="s">
        <v>3</v>
      </c>
      <c r="DM955" t="s">
        <v>3</v>
      </c>
      <c r="DN955">
        <v>112</v>
      </c>
      <c r="DO955">
        <v>70</v>
      </c>
      <c r="DP955">
        <v>1.0469999999999999</v>
      </c>
      <c r="DQ955">
        <v>1</v>
      </c>
      <c r="DU955">
        <v>1013</v>
      </c>
      <c r="DV955" t="s">
        <v>605</v>
      </c>
      <c r="DW955" t="s">
        <v>605</v>
      </c>
      <c r="DX955">
        <v>1</v>
      </c>
      <c r="DZ955" t="s">
        <v>3</v>
      </c>
      <c r="EA955" t="s">
        <v>3</v>
      </c>
      <c r="EB955" t="s">
        <v>3</v>
      </c>
      <c r="EC955" t="s">
        <v>3</v>
      </c>
      <c r="EE955">
        <v>59520691</v>
      </c>
      <c r="EF955">
        <v>40</v>
      </c>
      <c r="EG955" t="s">
        <v>107</v>
      </c>
      <c r="EH955">
        <v>0</v>
      </c>
      <c r="EI955" t="s">
        <v>3</v>
      </c>
      <c r="EJ955">
        <v>2</v>
      </c>
      <c r="EK955">
        <v>331</v>
      </c>
      <c r="EL955" t="s">
        <v>607</v>
      </c>
      <c r="EM955" t="s">
        <v>608</v>
      </c>
      <c r="EO955" t="s">
        <v>3</v>
      </c>
      <c r="EQ955">
        <v>2097152</v>
      </c>
      <c r="ER955">
        <v>1323.2</v>
      </c>
      <c r="ES955">
        <v>27.3</v>
      </c>
      <c r="ET955">
        <v>483.35</v>
      </c>
      <c r="EU955">
        <v>70.45</v>
      </c>
      <c r="EV955">
        <v>812.55</v>
      </c>
      <c r="EW955">
        <v>65.900000000000006</v>
      </c>
      <c r="EX955">
        <v>0</v>
      </c>
      <c r="EY955">
        <v>0</v>
      </c>
      <c r="FQ955">
        <v>0</v>
      </c>
      <c r="FR955">
        <v>0</v>
      </c>
      <c r="FS955">
        <v>0</v>
      </c>
      <c r="FX955">
        <v>112</v>
      </c>
      <c r="FY955">
        <v>70</v>
      </c>
      <c r="GA955" t="s">
        <v>3</v>
      </c>
      <c r="GD955">
        <v>0</v>
      </c>
      <c r="GF955">
        <v>-1507000086</v>
      </c>
      <c r="GG955">
        <v>2</v>
      </c>
      <c r="GH955">
        <v>1</v>
      </c>
      <c r="GI955">
        <v>2</v>
      </c>
      <c r="GJ955">
        <v>0</v>
      </c>
      <c r="GK955">
        <f>ROUND(R955*(R12)/100,2)</f>
        <v>0</v>
      </c>
      <c r="GL955">
        <f t="shared" si="708"/>
        <v>0</v>
      </c>
      <c r="GM955">
        <f t="shared" si="709"/>
        <v>0</v>
      </c>
      <c r="GN955">
        <f t="shared" si="710"/>
        <v>0</v>
      </c>
      <c r="GO955">
        <f t="shared" si="711"/>
        <v>0</v>
      </c>
      <c r="GP955">
        <f t="shared" si="712"/>
        <v>0</v>
      </c>
      <c r="GR955">
        <v>0</v>
      </c>
      <c r="GS955">
        <v>0</v>
      </c>
      <c r="GT955">
        <v>0</v>
      </c>
      <c r="GU955" t="s">
        <v>3</v>
      </c>
      <c r="GV955">
        <f t="shared" si="713"/>
        <v>0</v>
      </c>
      <c r="GW955">
        <v>1</v>
      </c>
      <c r="GX955">
        <f t="shared" si="714"/>
        <v>0</v>
      </c>
      <c r="HA955">
        <v>0</v>
      </c>
      <c r="HB955">
        <v>0</v>
      </c>
      <c r="HC955">
        <f t="shared" si="715"/>
        <v>0</v>
      </c>
      <c r="HE955" t="s">
        <v>3</v>
      </c>
      <c r="HF955" t="s">
        <v>3</v>
      </c>
      <c r="HM955" t="s">
        <v>3</v>
      </c>
      <c r="HN955" t="s">
        <v>3</v>
      </c>
      <c r="HO955" t="s">
        <v>3</v>
      </c>
      <c r="HP955" t="s">
        <v>3</v>
      </c>
      <c r="HQ955" t="s">
        <v>3</v>
      </c>
      <c r="HS955">
        <v>0</v>
      </c>
      <c r="IK955">
        <v>0</v>
      </c>
    </row>
    <row r="956" spans="1:245" x14ac:dyDescent="0.25">
      <c r="A956">
        <v>17</v>
      </c>
      <c r="B956">
        <v>1</v>
      </c>
      <c r="E956" t="s">
        <v>42</v>
      </c>
      <c r="F956" t="s">
        <v>609</v>
      </c>
      <c r="G956" t="s">
        <v>610</v>
      </c>
      <c r="H956" t="s">
        <v>105</v>
      </c>
      <c r="I956">
        <v>0</v>
      </c>
      <c r="J956">
        <v>0</v>
      </c>
      <c r="K956">
        <v>0</v>
      </c>
      <c r="O956">
        <f t="shared" si="677"/>
        <v>0</v>
      </c>
      <c r="P956">
        <f t="shared" si="678"/>
        <v>0</v>
      </c>
      <c r="Q956">
        <f t="shared" si="679"/>
        <v>0</v>
      </c>
      <c r="R956">
        <f t="shared" si="680"/>
        <v>0</v>
      </c>
      <c r="S956">
        <f t="shared" si="681"/>
        <v>0</v>
      </c>
      <c r="T956">
        <f t="shared" si="682"/>
        <v>0</v>
      </c>
      <c r="U956">
        <f t="shared" si="683"/>
        <v>0</v>
      </c>
      <c r="V956">
        <f t="shared" si="684"/>
        <v>0</v>
      </c>
      <c r="W956">
        <f t="shared" si="685"/>
        <v>0</v>
      </c>
      <c r="X956">
        <f t="shared" si="686"/>
        <v>0</v>
      </c>
      <c r="Y956">
        <f t="shared" si="687"/>
        <v>0</v>
      </c>
      <c r="AA956">
        <v>59294086</v>
      </c>
      <c r="AB956">
        <f t="shared" si="688"/>
        <v>945.87</v>
      </c>
      <c r="AC956">
        <f t="shared" si="689"/>
        <v>38.78</v>
      </c>
      <c r="AD956">
        <f t="shared" si="690"/>
        <v>630.9</v>
      </c>
      <c r="AE956">
        <f t="shared" si="691"/>
        <v>100.93</v>
      </c>
      <c r="AF956">
        <f t="shared" si="692"/>
        <v>276.19</v>
      </c>
      <c r="AG956">
        <f t="shared" si="693"/>
        <v>0</v>
      </c>
      <c r="AH956">
        <f t="shared" si="694"/>
        <v>22.4</v>
      </c>
      <c r="AI956">
        <f t="shared" si="695"/>
        <v>0</v>
      </c>
      <c r="AJ956">
        <f t="shared" si="696"/>
        <v>0</v>
      </c>
      <c r="AK956">
        <v>945.87</v>
      </c>
      <c r="AL956">
        <v>38.78</v>
      </c>
      <c r="AM956">
        <v>630.9</v>
      </c>
      <c r="AN956">
        <v>100.93</v>
      </c>
      <c r="AO956">
        <v>276.19</v>
      </c>
      <c r="AP956">
        <v>0</v>
      </c>
      <c r="AQ956">
        <v>22.4</v>
      </c>
      <c r="AR956">
        <v>0</v>
      </c>
      <c r="AS956">
        <v>0</v>
      </c>
      <c r="AT956">
        <v>90</v>
      </c>
      <c r="AU956">
        <v>43</v>
      </c>
      <c r="AV956">
        <v>1.0669999999999999</v>
      </c>
      <c r="AW956">
        <v>1.081</v>
      </c>
      <c r="AZ956">
        <v>1</v>
      </c>
      <c r="BA956">
        <v>25.44</v>
      </c>
      <c r="BB956">
        <v>8.98</v>
      </c>
      <c r="BC956">
        <v>6.58</v>
      </c>
      <c r="BD956" t="s">
        <v>3</v>
      </c>
      <c r="BE956" t="s">
        <v>3</v>
      </c>
      <c r="BF956" t="s">
        <v>3</v>
      </c>
      <c r="BG956" t="s">
        <v>3</v>
      </c>
      <c r="BH956">
        <v>0</v>
      </c>
      <c r="BI956">
        <v>2</v>
      </c>
      <c r="BJ956" t="s">
        <v>611</v>
      </c>
      <c r="BM956">
        <v>318</v>
      </c>
      <c r="BN956">
        <v>0</v>
      </c>
      <c r="BO956" t="s">
        <v>609</v>
      </c>
      <c r="BP956">
        <v>1</v>
      </c>
      <c r="BQ956">
        <v>40</v>
      </c>
      <c r="BR956">
        <v>0</v>
      </c>
      <c r="BS956">
        <v>25.44</v>
      </c>
      <c r="BT956">
        <v>1</v>
      </c>
      <c r="BU956">
        <v>1</v>
      </c>
      <c r="BV956">
        <v>1</v>
      </c>
      <c r="BW956">
        <v>1</v>
      </c>
      <c r="BX956">
        <v>1</v>
      </c>
      <c r="BY956" t="s">
        <v>3</v>
      </c>
      <c r="BZ956">
        <v>90</v>
      </c>
      <c r="CA956">
        <v>43</v>
      </c>
      <c r="CB956" t="s">
        <v>3</v>
      </c>
      <c r="CE956">
        <v>30</v>
      </c>
      <c r="CF956">
        <v>0</v>
      </c>
      <c r="CG956">
        <v>0</v>
      </c>
      <c r="CM956">
        <v>0</v>
      </c>
      <c r="CN956" t="s">
        <v>3</v>
      </c>
      <c r="CO956">
        <v>0</v>
      </c>
      <c r="CP956">
        <f t="shared" si="697"/>
        <v>0</v>
      </c>
      <c r="CQ956">
        <f t="shared" si="698"/>
        <v>275.83</v>
      </c>
      <c r="CR956">
        <f t="shared" si="699"/>
        <v>6045.07</v>
      </c>
      <c r="CS956">
        <f t="shared" si="700"/>
        <v>2739.63</v>
      </c>
      <c r="CT956">
        <f t="shared" si="701"/>
        <v>7496.91</v>
      </c>
      <c r="CU956">
        <f t="shared" si="702"/>
        <v>0</v>
      </c>
      <c r="CV956">
        <f t="shared" si="703"/>
        <v>23.900799999999997</v>
      </c>
      <c r="CW956">
        <f t="shared" si="704"/>
        <v>0</v>
      </c>
      <c r="CX956">
        <f t="shared" si="705"/>
        <v>0</v>
      </c>
      <c r="CY956">
        <f t="shared" si="706"/>
        <v>0</v>
      </c>
      <c r="CZ956">
        <f t="shared" si="707"/>
        <v>0</v>
      </c>
      <c r="DC956" t="s">
        <v>3</v>
      </c>
      <c r="DD956" t="s">
        <v>3</v>
      </c>
      <c r="DE956" t="s">
        <v>3</v>
      </c>
      <c r="DF956" t="s">
        <v>3</v>
      </c>
      <c r="DG956" t="s">
        <v>3</v>
      </c>
      <c r="DH956" t="s">
        <v>3</v>
      </c>
      <c r="DI956" t="s">
        <v>3</v>
      </c>
      <c r="DJ956" t="s">
        <v>3</v>
      </c>
      <c r="DK956" t="s">
        <v>3</v>
      </c>
      <c r="DL956" t="s">
        <v>3</v>
      </c>
      <c r="DM956" t="s">
        <v>3</v>
      </c>
      <c r="DN956">
        <v>112</v>
      </c>
      <c r="DO956">
        <v>70</v>
      </c>
      <c r="DP956">
        <v>1.0669999999999999</v>
      </c>
      <c r="DQ956">
        <v>1.081</v>
      </c>
      <c r="DU956">
        <v>1013</v>
      </c>
      <c r="DV956" t="s">
        <v>105</v>
      </c>
      <c r="DW956" t="s">
        <v>105</v>
      </c>
      <c r="DX956">
        <v>1</v>
      </c>
      <c r="DZ956" t="s">
        <v>3</v>
      </c>
      <c r="EA956" t="s">
        <v>3</v>
      </c>
      <c r="EB956" t="s">
        <v>3</v>
      </c>
      <c r="EC956" t="s">
        <v>3</v>
      </c>
      <c r="EE956">
        <v>59520678</v>
      </c>
      <c r="EF956">
        <v>40</v>
      </c>
      <c r="EG956" t="s">
        <v>107</v>
      </c>
      <c r="EH956">
        <v>0</v>
      </c>
      <c r="EI956" t="s">
        <v>3</v>
      </c>
      <c r="EJ956">
        <v>2</v>
      </c>
      <c r="EK956">
        <v>318</v>
      </c>
      <c r="EL956" t="s">
        <v>108</v>
      </c>
      <c r="EM956" t="s">
        <v>109</v>
      </c>
      <c r="EO956" t="s">
        <v>3</v>
      </c>
      <c r="EQ956">
        <v>1310720</v>
      </c>
      <c r="ER956">
        <v>945.87</v>
      </c>
      <c r="ES956">
        <v>38.78</v>
      </c>
      <c r="ET956">
        <v>630.9</v>
      </c>
      <c r="EU956">
        <v>100.93</v>
      </c>
      <c r="EV956">
        <v>276.19</v>
      </c>
      <c r="EW956">
        <v>22.4</v>
      </c>
      <c r="EX956">
        <v>0</v>
      </c>
      <c r="EY956">
        <v>0</v>
      </c>
      <c r="FQ956">
        <v>0</v>
      </c>
      <c r="FR956">
        <v>0</v>
      </c>
      <c r="FS956">
        <v>2</v>
      </c>
      <c r="FX956">
        <v>112</v>
      </c>
      <c r="FY956">
        <v>70</v>
      </c>
      <c r="GA956" t="s">
        <v>3</v>
      </c>
      <c r="GD956">
        <v>0</v>
      </c>
      <c r="GF956">
        <v>-1813626878</v>
      </c>
      <c r="GG956">
        <v>2</v>
      </c>
      <c r="GH956">
        <v>1</v>
      </c>
      <c r="GI956">
        <v>2</v>
      </c>
      <c r="GJ956">
        <v>0</v>
      </c>
      <c r="GK956">
        <f>ROUND(R956*(R12)/100,2)</f>
        <v>0</v>
      </c>
      <c r="GL956">
        <f t="shared" si="708"/>
        <v>0</v>
      </c>
      <c r="GM956">
        <f t="shared" si="709"/>
        <v>0</v>
      </c>
      <c r="GN956">
        <f t="shared" si="710"/>
        <v>0</v>
      </c>
      <c r="GO956">
        <f t="shared" si="711"/>
        <v>0</v>
      </c>
      <c r="GP956">
        <f t="shared" si="712"/>
        <v>0</v>
      </c>
      <c r="GR956">
        <v>0</v>
      </c>
      <c r="GS956">
        <v>0</v>
      </c>
      <c r="GT956">
        <v>0</v>
      </c>
      <c r="GU956" t="s">
        <v>3</v>
      </c>
      <c r="GV956">
        <f t="shared" si="713"/>
        <v>0</v>
      </c>
      <c r="GW956">
        <v>1</v>
      </c>
      <c r="GX956">
        <f t="shared" si="714"/>
        <v>0</v>
      </c>
      <c r="HA956">
        <v>0</v>
      </c>
      <c r="HB956">
        <v>0</v>
      </c>
      <c r="HC956">
        <f t="shared" si="715"/>
        <v>0</v>
      </c>
      <c r="HE956" t="s">
        <v>3</v>
      </c>
      <c r="HF956" t="s">
        <v>3</v>
      </c>
      <c r="HM956" t="s">
        <v>3</v>
      </c>
      <c r="HN956" t="s">
        <v>3</v>
      </c>
      <c r="HO956" t="s">
        <v>3</v>
      </c>
      <c r="HP956" t="s">
        <v>3</v>
      </c>
      <c r="HQ956" t="s">
        <v>3</v>
      </c>
      <c r="HS956">
        <v>0</v>
      </c>
      <c r="IK956">
        <v>0</v>
      </c>
    </row>
    <row r="957" spans="1:245" x14ac:dyDescent="0.25">
      <c r="A957">
        <v>17</v>
      </c>
      <c r="B957">
        <v>1</v>
      </c>
      <c r="E957" t="s">
        <v>102</v>
      </c>
      <c r="F957" t="s">
        <v>612</v>
      </c>
      <c r="G957" t="s">
        <v>613</v>
      </c>
      <c r="H957" t="s">
        <v>535</v>
      </c>
      <c r="I957">
        <f>ROUND((12+16)/100,9)</f>
        <v>0.28000000000000003</v>
      </c>
      <c r="J957">
        <v>0</v>
      </c>
      <c r="K957">
        <f>ROUND((12+16)/100,9)</f>
        <v>0.28000000000000003</v>
      </c>
      <c r="O957">
        <f t="shared" si="677"/>
        <v>574.53</v>
      </c>
      <c r="P957">
        <f t="shared" si="678"/>
        <v>188.39</v>
      </c>
      <c r="Q957">
        <f t="shared" si="679"/>
        <v>7.59</v>
      </c>
      <c r="R957">
        <f t="shared" si="680"/>
        <v>2.8</v>
      </c>
      <c r="S957">
        <f t="shared" si="681"/>
        <v>378.55</v>
      </c>
      <c r="T957">
        <f t="shared" si="682"/>
        <v>0</v>
      </c>
      <c r="U957">
        <f t="shared" si="683"/>
        <v>1.2078191999999999</v>
      </c>
      <c r="V957">
        <f t="shared" si="684"/>
        <v>0</v>
      </c>
      <c r="W957">
        <f t="shared" si="685"/>
        <v>0</v>
      </c>
      <c r="X957">
        <f t="shared" si="686"/>
        <v>340.7</v>
      </c>
      <c r="Y957">
        <f t="shared" si="687"/>
        <v>162.78</v>
      </c>
      <c r="AA957">
        <v>59294086</v>
      </c>
      <c r="AB957">
        <f t="shared" si="688"/>
        <v>155.49</v>
      </c>
      <c r="AC957">
        <f t="shared" si="689"/>
        <v>102.24</v>
      </c>
      <c r="AD957">
        <f t="shared" si="690"/>
        <v>2.4900000000000002</v>
      </c>
      <c r="AE957">
        <f t="shared" si="691"/>
        <v>0.38</v>
      </c>
      <c r="AF957">
        <f t="shared" si="692"/>
        <v>50.76</v>
      </c>
      <c r="AG957">
        <f t="shared" si="693"/>
        <v>0</v>
      </c>
      <c r="AH957">
        <f t="shared" si="694"/>
        <v>4.12</v>
      </c>
      <c r="AI957">
        <f t="shared" si="695"/>
        <v>0</v>
      </c>
      <c r="AJ957">
        <f t="shared" si="696"/>
        <v>0</v>
      </c>
      <c r="AK957">
        <v>155.49</v>
      </c>
      <c r="AL957">
        <v>102.24</v>
      </c>
      <c r="AM957">
        <v>2.4900000000000002</v>
      </c>
      <c r="AN957">
        <v>0.38</v>
      </c>
      <c r="AO957">
        <v>50.76</v>
      </c>
      <c r="AP957">
        <v>0</v>
      </c>
      <c r="AQ957">
        <v>4.12</v>
      </c>
      <c r="AR957">
        <v>0</v>
      </c>
      <c r="AS957">
        <v>0</v>
      </c>
      <c r="AT957">
        <v>90</v>
      </c>
      <c r="AU957">
        <v>43</v>
      </c>
      <c r="AV957">
        <v>1.0469999999999999</v>
      </c>
      <c r="AW957">
        <v>1</v>
      </c>
      <c r="AZ957">
        <v>1</v>
      </c>
      <c r="BA957">
        <v>25.44</v>
      </c>
      <c r="BB957">
        <v>10.4</v>
      </c>
      <c r="BC957">
        <v>6.58</v>
      </c>
      <c r="BD957" t="s">
        <v>3</v>
      </c>
      <c r="BE957" t="s">
        <v>3</v>
      </c>
      <c r="BF957" t="s">
        <v>3</v>
      </c>
      <c r="BG957" t="s">
        <v>3</v>
      </c>
      <c r="BH957">
        <v>0</v>
      </c>
      <c r="BI957">
        <v>2</v>
      </c>
      <c r="BJ957" t="s">
        <v>614</v>
      </c>
      <c r="BM957">
        <v>331</v>
      </c>
      <c r="BN957">
        <v>0</v>
      </c>
      <c r="BO957" t="s">
        <v>612</v>
      </c>
      <c r="BP957">
        <v>1</v>
      </c>
      <c r="BQ957">
        <v>40</v>
      </c>
      <c r="BR957">
        <v>0</v>
      </c>
      <c r="BS957">
        <v>25.44</v>
      </c>
      <c r="BT957">
        <v>1</v>
      </c>
      <c r="BU957">
        <v>1</v>
      </c>
      <c r="BV957">
        <v>1</v>
      </c>
      <c r="BW957">
        <v>1</v>
      </c>
      <c r="BX957">
        <v>1</v>
      </c>
      <c r="BY957" t="s">
        <v>3</v>
      </c>
      <c r="BZ957">
        <v>90</v>
      </c>
      <c r="CA957">
        <v>43</v>
      </c>
      <c r="CB957" t="s">
        <v>3</v>
      </c>
      <c r="CE957">
        <v>30</v>
      </c>
      <c r="CF957">
        <v>0</v>
      </c>
      <c r="CG957">
        <v>0</v>
      </c>
      <c r="CM957">
        <v>0</v>
      </c>
      <c r="CN957" t="s">
        <v>3</v>
      </c>
      <c r="CO957">
        <v>0</v>
      </c>
      <c r="CP957">
        <f t="shared" si="697"/>
        <v>574.53</v>
      </c>
      <c r="CQ957">
        <f t="shared" si="698"/>
        <v>672.74</v>
      </c>
      <c r="CR957">
        <f t="shared" si="699"/>
        <v>27.14</v>
      </c>
      <c r="CS957">
        <f t="shared" si="700"/>
        <v>10.18</v>
      </c>
      <c r="CT957">
        <f t="shared" si="701"/>
        <v>1352.14</v>
      </c>
      <c r="CU957">
        <f t="shared" si="702"/>
        <v>0</v>
      </c>
      <c r="CV957">
        <f t="shared" si="703"/>
        <v>4.3136399999999995</v>
      </c>
      <c r="CW957">
        <f t="shared" si="704"/>
        <v>0</v>
      </c>
      <c r="CX957">
        <f t="shared" si="705"/>
        <v>0</v>
      </c>
      <c r="CY957">
        <f t="shared" si="706"/>
        <v>340.69499999999999</v>
      </c>
      <c r="CZ957">
        <f t="shared" si="707"/>
        <v>162.7765</v>
      </c>
      <c r="DC957" t="s">
        <v>3</v>
      </c>
      <c r="DD957" t="s">
        <v>3</v>
      </c>
      <c r="DE957" t="s">
        <v>3</v>
      </c>
      <c r="DF957" t="s">
        <v>3</v>
      </c>
      <c r="DG957" t="s">
        <v>3</v>
      </c>
      <c r="DH957" t="s">
        <v>3</v>
      </c>
      <c r="DI957" t="s">
        <v>3</v>
      </c>
      <c r="DJ957" t="s">
        <v>3</v>
      </c>
      <c r="DK957" t="s">
        <v>3</v>
      </c>
      <c r="DL957" t="s">
        <v>3</v>
      </c>
      <c r="DM957" t="s">
        <v>3</v>
      </c>
      <c r="DN957">
        <v>112</v>
      </c>
      <c r="DO957">
        <v>70</v>
      </c>
      <c r="DP957">
        <v>1.0469999999999999</v>
      </c>
      <c r="DQ957">
        <v>1</v>
      </c>
      <c r="DU957">
        <v>1003</v>
      </c>
      <c r="DV957" t="s">
        <v>535</v>
      </c>
      <c r="DW957" t="s">
        <v>535</v>
      </c>
      <c r="DX957">
        <v>100</v>
      </c>
      <c r="DZ957" t="s">
        <v>3</v>
      </c>
      <c r="EA957" t="s">
        <v>3</v>
      </c>
      <c r="EB957" t="s">
        <v>3</v>
      </c>
      <c r="EC957" t="s">
        <v>3</v>
      </c>
      <c r="EE957">
        <v>59520691</v>
      </c>
      <c r="EF957">
        <v>40</v>
      </c>
      <c r="EG957" t="s">
        <v>107</v>
      </c>
      <c r="EH957">
        <v>0</v>
      </c>
      <c r="EI957" t="s">
        <v>3</v>
      </c>
      <c r="EJ957">
        <v>2</v>
      </c>
      <c r="EK957">
        <v>331</v>
      </c>
      <c r="EL957" t="s">
        <v>607</v>
      </c>
      <c r="EM957" t="s">
        <v>608</v>
      </c>
      <c r="EO957" t="s">
        <v>3</v>
      </c>
      <c r="EQ957">
        <v>0</v>
      </c>
      <c r="ER957">
        <v>155.49</v>
      </c>
      <c r="ES957">
        <v>102.24</v>
      </c>
      <c r="ET957">
        <v>2.4900000000000002</v>
      </c>
      <c r="EU957">
        <v>0.38</v>
      </c>
      <c r="EV957">
        <v>50.76</v>
      </c>
      <c r="EW957">
        <v>4.12</v>
      </c>
      <c r="EX957">
        <v>0</v>
      </c>
      <c r="EY957">
        <v>0</v>
      </c>
      <c r="FQ957">
        <v>0</v>
      </c>
      <c r="FR957">
        <v>0</v>
      </c>
      <c r="FS957">
        <v>0</v>
      </c>
      <c r="FX957">
        <v>112</v>
      </c>
      <c r="FY957">
        <v>70</v>
      </c>
      <c r="GA957" t="s">
        <v>3</v>
      </c>
      <c r="GD957">
        <v>0</v>
      </c>
      <c r="GF957">
        <v>-881353176</v>
      </c>
      <c r="GG957">
        <v>2</v>
      </c>
      <c r="GH957">
        <v>1</v>
      </c>
      <c r="GI957">
        <v>2</v>
      </c>
      <c r="GJ957">
        <v>0</v>
      </c>
      <c r="GK957">
        <f>ROUND(R957*(R12)/100,2)</f>
        <v>4.4000000000000004</v>
      </c>
      <c r="GL957">
        <f t="shared" si="708"/>
        <v>0</v>
      </c>
      <c r="GM957">
        <f t="shared" si="709"/>
        <v>1082.4100000000001</v>
      </c>
      <c r="GN957">
        <f t="shared" si="710"/>
        <v>0</v>
      </c>
      <c r="GO957">
        <f t="shared" si="711"/>
        <v>1082.4100000000001</v>
      </c>
      <c r="GP957">
        <f t="shared" si="712"/>
        <v>0</v>
      </c>
      <c r="GR957">
        <v>0</v>
      </c>
      <c r="GS957">
        <v>0</v>
      </c>
      <c r="GT957">
        <v>0</v>
      </c>
      <c r="GU957" t="s">
        <v>3</v>
      </c>
      <c r="GV957">
        <f t="shared" si="713"/>
        <v>0</v>
      </c>
      <c r="GW957">
        <v>1</v>
      </c>
      <c r="GX957">
        <f t="shared" si="714"/>
        <v>0</v>
      </c>
      <c r="HA957">
        <v>0</v>
      </c>
      <c r="HB957">
        <v>0</v>
      </c>
      <c r="HC957">
        <f t="shared" si="715"/>
        <v>0</v>
      </c>
      <c r="HE957" t="s">
        <v>3</v>
      </c>
      <c r="HF957" t="s">
        <v>3</v>
      </c>
      <c r="HM957" t="s">
        <v>3</v>
      </c>
      <c r="HN957" t="s">
        <v>3</v>
      </c>
      <c r="HO957" t="s">
        <v>3</v>
      </c>
      <c r="HP957" t="s">
        <v>3</v>
      </c>
      <c r="HQ957" t="s">
        <v>3</v>
      </c>
      <c r="HS957">
        <v>0</v>
      </c>
      <c r="IK957">
        <v>0</v>
      </c>
    </row>
    <row r="958" spans="1:245" x14ac:dyDescent="0.25">
      <c r="A958">
        <v>17</v>
      </c>
      <c r="B958">
        <v>1</v>
      </c>
      <c r="E958" t="s">
        <v>110</v>
      </c>
      <c r="F958" t="s">
        <v>615</v>
      </c>
      <c r="G958" t="s">
        <v>616</v>
      </c>
      <c r="H958" t="s">
        <v>535</v>
      </c>
      <c r="I958">
        <f>ROUND(28/100,9)</f>
        <v>0.28000000000000003</v>
      </c>
      <c r="J958">
        <v>0</v>
      </c>
      <c r="K958">
        <f>ROUND(28/100,9)</f>
        <v>0.28000000000000003</v>
      </c>
      <c r="O958">
        <f t="shared" si="677"/>
        <v>450.26</v>
      </c>
      <c r="P958">
        <f t="shared" si="678"/>
        <v>163.84</v>
      </c>
      <c r="Q958">
        <f t="shared" si="679"/>
        <v>2.5099999999999998</v>
      </c>
      <c r="R958">
        <f t="shared" si="680"/>
        <v>1.02</v>
      </c>
      <c r="S958">
        <f t="shared" si="681"/>
        <v>283.91000000000003</v>
      </c>
      <c r="T958">
        <f t="shared" si="682"/>
        <v>0</v>
      </c>
      <c r="U958">
        <f t="shared" si="683"/>
        <v>0.90586440000000001</v>
      </c>
      <c r="V958">
        <f t="shared" si="684"/>
        <v>0</v>
      </c>
      <c r="W958">
        <f t="shared" si="685"/>
        <v>0</v>
      </c>
      <c r="X958">
        <f t="shared" si="686"/>
        <v>255.52</v>
      </c>
      <c r="Y958">
        <f t="shared" si="687"/>
        <v>122.08</v>
      </c>
      <c r="AA958">
        <v>59294086</v>
      </c>
      <c r="AB958">
        <f t="shared" si="688"/>
        <v>127.84</v>
      </c>
      <c r="AC958">
        <f t="shared" si="689"/>
        <v>88.94</v>
      </c>
      <c r="AD958">
        <f t="shared" si="690"/>
        <v>0.83</v>
      </c>
      <c r="AE958">
        <f t="shared" si="691"/>
        <v>0.13</v>
      </c>
      <c r="AF958">
        <f t="shared" si="692"/>
        <v>38.07</v>
      </c>
      <c r="AG958">
        <f t="shared" si="693"/>
        <v>0</v>
      </c>
      <c r="AH958">
        <f t="shared" si="694"/>
        <v>3.09</v>
      </c>
      <c r="AI958">
        <f t="shared" si="695"/>
        <v>0</v>
      </c>
      <c r="AJ958">
        <f t="shared" si="696"/>
        <v>0</v>
      </c>
      <c r="AK958">
        <v>127.84</v>
      </c>
      <c r="AL958">
        <v>88.94</v>
      </c>
      <c r="AM958">
        <v>0.83</v>
      </c>
      <c r="AN958">
        <v>0.13</v>
      </c>
      <c r="AO958">
        <v>38.07</v>
      </c>
      <c r="AP958">
        <v>0</v>
      </c>
      <c r="AQ958">
        <v>3.09</v>
      </c>
      <c r="AR958">
        <v>0</v>
      </c>
      <c r="AS958">
        <v>0</v>
      </c>
      <c r="AT958">
        <v>90</v>
      </c>
      <c r="AU958">
        <v>43</v>
      </c>
      <c r="AV958">
        <v>1.0469999999999999</v>
      </c>
      <c r="AW958">
        <v>1</v>
      </c>
      <c r="AZ958">
        <v>1</v>
      </c>
      <c r="BA958">
        <v>25.44</v>
      </c>
      <c r="BB958">
        <v>10.46</v>
      </c>
      <c r="BC958">
        <v>6.58</v>
      </c>
      <c r="BD958" t="s">
        <v>3</v>
      </c>
      <c r="BE958" t="s">
        <v>3</v>
      </c>
      <c r="BF958" t="s">
        <v>3</v>
      </c>
      <c r="BG958" t="s">
        <v>3</v>
      </c>
      <c r="BH958">
        <v>0</v>
      </c>
      <c r="BI958">
        <v>2</v>
      </c>
      <c r="BJ958" t="s">
        <v>617</v>
      </c>
      <c r="BM958">
        <v>331</v>
      </c>
      <c r="BN958">
        <v>0</v>
      </c>
      <c r="BO958" t="s">
        <v>615</v>
      </c>
      <c r="BP958">
        <v>1</v>
      </c>
      <c r="BQ958">
        <v>40</v>
      </c>
      <c r="BR958">
        <v>0</v>
      </c>
      <c r="BS958">
        <v>25.44</v>
      </c>
      <c r="BT958">
        <v>1</v>
      </c>
      <c r="BU958">
        <v>1</v>
      </c>
      <c r="BV958">
        <v>1</v>
      </c>
      <c r="BW958">
        <v>1</v>
      </c>
      <c r="BX958">
        <v>1</v>
      </c>
      <c r="BY958" t="s">
        <v>3</v>
      </c>
      <c r="BZ958">
        <v>90</v>
      </c>
      <c r="CA958">
        <v>43</v>
      </c>
      <c r="CB958" t="s">
        <v>3</v>
      </c>
      <c r="CE958">
        <v>30</v>
      </c>
      <c r="CF958">
        <v>0</v>
      </c>
      <c r="CG958">
        <v>0</v>
      </c>
      <c r="CM958">
        <v>0</v>
      </c>
      <c r="CN958" t="s">
        <v>3</v>
      </c>
      <c r="CO958">
        <v>0</v>
      </c>
      <c r="CP958">
        <f t="shared" si="697"/>
        <v>450.26</v>
      </c>
      <c r="CQ958">
        <f t="shared" si="698"/>
        <v>585.23</v>
      </c>
      <c r="CR958">
        <f t="shared" si="699"/>
        <v>9.1</v>
      </c>
      <c r="CS958">
        <f t="shared" si="700"/>
        <v>3.56</v>
      </c>
      <c r="CT958">
        <f t="shared" si="701"/>
        <v>1014.04</v>
      </c>
      <c r="CU958">
        <f t="shared" si="702"/>
        <v>0</v>
      </c>
      <c r="CV958">
        <f t="shared" si="703"/>
        <v>3.2352299999999996</v>
      </c>
      <c r="CW958">
        <f t="shared" si="704"/>
        <v>0</v>
      </c>
      <c r="CX958">
        <f t="shared" si="705"/>
        <v>0</v>
      </c>
      <c r="CY958">
        <f t="shared" si="706"/>
        <v>255.51900000000003</v>
      </c>
      <c r="CZ958">
        <f t="shared" si="707"/>
        <v>122.08130000000001</v>
      </c>
      <c r="DC958" t="s">
        <v>3</v>
      </c>
      <c r="DD958" t="s">
        <v>3</v>
      </c>
      <c r="DE958" t="s">
        <v>3</v>
      </c>
      <c r="DF958" t="s">
        <v>3</v>
      </c>
      <c r="DG958" t="s">
        <v>3</v>
      </c>
      <c r="DH958" t="s">
        <v>3</v>
      </c>
      <c r="DI958" t="s">
        <v>3</v>
      </c>
      <c r="DJ958" t="s">
        <v>3</v>
      </c>
      <c r="DK958" t="s">
        <v>3</v>
      </c>
      <c r="DL958" t="s">
        <v>3</v>
      </c>
      <c r="DM958" t="s">
        <v>3</v>
      </c>
      <c r="DN958">
        <v>112</v>
      </c>
      <c r="DO958">
        <v>70</v>
      </c>
      <c r="DP958">
        <v>1.0469999999999999</v>
      </c>
      <c r="DQ958">
        <v>1</v>
      </c>
      <c r="DU958">
        <v>1003</v>
      </c>
      <c r="DV958" t="s">
        <v>535</v>
      </c>
      <c r="DW958" t="s">
        <v>535</v>
      </c>
      <c r="DX958">
        <v>100</v>
      </c>
      <c r="DZ958" t="s">
        <v>3</v>
      </c>
      <c r="EA958" t="s">
        <v>3</v>
      </c>
      <c r="EB958" t="s">
        <v>3</v>
      </c>
      <c r="EC958" t="s">
        <v>3</v>
      </c>
      <c r="EE958">
        <v>59520691</v>
      </c>
      <c r="EF958">
        <v>40</v>
      </c>
      <c r="EG958" t="s">
        <v>107</v>
      </c>
      <c r="EH958">
        <v>0</v>
      </c>
      <c r="EI958" t="s">
        <v>3</v>
      </c>
      <c r="EJ958">
        <v>2</v>
      </c>
      <c r="EK958">
        <v>331</v>
      </c>
      <c r="EL958" t="s">
        <v>607</v>
      </c>
      <c r="EM958" t="s">
        <v>608</v>
      </c>
      <c r="EO958" t="s">
        <v>3</v>
      </c>
      <c r="EQ958">
        <v>0</v>
      </c>
      <c r="ER958">
        <v>127.84</v>
      </c>
      <c r="ES958">
        <v>88.94</v>
      </c>
      <c r="ET958">
        <v>0.83</v>
      </c>
      <c r="EU958">
        <v>0.13</v>
      </c>
      <c r="EV958">
        <v>38.07</v>
      </c>
      <c r="EW958">
        <v>3.09</v>
      </c>
      <c r="EX958">
        <v>0</v>
      </c>
      <c r="EY958">
        <v>0</v>
      </c>
      <c r="FQ958">
        <v>0</v>
      </c>
      <c r="FR958">
        <v>0</v>
      </c>
      <c r="FS958">
        <v>0</v>
      </c>
      <c r="FX958">
        <v>112</v>
      </c>
      <c r="FY958">
        <v>70</v>
      </c>
      <c r="GA958" t="s">
        <v>3</v>
      </c>
      <c r="GD958">
        <v>0</v>
      </c>
      <c r="GF958">
        <v>660691597</v>
      </c>
      <c r="GG958">
        <v>2</v>
      </c>
      <c r="GH958">
        <v>1</v>
      </c>
      <c r="GI958">
        <v>2</v>
      </c>
      <c r="GJ958">
        <v>0</v>
      </c>
      <c r="GK958">
        <f>ROUND(R958*(R12)/100,2)</f>
        <v>1.6</v>
      </c>
      <c r="GL958">
        <f t="shared" si="708"/>
        <v>0</v>
      </c>
      <c r="GM958">
        <f t="shared" si="709"/>
        <v>829.46</v>
      </c>
      <c r="GN958">
        <f t="shared" si="710"/>
        <v>0</v>
      </c>
      <c r="GO958">
        <f t="shared" si="711"/>
        <v>829.46</v>
      </c>
      <c r="GP958">
        <f t="shared" si="712"/>
        <v>0</v>
      </c>
      <c r="GR958">
        <v>0</v>
      </c>
      <c r="GS958">
        <v>0</v>
      </c>
      <c r="GT958">
        <v>0</v>
      </c>
      <c r="GU958" t="s">
        <v>3</v>
      </c>
      <c r="GV958">
        <f t="shared" si="713"/>
        <v>0</v>
      </c>
      <c r="GW958">
        <v>1</v>
      </c>
      <c r="GX958">
        <f t="shared" si="714"/>
        <v>0</v>
      </c>
      <c r="HA958">
        <v>0</v>
      </c>
      <c r="HB958">
        <v>0</v>
      </c>
      <c r="HC958">
        <f t="shared" si="715"/>
        <v>0</v>
      </c>
      <c r="HE958" t="s">
        <v>3</v>
      </c>
      <c r="HF958" t="s">
        <v>3</v>
      </c>
      <c r="HM958" t="s">
        <v>3</v>
      </c>
      <c r="HN958" t="s">
        <v>3</v>
      </c>
      <c r="HO958" t="s">
        <v>3</v>
      </c>
      <c r="HP958" t="s">
        <v>3</v>
      </c>
      <c r="HQ958" t="s">
        <v>3</v>
      </c>
      <c r="HS958">
        <v>0</v>
      </c>
      <c r="IK958">
        <v>0</v>
      </c>
    </row>
    <row r="959" spans="1:245" x14ac:dyDescent="0.25">
      <c r="A959">
        <v>17</v>
      </c>
      <c r="B959">
        <v>1</v>
      </c>
      <c r="C959">
        <f>ROW(SmtRes!A169)</f>
        <v>169</v>
      </c>
      <c r="D959">
        <f>ROW(EtalonRes!A180)</f>
        <v>180</v>
      </c>
      <c r="E959" t="s">
        <v>114</v>
      </c>
      <c r="F959" t="s">
        <v>618</v>
      </c>
      <c r="G959" t="s">
        <v>619</v>
      </c>
      <c r="H959" t="s">
        <v>105</v>
      </c>
      <c r="I959">
        <f>ROUND(30/100,9)</f>
        <v>0.3</v>
      </c>
      <c r="J959">
        <v>0</v>
      </c>
      <c r="K959">
        <f>ROUND(30/100,9)</f>
        <v>0.3</v>
      </c>
      <c r="O959">
        <f t="shared" si="677"/>
        <v>1861.49</v>
      </c>
      <c r="P959">
        <f t="shared" si="678"/>
        <v>57.51</v>
      </c>
      <c r="Q959">
        <f t="shared" si="679"/>
        <v>799.86</v>
      </c>
      <c r="R959">
        <f t="shared" si="680"/>
        <v>360.48</v>
      </c>
      <c r="S959">
        <f t="shared" si="681"/>
        <v>1004.12</v>
      </c>
      <c r="T959">
        <f t="shared" si="682"/>
        <v>0</v>
      </c>
      <c r="U959">
        <f t="shared" si="683"/>
        <v>3.2010000000000001</v>
      </c>
      <c r="V959">
        <f t="shared" si="684"/>
        <v>0</v>
      </c>
      <c r="W959">
        <f t="shared" si="685"/>
        <v>0</v>
      </c>
      <c r="X959">
        <f t="shared" si="686"/>
        <v>903.71</v>
      </c>
      <c r="Y959">
        <f t="shared" si="687"/>
        <v>431.77</v>
      </c>
      <c r="AA959">
        <v>59294086</v>
      </c>
      <c r="AB959">
        <f t="shared" si="688"/>
        <v>429.12</v>
      </c>
      <c r="AC959">
        <f t="shared" si="689"/>
        <v>26.95</v>
      </c>
      <c r="AD959">
        <f t="shared" si="690"/>
        <v>278.87</v>
      </c>
      <c r="AE959">
        <f t="shared" si="691"/>
        <v>44.26</v>
      </c>
      <c r="AF959">
        <f t="shared" si="692"/>
        <v>123.3</v>
      </c>
      <c r="AG959">
        <f t="shared" si="693"/>
        <v>0</v>
      </c>
      <c r="AH959">
        <f t="shared" si="694"/>
        <v>10</v>
      </c>
      <c r="AI959">
        <f t="shared" si="695"/>
        <v>0</v>
      </c>
      <c r="AJ959">
        <f t="shared" si="696"/>
        <v>0</v>
      </c>
      <c r="AK959">
        <v>429.12</v>
      </c>
      <c r="AL959">
        <v>26.95</v>
      </c>
      <c r="AM959">
        <v>278.87</v>
      </c>
      <c r="AN959">
        <v>44.26</v>
      </c>
      <c r="AO959">
        <v>123.3</v>
      </c>
      <c r="AP959">
        <v>0</v>
      </c>
      <c r="AQ959">
        <v>10</v>
      </c>
      <c r="AR959">
        <v>0</v>
      </c>
      <c r="AS959">
        <v>0</v>
      </c>
      <c r="AT959">
        <v>90</v>
      </c>
      <c r="AU959">
        <v>43</v>
      </c>
      <c r="AV959">
        <v>1.0669999999999999</v>
      </c>
      <c r="AW959">
        <v>1.081</v>
      </c>
      <c r="AZ959">
        <v>1</v>
      </c>
      <c r="BA959">
        <v>25.44</v>
      </c>
      <c r="BB959">
        <v>8.9600000000000009</v>
      </c>
      <c r="BC959">
        <v>6.58</v>
      </c>
      <c r="BD959" t="s">
        <v>3</v>
      </c>
      <c r="BE959" t="s">
        <v>3</v>
      </c>
      <c r="BF959" t="s">
        <v>3</v>
      </c>
      <c r="BG959" t="s">
        <v>3</v>
      </c>
      <c r="BH959">
        <v>0</v>
      </c>
      <c r="BI959">
        <v>2</v>
      </c>
      <c r="BJ959" t="s">
        <v>620</v>
      </c>
      <c r="BM959">
        <v>318</v>
      </c>
      <c r="BN959">
        <v>0</v>
      </c>
      <c r="BO959" t="s">
        <v>618</v>
      </c>
      <c r="BP959">
        <v>1</v>
      </c>
      <c r="BQ959">
        <v>40</v>
      </c>
      <c r="BR959">
        <v>0</v>
      </c>
      <c r="BS959">
        <v>25.44</v>
      </c>
      <c r="BT959">
        <v>1</v>
      </c>
      <c r="BU959">
        <v>1</v>
      </c>
      <c r="BV959">
        <v>1</v>
      </c>
      <c r="BW959">
        <v>1</v>
      </c>
      <c r="BX959">
        <v>1</v>
      </c>
      <c r="BY959" t="s">
        <v>3</v>
      </c>
      <c r="BZ959">
        <v>90</v>
      </c>
      <c r="CA959">
        <v>43</v>
      </c>
      <c r="CB959" t="s">
        <v>3</v>
      </c>
      <c r="CE959">
        <v>30</v>
      </c>
      <c r="CF959">
        <v>0</v>
      </c>
      <c r="CG959">
        <v>0</v>
      </c>
      <c r="CM959">
        <v>0</v>
      </c>
      <c r="CN959" t="s">
        <v>3</v>
      </c>
      <c r="CO959">
        <v>0</v>
      </c>
      <c r="CP959">
        <f t="shared" si="697"/>
        <v>1861.49</v>
      </c>
      <c r="CQ959">
        <f t="shared" si="698"/>
        <v>191.68</v>
      </c>
      <c r="CR959">
        <f t="shared" si="699"/>
        <v>2666.05</v>
      </c>
      <c r="CS959">
        <f t="shared" si="700"/>
        <v>1201.53</v>
      </c>
      <c r="CT959">
        <f t="shared" si="701"/>
        <v>3346.89</v>
      </c>
      <c r="CU959">
        <f t="shared" si="702"/>
        <v>0</v>
      </c>
      <c r="CV959">
        <f t="shared" si="703"/>
        <v>10.67</v>
      </c>
      <c r="CW959">
        <f t="shared" si="704"/>
        <v>0</v>
      </c>
      <c r="CX959">
        <f t="shared" si="705"/>
        <v>0</v>
      </c>
      <c r="CY959">
        <f t="shared" si="706"/>
        <v>903.70799999999997</v>
      </c>
      <c r="CZ959">
        <f t="shared" si="707"/>
        <v>431.77159999999998</v>
      </c>
      <c r="DC959" t="s">
        <v>3</v>
      </c>
      <c r="DD959" t="s">
        <v>3</v>
      </c>
      <c r="DE959" t="s">
        <v>3</v>
      </c>
      <c r="DF959" t="s">
        <v>3</v>
      </c>
      <c r="DG959" t="s">
        <v>3</v>
      </c>
      <c r="DH959" t="s">
        <v>3</v>
      </c>
      <c r="DI959" t="s">
        <v>3</v>
      </c>
      <c r="DJ959" t="s">
        <v>3</v>
      </c>
      <c r="DK959" t="s">
        <v>3</v>
      </c>
      <c r="DL959" t="s">
        <v>3</v>
      </c>
      <c r="DM959" t="s">
        <v>3</v>
      </c>
      <c r="DN959">
        <v>112</v>
      </c>
      <c r="DO959">
        <v>70</v>
      </c>
      <c r="DP959">
        <v>1.0669999999999999</v>
      </c>
      <c r="DQ959">
        <v>1.081</v>
      </c>
      <c r="DU959">
        <v>1013</v>
      </c>
      <c r="DV959" t="s">
        <v>105</v>
      </c>
      <c r="DW959" t="s">
        <v>105</v>
      </c>
      <c r="DX959">
        <v>1</v>
      </c>
      <c r="DZ959" t="s">
        <v>3</v>
      </c>
      <c r="EA959" t="s">
        <v>3</v>
      </c>
      <c r="EB959" t="s">
        <v>3</v>
      </c>
      <c r="EC959" t="s">
        <v>3</v>
      </c>
      <c r="EE959">
        <v>59520678</v>
      </c>
      <c r="EF959">
        <v>40</v>
      </c>
      <c r="EG959" t="s">
        <v>107</v>
      </c>
      <c r="EH959">
        <v>0</v>
      </c>
      <c r="EI959" t="s">
        <v>3</v>
      </c>
      <c r="EJ959">
        <v>2</v>
      </c>
      <c r="EK959">
        <v>318</v>
      </c>
      <c r="EL959" t="s">
        <v>108</v>
      </c>
      <c r="EM959" t="s">
        <v>109</v>
      </c>
      <c r="EO959" t="s">
        <v>3</v>
      </c>
      <c r="EQ959">
        <v>0</v>
      </c>
      <c r="ER959">
        <v>429.12</v>
      </c>
      <c r="ES959">
        <v>26.95</v>
      </c>
      <c r="ET959">
        <v>278.87</v>
      </c>
      <c r="EU959">
        <v>44.26</v>
      </c>
      <c r="EV959">
        <v>123.3</v>
      </c>
      <c r="EW959">
        <v>10</v>
      </c>
      <c r="EX959">
        <v>0</v>
      </c>
      <c r="EY959">
        <v>0</v>
      </c>
      <c r="FQ959">
        <v>0</v>
      </c>
      <c r="FR959">
        <v>0</v>
      </c>
      <c r="FS959">
        <v>2</v>
      </c>
      <c r="FX959">
        <v>112</v>
      </c>
      <c r="FY959">
        <v>70</v>
      </c>
      <c r="GA959" t="s">
        <v>3</v>
      </c>
      <c r="GD959">
        <v>0</v>
      </c>
      <c r="GF959">
        <v>-1508487836</v>
      </c>
      <c r="GG959">
        <v>2</v>
      </c>
      <c r="GH959">
        <v>1</v>
      </c>
      <c r="GI959">
        <v>2</v>
      </c>
      <c r="GJ959">
        <v>0</v>
      </c>
      <c r="GK959">
        <f>ROUND(R959*(R12)/100,2)</f>
        <v>565.95000000000005</v>
      </c>
      <c r="GL959">
        <f t="shared" si="708"/>
        <v>0</v>
      </c>
      <c r="GM959">
        <f t="shared" si="709"/>
        <v>3762.92</v>
      </c>
      <c r="GN959">
        <f t="shared" si="710"/>
        <v>0</v>
      </c>
      <c r="GO959">
        <f t="shared" si="711"/>
        <v>3762.92</v>
      </c>
      <c r="GP959">
        <f t="shared" si="712"/>
        <v>0</v>
      </c>
      <c r="GR959">
        <v>0</v>
      </c>
      <c r="GS959">
        <v>3</v>
      </c>
      <c r="GT959">
        <v>0</v>
      </c>
      <c r="GU959" t="s">
        <v>3</v>
      </c>
      <c r="GV959">
        <f t="shared" si="713"/>
        <v>0</v>
      </c>
      <c r="GW959">
        <v>1</v>
      </c>
      <c r="GX959">
        <f t="shared" si="714"/>
        <v>0</v>
      </c>
      <c r="HA959">
        <v>0</v>
      </c>
      <c r="HB959">
        <v>0</v>
      </c>
      <c r="HC959">
        <f t="shared" si="715"/>
        <v>0</v>
      </c>
      <c r="HE959" t="s">
        <v>3</v>
      </c>
      <c r="HF959" t="s">
        <v>3</v>
      </c>
      <c r="HM959" t="s">
        <v>3</v>
      </c>
      <c r="HN959" t="s">
        <v>3</v>
      </c>
      <c r="HO959" t="s">
        <v>3</v>
      </c>
      <c r="HP959" t="s">
        <v>3</v>
      </c>
      <c r="HQ959" t="s">
        <v>3</v>
      </c>
      <c r="HS959">
        <v>0</v>
      </c>
      <c r="IK959">
        <v>0</v>
      </c>
    </row>
    <row r="960" spans="1:245" x14ac:dyDescent="0.25">
      <c r="A960">
        <v>17</v>
      </c>
      <c r="B960">
        <v>1</v>
      </c>
      <c r="C960">
        <f>ROW(SmtRes!A170)</f>
        <v>170</v>
      </c>
      <c r="D960">
        <f>ROW(EtalonRes!A181)</f>
        <v>181</v>
      </c>
      <c r="E960" t="s">
        <v>122</v>
      </c>
      <c r="F960" t="s">
        <v>195</v>
      </c>
      <c r="G960" t="s">
        <v>196</v>
      </c>
      <c r="H960" t="s">
        <v>188</v>
      </c>
      <c r="I960">
        <f>ROUND(12/100,9)</f>
        <v>0.12</v>
      </c>
      <c r="J960">
        <v>0</v>
      </c>
      <c r="K960">
        <f>ROUND(12/100,9)</f>
        <v>0.12</v>
      </c>
      <c r="O960">
        <f t="shared" si="677"/>
        <v>1144.28</v>
      </c>
      <c r="P960">
        <f t="shared" si="678"/>
        <v>3.55</v>
      </c>
      <c r="Q960">
        <f t="shared" si="679"/>
        <v>0</v>
      </c>
      <c r="R960">
        <f t="shared" si="680"/>
        <v>0</v>
      </c>
      <c r="S960">
        <f t="shared" si="681"/>
        <v>1140.73</v>
      </c>
      <c r="T960">
        <f t="shared" si="682"/>
        <v>0</v>
      </c>
      <c r="U960">
        <f t="shared" si="683"/>
        <v>3.6363359999999996</v>
      </c>
      <c r="V960">
        <f t="shared" si="684"/>
        <v>0</v>
      </c>
      <c r="W960">
        <f t="shared" si="685"/>
        <v>0</v>
      </c>
      <c r="X960">
        <f t="shared" si="686"/>
        <v>1026.6600000000001</v>
      </c>
      <c r="Y960">
        <f t="shared" si="687"/>
        <v>490.51</v>
      </c>
      <c r="AA960">
        <v>59294086</v>
      </c>
      <c r="AB960">
        <f t="shared" si="688"/>
        <v>354.37</v>
      </c>
      <c r="AC960">
        <f t="shared" si="689"/>
        <v>4.2</v>
      </c>
      <c r="AD960">
        <f t="shared" si="690"/>
        <v>0</v>
      </c>
      <c r="AE960">
        <f t="shared" si="691"/>
        <v>0</v>
      </c>
      <c r="AF960">
        <f t="shared" si="692"/>
        <v>350.17</v>
      </c>
      <c r="AG960">
        <f t="shared" si="693"/>
        <v>0</v>
      </c>
      <c r="AH960">
        <f t="shared" si="694"/>
        <v>28.4</v>
      </c>
      <c r="AI960">
        <f t="shared" si="695"/>
        <v>0</v>
      </c>
      <c r="AJ960">
        <f t="shared" si="696"/>
        <v>0</v>
      </c>
      <c r="AK960">
        <v>354.37</v>
      </c>
      <c r="AL960">
        <v>4.2</v>
      </c>
      <c r="AM960">
        <v>0</v>
      </c>
      <c r="AN960">
        <v>0</v>
      </c>
      <c r="AO960">
        <v>350.17</v>
      </c>
      <c r="AP960">
        <v>0</v>
      </c>
      <c r="AQ960">
        <v>28.4</v>
      </c>
      <c r="AR960">
        <v>0</v>
      </c>
      <c r="AS960">
        <v>0</v>
      </c>
      <c r="AT960">
        <v>90</v>
      </c>
      <c r="AU960">
        <v>43</v>
      </c>
      <c r="AV960">
        <v>1.0669999999999999</v>
      </c>
      <c r="AW960">
        <v>1.081</v>
      </c>
      <c r="AZ960">
        <v>1</v>
      </c>
      <c r="BA960">
        <v>25.44</v>
      </c>
      <c r="BB960">
        <v>1</v>
      </c>
      <c r="BC960">
        <v>6.58</v>
      </c>
      <c r="BD960" t="s">
        <v>3</v>
      </c>
      <c r="BE960" t="s">
        <v>3</v>
      </c>
      <c r="BF960" t="s">
        <v>3</v>
      </c>
      <c r="BG960" t="s">
        <v>3</v>
      </c>
      <c r="BH960">
        <v>0</v>
      </c>
      <c r="BI960">
        <v>2</v>
      </c>
      <c r="BJ960" t="s">
        <v>197</v>
      </c>
      <c r="BM960">
        <v>318</v>
      </c>
      <c r="BN960">
        <v>0</v>
      </c>
      <c r="BO960" t="s">
        <v>195</v>
      </c>
      <c r="BP960">
        <v>1</v>
      </c>
      <c r="BQ960">
        <v>40</v>
      </c>
      <c r="BR960">
        <v>0</v>
      </c>
      <c r="BS960">
        <v>25.44</v>
      </c>
      <c r="BT960">
        <v>1</v>
      </c>
      <c r="BU960">
        <v>1</v>
      </c>
      <c r="BV960">
        <v>1</v>
      </c>
      <c r="BW960">
        <v>1</v>
      </c>
      <c r="BX960">
        <v>1</v>
      </c>
      <c r="BY960" t="s">
        <v>3</v>
      </c>
      <c r="BZ960">
        <v>90</v>
      </c>
      <c r="CA960">
        <v>43</v>
      </c>
      <c r="CB960" t="s">
        <v>3</v>
      </c>
      <c r="CE960">
        <v>30</v>
      </c>
      <c r="CF960">
        <v>0</v>
      </c>
      <c r="CG960">
        <v>0</v>
      </c>
      <c r="CM960">
        <v>0</v>
      </c>
      <c r="CN960" t="s">
        <v>3</v>
      </c>
      <c r="CO960">
        <v>0</v>
      </c>
      <c r="CP960">
        <f t="shared" si="697"/>
        <v>1144.28</v>
      </c>
      <c r="CQ960">
        <f t="shared" si="698"/>
        <v>29.87</v>
      </c>
      <c r="CR960">
        <f t="shared" si="699"/>
        <v>0</v>
      </c>
      <c r="CS960">
        <f t="shared" si="700"/>
        <v>0</v>
      </c>
      <c r="CT960">
        <f t="shared" si="701"/>
        <v>9505.15</v>
      </c>
      <c r="CU960">
        <f t="shared" si="702"/>
        <v>0</v>
      </c>
      <c r="CV960">
        <f t="shared" si="703"/>
        <v>30.302799999999998</v>
      </c>
      <c r="CW960">
        <f t="shared" si="704"/>
        <v>0</v>
      </c>
      <c r="CX960">
        <f t="shared" si="705"/>
        <v>0</v>
      </c>
      <c r="CY960">
        <f t="shared" si="706"/>
        <v>1026.6570000000002</v>
      </c>
      <c r="CZ960">
        <f t="shared" si="707"/>
        <v>490.51389999999998</v>
      </c>
      <c r="DC960" t="s">
        <v>3</v>
      </c>
      <c r="DD960" t="s">
        <v>3</v>
      </c>
      <c r="DE960" t="s">
        <v>3</v>
      </c>
      <c r="DF960" t="s">
        <v>3</v>
      </c>
      <c r="DG960" t="s">
        <v>3</v>
      </c>
      <c r="DH960" t="s">
        <v>3</v>
      </c>
      <c r="DI960" t="s">
        <v>3</v>
      </c>
      <c r="DJ960" t="s">
        <v>3</v>
      </c>
      <c r="DK960" t="s">
        <v>3</v>
      </c>
      <c r="DL960" t="s">
        <v>3</v>
      </c>
      <c r="DM960" t="s">
        <v>3</v>
      </c>
      <c r="DN960">
        <v>112</v>
      </c>
      <c r="DO960">
        <v>70</v>
      </c>
      <c r="DP960">
        <v>1.0669999999999999</v>
      </c>
      <c r="DQ960">
        <v>1.081</v>
      </c>
      <c r="DU960">
        <v>1010</v>
      </c>
      <c r="DV960" t="s">
        <v>188</v>
      </c>
      <c r="DW960" t="s">
        <v>188</v>
      </c>
      <c r="DX960">
        <v>100</v>
      </c>
      <c r="DZ960" t="s">
        <v>3</v>
      </c>
      <c r="EA960" t="s">
        <v>3</v>
      </c>
      <c r="EB960" t="s">
        <v>3</v>
      </c>
      <c r="EC960" t="s">
        <v>3</v>
      </c>
      <c r="EE960">
        <v>59520678</v>
      </c>
      <c r="EF960">
        <v>40</v>
      </c>
      <c r="EG960" t="s">
        <v>107</v>
      </c>
      <c r="EH960">
        <v>0</v>
      </c>
      <c r="EI960" t="s">
        <v>3</v>
      </c>
      <c r="EJ960">
        <v>2</v>
      </c>
      <c r="EK960">
        <v>318</v>
      </c>
      <c r="EL960" t="s">
        <v>108</v>
      </c>
      <c r="EM960" t="s">
        <v>109</v>
      </c>
      <c r="EO960" t="s">
        <v>3</v>
      </c>
      <c r="EQ960">
        <v>0</v>
      </c>
      <c r="ER960">
        <v>354.37</v>
      </c>
      <c r="ES960">
        <v>4.2</v>
      </c>
      <c r="ET960">
        <v>0</v>
      </c>
      <c r="EU960">
        <v>0</v>
      </c>
      <c r="EV960">
        <v>350.17</v>
      </c>
      <c r="EW960">
        <v>28.4</v>
      </c>
      <c r="EX960">
        <v>0</v>
      </c>
      <c r="EY960">
        <v>0</v>
      </c>
      <c r="FQ960">
        <v>0</v>
      </c>
      <c r="FR960">
        <v>0</v>
      </c>
      <c r="FS960">
        <v>2</v>
      </c>
      <c r="FX960">
        <v>112</v>
      </c>
      <c r="FY960">
        <v>70</v>
      </c>
      <c r="GA960" t="s">
        <v>3</v>
      </c>
      <c r="GD960">
        <v>0</v>
      </c>
      <c r="GF960">
        <v>1819860941</v>
      </c>
      <c r="GG960">
        <v>2</v>
      </c>
      <c r="GH960">
        <v>1</v>
      </c>
      <c r="GI960">
        <v>2</v>
      </c>
      <c r="GJ960">
        <v>0</v>
      </c>
      <c r="GK960">
        <f>ROUND(R960*(R12)/100,2)</f>
        <v>0</v>
      </c>
      <c r="GL960">
        <f t="shared" si="708"/>
        <v>0</v>
      </c>
      <c r="GM960">
        <f t="shared" si="709"/>
        <v>2661.45</v>
      </c>
      <c r="GN960">
        <f t="shared" si="710"/>
        <v>0</v>
      </c>
      <c r="GO960">
        <f t="shared" si="711"/>
        <v>2661.45</v>
      </c>
      <c r="GP960">
        <f t="shared" si="712"/>
        <v>0</v>
      </c>
      <c r="GR960">
        <v>0</v>
      </c>
      <c r="GS960">
        <v>3</v>
      </c>
      <c r="GT960">
        <v>0</v>
      </c>
      <c r="GU960" t="s">
        <v>3</v>
      </c>
      <c r="GV960">
        <f t="shared" si="713"/>
        <v>0</v>
      </c>
      <c r="GW960">
        <v>1</v>
      </c>
      <c r="GX960">
        <f t="shared" si="714"/>
        <v>0</v>
      </c>
      <c r="HA960">
        <v>0</v>
      </c>
      <c r="HB960">
        <v>0</v>
      </c>
      <c r="HC960">
        <f t="shared" si="715"/>
        <v>0</v>
      </c>
      <c r="HE960" t="s">
        <v>3</v>
      </c>
      <c r="HF960" t="s">
        <v>3</v>
      </c>
      <c r="HM960" t="s">
        <v>3</v>
      </c>
      <c r="HN960" t="s">
        <v>3</v>
      </c>
      <c r="HO960" t="s">
        <v>3</v>
      </c>
      <c r="HP960" t="s">
        <v>3</v>
      </c>
      <c r="HQ960" t="s">
        <v>3</v>
      </c>
      <c r="HS960">
        <v>0</v>
      </c>
      <c r="IK960">
        <v>0</v>
      </c>
    </row>
    <row r="961" spans="1:245" x14ac:dyDescent="0.25">
      <c r="A961">
        <v>17</v>
      </c>
      <c r="B961">
        <v>1</v>
      </c>
      <c r="C961">
        <f>ROW(SmtRes!A171)</f>
        <v>171</v>
      </c>
      <c r="D961">
        <f>ROW(EtalonRes!A182)</f>
        <v>182</v>
      </c>
      <c r="E961" t="s">
        <v>133</v>
      </c>
      <c r="F961" t="s">
        <v>199</v>
      </c>
      <c r="G961" t="s">
        <v>200</v>
      </c>
      <c r="H961" t="s">
        <v>188</v>
      </c>
      <c r="I961">
        <f>ROUND(6/100,9)</f>
        <v>0.06</v>
      </c>
      <c r="J961">
        <v>0</v>
      </c>
      <c r="K961">
        <f>ROUND(6/100,9)</f>
        <v>0.06</v>
      </c>
      <c r="O961">
        <f t="shared" si="677"/>
        <v>773.2</v>
      </c>
      <c r="P961">
        <f t="shared" si="678"/>
        <v>2.11</v>
      </c>
      <c r="Q961">
        <f t="shared" si="679"/>
        <v>0</v>
      </c>
      <c r="R961">
        <f t="shared" si="680"/>
        <v>0</v>
      </c>
      <c r="S961">
        <f t="shared" si="681"/>
        <v>771.09</v>
      </c>
      <c r="T961">
        <f t="shared" si="682"/>
        <v>0</v>
      </c>
      <c r="U961">
        <f t="shared" si="683"/>
        <v>2.4583679999999997</v>
      </c>
      <c r="V961">
        <f t="shared" si="684"/>
        <v>0</v>
      </c>
      <c r="W961">
        <f t="shared" si="685"/>
        <v>0</v>
      </c>
      <c r="X961">
        <f t="shared" si="686"/>
        <v>693.98</v>
      </c>
      <c r="Y961">
        <f t="shared" si="687"/>
        <v>331.57</v>
      </c>
      <c r="AA961">
        <v>59294086</v>
      </c>
      <c r="AB961">
        <f t="shared" si="688"/>
        <v>478.37</v>
      </c>
      <c r="AC961">
        <f t="shared" si="689"/>
        <v>4.9000000000000004</v>
      </c>
      <c r="AD961">
        <f t="shared" si="690"/>
        <v>0</v>
      </c>
      <c r="AE961">
        <f t="shared" si="691"/>
        <v>0</v>
      </c>
      <c r="AF961">
        <f t="shared" si="692"/>
        <v>473.47</v>
      </c>
      <c r="AG961">
        <f t="shared" si="693"/>
        <v>0</v>
      </c>
      <c r="AH961">
        <f t="shared" si="694"/>
        <v>38.4</v>
      </c>
      <c r="AI961">
        <f t="shared" si="695"/>
        <v>0</v>
      </c>
      <c r="AJ961">
        <f t="shared" si="696"/>
        <v>0</v>
      </c>
      <c r="AK961">
        <v>478.37</v>
      </c>
      <c r="AL961">
        <v>4.9000000000000004</v>
      </c>
      <c r="AM961">
        <v>0</v>
      </c>
      <c r="AN961">
        <v>0</v>
      </c>
      <c r="AO961">
        <v>473.47</v>
      </c>
      <c r="AP961">
        <v>0</v>
      </c>
      <c r="AQ961">
        <v>38.4</v>
      </c>
      <c r="AR961">
        <v>0</v>
      </c>
      <c r="AS961">
        <v>0</v>
      </c>
      <c r="AT961">
        <v>90</v>
      </c>
      <c r="AU961">
        <v>43</v>
      </c>
      <c r="AV961">
        <v>1.0669999999999999</v>
      </c>
      <c r="AW961">
        <v>1.081</v>
      </c>
      <c r="AZ961">
        <v>1</v>
      </c>
      <c r="BA961">
        <v>25.44</v>
      </c>
      <c r="BB961">
        <v>1</v>
      </c>
      <c r="BC961">
        <v>6.58</v>
      </c>
      <c r="BD961" t="s">
        <v>3</v>
      </c>
      <c r="BE961" t="s">
        <v>3</v>
      </c>
      <c r="BF961" t="s">
        <v>3</v>
      </c>
      <c r="BG961" t="s">
        <v>3</v>
      </c>
      <c r="BH961">
        <v>0</v>
      </c>
      <c r="BI961">
        <v>2</v>
      </c>
      <c r="BJ961" t="s">
        <v>201</v>
      </c>
      <c r="BM961">
        <v>318</v>
      </c>
      <c r="BN961">
        <v>0</v>
      </c>
      <c r="BO961" t="s">
        <v>199</v>
      </c>
      <c r="BP961">
        <v>1</v>
      </c>
      <c r="BQ961">
        <v>40</v>
      </c>
      <c r="BR961">
        <v>0</v>
      </c>
      <c r="BS961">
        <v>25.44</v>
      </c>
      <c r="BT961">
        <v>1</v>
      </c>
      <c r="BU961">
        <v>1</v>
      </c>
      <c r="BV961">
        <v>1</v>
      </c>
      <c r="BW961">
        <v>1</v>
      </c>
      <c r="BX961">
        <v>1</v>
      </c>
      <c r="BY961" t="s">
        <v>3</v>
      </c>
      <c r="BZ961">
        <v>90</v>
      </c>
      <c r="CA961">
        <v>43</v>
      </c>
      <c r="CB961" t="s">
        <v>3</v>
      </c>
      <c r="CE961">
        <v>30</v>
      </c>
      <c r="CF961">
        <v>0</v>
      </c>
      <c r="CG961">
        <v>0</v>
      </c>
      <c r="CM961">
        <v>0</v>
      </c>
      <c r="CN961" t="s">
        <v>3</v>
      </c>
      <c r="CO961">
        <v>0</v>
      </c>
      <c r="CP961">
        <f t="shared" si="697"/>
        <v>773.2</v>
      </c>
      <c r="CQ961">
        <f t="shared" si="698"/>
        <v>34.869999999999997</v>
      </c>
      <c r="CR961">
        <f t="shared" si="699"/>
        <v>0</v>
      </c>
      <c r="CS961">
        <f t="shared" si="700"/>
        <v>0</v>
      </c>
      <c r="CT961">
        <f t="shared" si="701"/>
        <v>12852.03</v>
      </c>
      <c r="CU961">
        <f t="shared" si="702"/>
        <v>0</v>
      </c>
      <c r="CV961">
        <f t="shared" si="703"/>
        <v>40.972799999999999</v>
      </c>
      <c r="CW961">
        <f t="shared" si="704"/>
        <v>0</v>
      </c>
      <c r="CX961">
        <f t="shared" si="705"/>
        <v>0</v>
      </c>
      <c r="CY961">
        <f t="shared" si="706"/>
        <v>693.98099999999999</v>
      </c>
      <c r="CZ961">
        <f t="shared" si="707"/>
        <v>331.56870000000004</v>
      </c>
      <c r="DC961" t="s">
        <v>3</v>
      </c>
      <c r="DD961" t="s">
        <v>3</v>
      </c>
      <c r="DE961" t="s">
        <v>3</v>
      </c>
      <c r="DF961" t="s">
        <v>3</v>
      </c>
      <c r="DG961" t="s">
        <v>3</v>
      </c>
      <c r="DH961" t="s">
        <v>3</v>
      </c>
      <c r="DI961" t="s">
        <v>3</v>
      </c>
      <c r="DJ961" t="s">
        <v>3</v>
      </c>
      <c r="DK961" t="s">
        <v>3</v>
      </c>
      <c r="DL961" t="s">
        <v>3</v>
      </c>
      <c r="DM961" t="s">
        <v>3</v>
      </c>
      <c r="DN961">
        <v>112</v>
      </c>
      <c r="DO961">
        <v>70</v>
      </c>
      <c r="DP961">
        <v>1.0669999999999999</v>
      </c>
      <c r="DQ961">
        <v>1.081</v>
      </c>
      <c r="DU961">
        <v>1010</v>
      </c>
      <c r="DV961" t="s">
        <v>188</v>
      </c>
      <c r="DW961" t="s">
        <v>188</v>
      </c>
      <c r="DX961">
        <v>100</v>
      </c>
      <c r="DZ961" t="s">
        <v>3</v>
      </c>
      <c r="EA961" t="s">
        <v>3</v>
      </c>
      <c r="EB961" t="s">
        <v>3</v>
      </c>
      <c r="EC961" t="s">
        <v>3</v>
      </c>
      <c r="EE961">
        <v>59520678</v>
      </c>
      <c r="EF961">
        <v>40</v>
      </c>
      <c r="EG961" t="s">
        <v>107</v>
      </c>
      <c r="EH961">
        <v>0</v>
      </c>
      <c r="EI961" t="s">
        <v>3</v>
      </c>
      <c r="EJ961">
        <v>2</v>
      </c>
      <c r="EK961">
        <v>318</v>
      </c>
      <c r="EL961" t="s">
        <v>108</v>
      </c>
      <c r="EM961" t="s">
        <v>109</v>
      </c>
      <c r="EO961" t="s">
        <v>3</v>
      </c>
      <c r="EQ961">
        <v>0</v>
      </c>
      <c r="ER961">
        <v>478.37</v>
      </c>
      <c r="ES961">
        <v>4.9000000000000004</v>
      </c>
      <c r="ET961">
        <v>0</v>
      </c>
      <c r="EU961">
        <v>0</v>
      </c>
      <c r="EV961">
        <v>473.47</v>
      </c>
      <c r="EW961">
        <v>38.4</v>
      </c>
      <c r="EX961">
        <v>0</v>
      </c>
      <c r="EY961">
        <v>0</v>
      </c>
      <c r="FQ961">
        <v>0</v>
      </c>
      <c r="FR961">
        <v>0</v>
      </c>
      <c r="FS961">
        <v>2</v>
      </c>
      <c r="FX961">
        <v>112</v>
      </c>
      <c r="FY961">
        <v>70</v>
      </c>
      <c r="GA961" t="s">
        <v>3</v>
      </c>
      <c r="GD961">
        <v>0</v>
      </c>
      <c r="GF961">
        <v>1139848442</v>
      </c>
      <c r="GG961">
        <v>2</v>
      </c>
      <c r="GH961">
        <v>1</v>
      </c>
      <c r="GI961">
        <v>2</v>
      </c>
      <c r="GJ961">
        <v>0</v>
      </c>
      <c r="GK961">
        <f>ROUND(R961*(R12)/100,2)</f>
        <v>0</v>
      </c>
      <c r="GL961">
        <f t="shared" si="708"/>
        <v>0</v>
      </c>
      <c r="GM961">
        <f t="shared" si="709"/>
        <v>1798.75</v>
      </c>
      <c r="GN961">
        <f t="shared" si="710"/>
        <v>0</v>
      </c>
      <c r="GO961">
        <f t="shared" si="711"/>
        <v>1798.75</v>
      </c>
      <c r="GP961">
        <f t="shared" si="712"/>
        <v>0</v>
      </c>
      <c r="GR961">
        <v>0</v>
      </c>
      <c r="GS961">
        <v>3</v>
      </c>
      <c r="GT961">
        <v>0</v>
      </c>
      <c r="GU961" t="s">
        <v>3</v>
      </c>
      <c r="GV961">
        <f t="shared" si="713"/>
        <v>0</v>
      </c>
      <c r="GW961">
        <v>1</v>
      </c>
      <c r="GX961">
        <f t="shared" si="714"/>
        <v>0</v>
      </c>
      <c r="HA961">
        <v>0</v>
      </c>
      <c r="HB961">
        <v>0</v>
      </c>
      <c r="HC961">
        <f t="shared" si="715"/>
        <v>0</v>
      </c>
      <c r="HE961" t="s">
        <v>3</v>
      </c>
      <c r="HF961" t="s">
        <v>3</v>
      </c>
      <c r="HM961" t="s">
        <v>3</v>
      </c>
      <c r="HN961" t="s">
        <v>3</v>
      </c>
      <c r="HO961" t="s">
        <v>3</v>
      </c>
      <c r="HP961" t="s">
        <v>3</v>
      </c>
      <c r="HQ961" t="s">
        <v>3</v>
      </c>
      <c r="HS961">
        <v>0</v>
      </c>
      <c r="IK961">
        <v>0</v>
      </c>
    </row>
    <row r="962" spans="1:245" x14ac:dyDescent="0.25">
      <c r="A962">
        <v>17</v>
      </c>
      <c r="B962">
        <v>1</v>
      </c>
      <c r="C962">
        <f>ROW(SmtRes!A172)</f>
        <v>172</v>
      </c>
      <c r="D962">
        <f>ROW(EtalonRes!A183)</f>
        <v>183</v>
      </c>
      <c r="E962" t="s">
        <v>141</v>
      </c>
      <c r="F962" t="s">
        <v>621</v>
      </c>
      <c r="G962" t="s">
        <v>622</v>
      </c>
      <c r="H962" t="s">
        <v>188</v>
      </c>
      <c r="I962">
        <f>ROUND(8/100,9)</f>
        <v>0.08</v>
      </c>
      <c r="J962">
        <v>0</v>
      </c>
      <c r="K962">
        <f>ROUND(8/100,9)</f>
        <v>0.08</v>
      </c>
      <c r="O962">
        <f t="shared" si="677"/>
        <v>459.1</v>
      </c>
      <c r="P962">
        <f t="shared" si="678"/>
        <v>1.18</v>
      </c>
      <c r="Q962">
        <f t="shared" si="679"/>
        <v>0</v>
      </c>
      <c r="R962">
        <f t="shared" si="680"/>
        <v>0</v>
      </c>
      <c r="S962">
        <f t="shared" si="681"/>
        <v>457.92</v>
      </c>
      <c r="T962">
        <f t="shared" si="682"/>
        <v>0</v>
      </c>
      <c r="U962">
        <f t="shared" si="683"/>
        <v>1.4596560000000001</v>
      </c>
      <c r="V962">
        <f t="shared" si="684"/>
        <v>0</v>
      </c>
      <c r="W962">
        <f t="shared" si="685"/>
        <v>0</v>
      </c>
      <c r="X962">
        <f t="shared" si="686"/>
        <v>412.13</v>
      </c>
      <c r="Y962">
        <f t="shared" si="687"/>
        <v>196.91</v>
      </c>
      <c r="AA962">
        <v>59294086</v>
      </c>
      <c r="AB962">
        <f t="shared" si="688"/>
        <v>212.94</v>
      </c>
      <c r="AC962">
        <f t="shared" si="689"/>
        <v>2.1</v>
      </c>
      <c r="AD962">
        <f t="shared" si="690"/>
        <v>0</v>
      </c>
      <c r="AE962">
        <f t="shared" si="691"/>
        <v>0</v>
      </c>
      <c r="AF962">
        <f t="shared" si="692"/>
        <v>210.84</v>
      </c>
      <c r="AG962">
        <f t="shared" si="693"/>
        <v>0</v>
      </c>
      <c r="AH962">
        <f t="shared" si="694"/>
        <v>17.100000000000001</v>
      </c>
      <c r="AI962">
        <f t="shared" si="695"/>
        <v>0</v>
      </c>
      <c r="AJ962">
        <f t="shared" si="696"/>
        <v>0</v>
      </c>
      <c r="AK962">
        <v>212.94</v>
      </c>
      <c r="AL962">
        <v>2.1</v>
      </c>
      <c r="AM962">
        <v>0</v>
      </c>
      <c r="AN962">
        <v>0</v>
      </c>
      <c r="AO962">
        <v>210.84</v>
      </c>
      <c r="AP962">
        <v>0</v>
      </c>
      <c r="AQ962">
        <v>17.100000000000001</v>
      </c>
      <c r="AR962">
        <v>0</v>
      </c>
      <c r="AS962">
        <v>0</v>
      </c>
      <c r="AT962">
        <v>90</v>
      </c>
      <c r="AU962">
        <v>43</v>
      </c>
      <c r="AV962">
        <v>1.0669999999999999</v>
      </c>
      <c r="AW962">
        <v>1.081</v>
      </c>
      <c r="AZ962">
        <v>1</v>
      </c>
      <c r="BA962">
        <v>25.44</v>
      </c>
      <c r="BB962">
        <v>1</v>
      </c>
      <c r="BC962">
        <v>6.58</v>
      </c>
      <c r="BD962" t="s">
        <v>3</v>
      </c>
      <c r="BE962" t="s">
        <v>3</v>
      </c>
      <c r="BF962" t="s">
        <v>3</v>
      </c>
      <c r="BG962" t="s">
        <v>3</v>
      </c>
      <c r="BH962">
        <v>0</v>
      </c>
      <c r="BI962">
        <v>2</v>
      </c>
      <c r="BJ962" t="s">
        <v>623</v>
      </c>
      <c r="BM962">
        <v>318</v>
      </c>
      <c r="BN962">
        <v>0</v>
      </c>
      <c r="BO962" t="s">
        <v>621</v>
      </c>
      <c r="BP962">
        <v>1</v>
      </c>
      <c r="BQ962">
        <v>40</v>
      </c>
      <c r="BR962">
        <v>0</v>
      </c>
      <c r="BS962">
        <v>25.44</v>
      </c>
      <c r="BT962">
        <v>1</v>
      </c>
      <c r="BU962">
        <v>1</v>
      </c>
      <c r="BV962">
        <v>1</v>
      </c>
      <c r="BW962">
        <v>1</v>
      </c>
      <c r="BX962">
        <v>1</v>
      </c>
      <c r="BY962" t="s">
        <v>3</v>
      </c>
      <c r="BZ962">
        <v>90</v>
      </c>
      <c r="CA962">
        <v>43</v>
      </c>
      <c r="CB962" t="s">
        <v>3</v>
      </c>
      <c r="CE962">
        <v>30</v>
      </c>
      <c r="CF962">
        <v>0</v>
      </c>
      <c r="CG962">
        <v>0</v>
      </c>
      <c r="CM962">
        <v>0</v>
      </c>
      <c r="CN962" t="s">
        <v>3</v>
      </c>
      <c r="CO962">
        <v>0</v>
      </c>
      <c r="CP962">
        <f t="shared" si="697"/>
        <v>459.1</v>
      </c>
      <c r="CQ962">
        <f t="shared" si="698"/>
        <v>14.94</v>
      </c>
      <c r="CR962">
        <f t="shared" si="699"/>
        <v>0</v>
      </c>
      <c r="CS962">
        <f t="shared" si="700"/>
        <v>0</v>
      </c>
      <c r="CT962">
        <f t="shared" si="701"/>
        <v>5723.24</v>
      </c>
      <c r="CU962">
        <f t="shared" si="702"/>
        <v>0</v>
      </c>
      <c r="CV962">
        <f t="shared" si="703"/>
        <v>18.245699999999999</v>
      </c>
      <c r="CW962">
        <f t="shared" si="704"/>
        <v>0</v>
      </c>
      <c r="CX962">
        <f t="shared" si="705"/>
        <v>0</v>
      </c>
      <c r="CY962">
        <f t="shared" si="706"/>
        <v>412.12800000000004</v>
      </c>
      <c r="CZ962">
        <f t="shared" si="707"/>
        <v>196.90559999999999</v>
      </c>
      <c r="DC962" t="s">
        <v>3</v>
      </c>
      <c r="DD962" t="s">
        <v>3</v>
      </c>
      <c r="DE962" t="s">
        <v>3</v>
      </c>
      <c r="DF962" t="s">
        <v>3</v>
      </c>
      <c r="DG962" t="s">
        <v>3</v>
      </c>
      <c r="DH962" t="s">
        <v>3</v>
      </c>
      <c r="DI962" t="s">
        <v>3</v>
      </c>
      <c r="DJ962" t="s">
        <v>3</v>
      </c>
      <c r="DK962" t="s">
        <v>3</v>
      </c>
      <c r="DL962" t="s">
        <v>3</v>
      </c>
      <c r="DM962" t="s">
        <v>3</v>
      </c>
      <c r="DN962">
        <v>112</v>
      </c>
      <c r="DO962">
        <v>70</v>
      </c>
      <c r="DP962">
        <v>1.0669999999999999</v>
      </c>
      <c r="DQ962">
        <v>1.081</v>
      </c>
      <c r="DU962">
        <v>1010</v>
      </c>
      <c r="DV962" t="s">
        <v>188</v>
      </c>
      <c r="DW962" t="s">
        <v>188</v>
      </c>
      <c r="DX962">
        <v>100</v>
      </c>
      <c r="DZ962" t="s">
        <v>3</v>
      </c>
      <c r="EA962" t="s">
        <v>3</v>
      </c>
      <c r="EB962" t="s">
        <v>3</v>
      </c>
      <c r="EC962" t="s">
        <v>3</v>
      </c>
      <c r="EE962">
        <v>59520678</v>
      </c>
      <c r="EF962">
        <v>40</v>
      </c>
      <c r="EG962" t="s">
        <v>107</v>
      </c>
      <c r="EH962">
        <v>0</v>
      </c>
      <c r="EI962" t="s">
        <v>3</v>
      </c>
      <c r="EJ962">
        <v>2</v>
      </c>
      <c r="EK962">
        <v>318</v>
      </c>
      <c r="EL962" t="s">
        <v>108</v>
      </c>
      <c r="EM962" t="s">
        <v>109</v>
      </c>
      <c r="EO962" t="s">
        <v>3</v>
      </c>
      <c r="EQ962">
        <v>0</v>
      </c>
      <c r="ER962">
        <v>212.94</v>
      </c>
      <c r="ES962">
        <v>2.1</v>
      </c>
      <c r="ET962">
        <v>0</v>
      </c>
      <c r="EU962">
        <v>0</v>
      </c>
      <c r="EV962">
        <v>210.84</v>
      </c>
      <c r="EW962">
        <v>17.100000000000001</v>
      </c>
      <c r="EX962">
        <v>0</v>
      </c>
      <c r="EY962">
        <v>0</v>
      </c>
      <c r="FQ962">
        <v>0</v>
      </c>
      <c r="FR962">
        <v>0</v>
      </c>
      <c r="FS962">
        <v>2</v>
      </c>
      <c r="FX962">
        <v>112</v>
      </c>
      <c r="FY962">
        <v>70</v>
      </c>
      <c r="GA962" t="s">
        <v>3</v>
      </c>
      <c r="GD962">
        <v>0</v>
      </c>
      <c r="GF962">
        <v>-1333334635</v>
      </c>
      <c r="GG962">
        <v>2</v>
      </c>
      <c r="GH962">
        <v>1</v>
      </c>
      <c r="GI962">
        <v>2</v>
      </c>
      <c r="GJ962">
        <v>0</v>
      </c>
      <c r="GK962">
        <f>ROUND(R962*(R12)/100,2)</f>
        <v>0</v>
      </c>
      <c r="GL962">
        <f t="shared" si="708"/>
        <v>0</v>
      </c>
      <c r="GM962">
        <f t="shared" si="709"/>
        <v>1068.1400000000001</v>
      </c>
      <c r="GN962">
        <f t="shared" si="710"/>
        <v>0</v>
      </c>
      <c r="GO962">
        <f t="shared" si="711"/>
        <v>1068.1400000000001</v>
      </c>
      <c r="GP962">
        <f t="shared" si="712"/>
        <v>0</v>
      </c>
      <c r="GR962">
        <v>0</v>
      </c>
      <c r="GS962">
        <v>3</v>
      </c>
      <c r="GT962">
        <v>0</v>
      </c>
      <c r="GU962" t="s">
        <v>3</v>
      </c>
      <c r="GV962">
        <f t="shared" si="713"/>
        <v>0</v>
      </c>
      <c r="GW962">
        <v>1</v>
      </c>
      <c r="GX962">
        <f t="shared" si="714"/>
        <v>0</v>
      </c>
      <c r="HA962">
        <v>0</v>
      </c>
      <c r="HB962">
        <v>0</v>
      </c>
      <c r="HC962">
        <f t="shared" si="715"/>
        <v>0</v>
      </c>
      <c r="HE962" t="s">
        <v>3</v>
      </c>
      <c r="HF962" t="s">
        <v>3</v>
      </c>
      <c r="HM962" t="s">
        <v>3</v>
      </c>
      <c r="HN962" t="s">
        <v>3</v>
      </c>
      <c r="HO962" t="s">
        <v>3</v>
      </c>
      <c r="HP962" t="s">
        <v>3</v>
      </c>
      <c r="HQ962" t="s">
        <v>3</v>
      </c>
      <c r="HS962">
        <v>0</v>
      </c>
      <c r="IK962">
        <v>0</v>
      </c>
    </row>
    <row r="963" spans="1:245" x14ac:dyDescent="0.25">
      <c r="A963">
        <v>17</v>
      </c>
      <c r="B963">
        <v>1</v>
      </c>
      <c r="C963">
        <f>ROW(SmtRes!A173)</f>
        <v>173</v>
      </c>
      <c r="D963">
        <f>ROW(EtalonRes!A184)</f>
        <v>184</v>
      </c>
      <c r="E963" t="s">
        <v>149</v>
      </c>
      <c r="F963" t="s">
        <v>624</v>
      </c>
      <c r="G963" t="s">
        <v>625</v>
      </c>
      <c r="H963" t="s">
        <v>188</v>
      </c>
      <c r="I963">
        <f>ROUND(16/100,9)</f>
        <v>0.16</v>
      </c>
      <c r="J963">
        <v>0</v>
      </c>
      <c r="K963">
        <f>ROUND(16/100,9)</f>
        <v>0.16</v>
      </c>
      <c r="O963">
        <f t="shared" si="677"/>
        <v>697.62</v>
      </c>
      <c r="P963">
        <f t="shared" si="678"/>
        <v>1.58</v>
      </c>
      <c r="Q963">
        <f t="shared" si="679"/>
        <v>0</v>
      </c>
      <c r="R963">
        <f t="shared" si="680"/>
        <v>0</v>
      </c>
      <c r="S963">
        <f t="shared" si="681"/>
        <v>696.04</v>
      </c>
      <c r="T963">
        <f t="shared" si="682"/>
        <v>0</v>
      </c>
      <c r="U963">
        <f t="shared" si="683"/>
        <v>2.21936</v>
      </c>
      <c r="V963">
        <f t="shared" si="684"/>
        <v>0</v>
      </c>
      <c r="W963">
        <f t="shared" si="685"/>
        <v>0</v>
      </c>
      <c r="X963">
        <f t="shared" si="686"/>
        <v>626.44000000000005</v>
      </c>
      <c r="Y963">
        <f t="shared" si="687"/>
        <v>299.3</v>
      </c>
      <c r="AA963">
        <v>59294086</v>
      </c>
      <c r="AB963">
        <f t="shared" si="688"/>
        <v>161.69</v>
      </c>
      <c r="AC963">
        <f t="shared" si="689"/>
        <v>1.4</v>
      </c>
      <c r="AD963">
        <f t="shared" si="690"/>
        <v>0</v>
      </c>
      <c r="AE963">
        <f t="shared" si="691"/>
        <v>0</v>
      </c>
      <c r="AF963">
        <f t="shared" si="692"/>
        <v>160.29</v>
      </c>
      <c r="AG963">
        <f t="shared" si="693"/>
        <v>0</v>
      </c>
      <c r="AH963">
        <f t="shared" si="694"/>
        <v>13</v>
      </c>
      <c r="AI963">
        <f t="shared" si="695"/>
        <v>0</v>
      </c>
      <c r="AJ963">
        <f t="shared" si="696"/>
        <v>0</v>
      </c>
      <c r="AK963">
        <v>161.69</v>
      </c>
      <c r="AL963">
        <v>1.4</v>
      </c>
      <c r="AM963">
        <v>0</v>
      </c>
      <c r="AN963">
        <v>0</v>
      </c>
      <c r="AO963">
        <v>160.29</v>
      </c>
      <c r="AP963">
        <v>0</v>
      </c>
      <c r="AQ963">
        <v>13</v>
      </c>
      <c r="AR963">
        <v>0</v>
      </c>
      <c r="AS963">
        <v>0</v>
      </c>
      <c r="AT963">
        <v>90</v>
      </c>
      <c r="AU963">
        <v>43</v>
      </c>
      <c r="AV963">
        <v>1.0669999999999999</v>
      </c>
      <c r="AW963">
        <v>1.081</v>
      </c>
      <c r="AZ963">
        <v>1</v>
      </c>
      <c r="BA963">
        <v>25.44</v>
      </c>
      <c r="BB963">
        <v>1</v>
      </c>
      <c r="BC963">
        <v>6.58</v>
      </c>
      <c r="BD963" t="s">
        <v>3</v>
      </c>
      <c r="BE963" t="s">
        <v>3</v>
      </c>
      <c r="BF963" t="s">
        <v>3</v>
      </c>
      <c r="BG963" t="s">
        <v>3</v>
      </c>
      <c r="BH963">
        <v>0</v>
      </c>
      <c r="BI963">
        <v>2</v>
      </c>
      <c r="BJ963" t="s">
        <v>626</v>
      </c>
      <c r="BM963">
        <v>318</v>
      </c>
      <c r="BN963">
        <v>0</v>
      </c>
      <c r="BO963" t="s">
        <v>624</v>
      </c>
      <c r="BP963">
        <v>1</v>
      </c>
      <c r="BQ963">
        <v>40</v>
      </c>
      <c r="BR963">
        <v>0</v>
      </c>
      <c r="BS963">
        <v>25.44</v>
      </c>
      <c r="BT963">
        <v>1</v>
      </c>
      <c r="BU963">
        <v>1</v>
      </c>
      <c r="BV963">
        <v>1</v>
      </c>
      <c r="BW963">
        <v>1</v>
      </c>
      <c r="BX963">
        <v>1</v>
      </c>
      <c r="BY963" t="s">
        <v>3</v>
      </c>
      <c r="BZ963">
        <v>90</v>
      </c>
      <c r="CA963">
        <v>43</v>
      </c>
      <c r="CB963" t="s">
        <v>3</v>
      </c>
      <c r="CE963">
        <v>30</v>
      </c>
      <c r="CF963">
        <v>0</v>
      </c>
      <c r="CG963">
        <v>0</v>
      </c>
      <c r="CM963">
        <v>0</v>
      </c>
      <c r="CN963" t="s">
        <v>3</v>
      </c>
      <c r="CO963">
        <v>0</v>
      </c>
      <c r="CP963">
        <f t="shared" si="697"/>
        <v>697.62</v>
      </c>
      <c r="CQ963">
        <f t="shared" si="698"/>
        <v>9.94</v>
      </c>
      <c r="CR963">
        <f t="shared" si="699"/>
        <v>0</v>
      </c>
      <c r="CS963">
        <f t="shared" si="700"/>
        <v>0</v>
      </c>
      <c r="CT963">
        <f t="shared" si="701"/>
        <v>4351</v>
      </c>
      <c r="CU963">
        <f t="shared" si="702"/>
        <v>0</v>
      </c>
      <c r="CV963">
        <f t="shared" si="703"/>
        <v>13.870999999999999</v>
      </c>
      <c r="CW963">
        <f t="shared" si="704"/>
        <v>0</v>
      </c>
      <c r="CX963">
        <f t="shared" si="705"/>
        <v>0</v>
      </c>
      <c r="CY963">
        <f t="shared" si="706"/>
        <v>626.43600000000004</v>
      </c>
      <c r="CZ963">
        <f t="shared" si="707"/>
        <v>299.29719999999998</v>
      </c>
      <c r="DC963" t="s">
        <v>3</v>
      </c>
      <c r="DD963" t="s">
        <v>3</v>
      </c>
      <c r="DE963" t="s">
        <v>3</v>
      </c>
      <c r="DF963" t="s">
        <v>3</v>
      </c>
      <c r="DG963" t="s">
        <v>3</v>
      </c>
      <c r="DH963" t="s">
        <v>3</v>
      </c>
      <c r="DI963" t="s">
        <v>3</v>
      </c>
      <c r="DJ963" t="s">
        <v>3</v>
      </c>
      <c r="DK963" t="s">
        <v>3</v>
      </c>
      <c r="DL963" t="s">
        <v>3</v>
      </c>
      <c r="DM963" t="s">
        <v>3</v>
      </c>
      <c r="DN963">
        <v>112</v>
      </c>
      <c r="DO963">
        <v>70</v>
      </c>
      <c r="DP963">
        <v>1.0669999999999999</v>
      </c>
      <c r="DQ963">
        <v>1.081</v>
      </c>
      <c r="DU963">
        <v>1010</v>
      </c>
      <c r="DV963" t="s">
        <v>188</v>
      </c>
      <c r="DW963" t="s">
        <v>188</v>
      </c>
      <c r="DX963">
        <v>100</v>
      </c>
      <c r="DZ963" t="s">
        <v>3</v>
      </c>
      <c r="EA963" t="s">
        <v>3</v>
      </c>
      <c r="EB963" t="s">
        <v>3</v>
      </c>
      <c r="EC963" t="s">
        <v>3</v>
      </c>
      <c r="EE963">
        <v>59520678</v>
      </c>
      <c r="EF963">
        <v>40</v>
      </c>
      <c r="EG963" t="s">
        <v>107</v>
      </c>
      <c r="EH963">
        <v>0</v>
      </c>
      <c r="EI963" t="s">
        <v>3</v>
      </c>
      <c r="EJ963">
        <v>2</v>
      </c>
      <c r="EK963">
        <v>318</v>
      </c>
      <c r="EL963" t="s">
        <v>108</v>
      </c>
      <c r="EM963" t="s">
        <v>109</v>
      </c>
      <c r="EO963" t="s">
        <v>3</v>
      </c>
      <c r="EQ963">
        <v>0</v>
      </c>
      <c r="ER963">
        <v>161.69</v>
      </c>
      <c r="ES963">
        <v>1.4</v>
      </c>
      <c r="ET963">
        <v>0</v>
      </c>
      <c r="EU963">
        <v>0</v>
      </c>
      <c r="EV963">
        <v>160.29</v>
      </c>
      <c r="EW963">
        <v>13</v>
      </c>
      <c r="EX963">
        <v>0</v>
      </c>
      <c r="EY963">
        <v>0</v>
      </c>
      <c r="FQ963">
        <v>0</v>
      </c>
      <c r="FR963">
        <v>0</v>
      </c>
      <c r="FS963">
        <v>2</v>
      </c>
      <c r="FX963">
        <v>112</v>
      </c>
      <c r="FY963">
        <v>70</v>
      </c>
      <c r="GA963" t="s">
        <v>3</v>
      </c>
      <c r="GD963">
        <v>0</v>
      </c>
      <c r="GF963">
        <v>717560126</v>
      </c>
      <c r="GG963">
        <v>2</v>
      </c>
      <c r="GH963">
        <v>1</v>
      </c>
      <c r="GI963">
        <v>2</v>
      </c>
      <c r="GJ963">
        <v>0</v>
      </c>
      <c r="GK963">
        <f>ROUND(R963*(R12)/100,2)</f>
        <v>0</v>
      </c>
      <c r="GL963">
        <f t="shared" si="708"/>
        <v>0</v>
      </c>
      <c r="GM963">
        <f t="shared" si="709"/>
        <v>1623.36</v>
      </c>
      <c r="GN963">
        <f t="shared" si="710"/>
        <v>0</v>
      </c>
      <c r="GO963">
        <f t="shared" si="711"/>
        <v>1623.36</v>
      </c>
      <c r="GP963">
        <f t="shared" si="712"/>
        <v>0</v>
      </c>
      <c r="GR963">
        <v>0</v>
      </c>
      <c r="GS963">
        <v>3</v>
      </c>
      <c r="GT963">
        <v>0</v>
      </c>
      <c r="GU963" t="s">
        <v>3</v>
      </c>
      <c r="GV963">
        <f t="shared" si="713"/>
        <v>0</v>
      </c>
      <c r="GW963">
        <v>1</v>
      </c>
      <c r="GX963">
        <f t="shared" si="714"/>
        <v>0</v>
      </c>
      <c r="HA963">
        <v>0</v>
      </c>
      <c r="HB963">
        <v>0</v>
      </c>
      <c r="HC963">
        <f t="shared" si="715"/>
        <v>0</v>
      </c>
      <c r="HE963" t="s">
        <v>3</v>
      </c>
      <c r="HF963" t="s">
        <v>3</v>
      </c>
      <c r="HM963" t="s">
        <v>3</v>
      </c>
      <c r="HN963" t="s">
        <v>3</v>
      </c>
      <c r="HO963" t="s">
        <v>3</v>
      </c>
      <c r="HP963" t="s">
        <v>3</v>
      </c>
      <c r="HQ963" t="s">
        <v>3</v>
      </c>
      <c r="HS963">
        <v>0</v>
      </c>
      <c r="IK963">
        <v>0</v>
      </c>
    </row>
    <row r="964" spans="1:245" x14ac:dyDescent="0.25">
      <c r="A964">
        <v>17</v>
      </c>
      <c r="B964">
        <v>1</v>
      </c>
      <c r="C964">
        <f>ROW(SmtRes!A174)</f>
        <v>174</v>
      </c>
      <c r="D964">
        <f>ROW(EtalonRes!A185)</f>
        <v>185</v>
      </c>
      <c r="E964" t="s">
        <v>153</v>
      </c>
      <c r="F964" t="s">
        <v>627</v>
      </c>
      <c r="G964" t="s">
        <v>628</v>
      </c>
      <c r="H964" t="s">
        <v>188</v>
      </c>
      <c r="I964">
        <f>ROUND(12/100,9)</f>
        <v>0.12</v>
      </c>
      <c r="J964">
        <v>0</v>
      </c>
      <c r="K964">
        <f>ROUND(12/100,9)</f>
        <v>0.12</v>
      </c>
      <c r="O964">
        <f t="shared" si="677"/>
        <v>479.07</v>
      </c>
      <c r="P964">
        <f t="shared" si="678"/>
        <v>1.05</v>
      </c>
      <c r="Q964">
        <f t="shared" si="679"/>
        <v>0</v>
      </c>
      <c r="R964">
        <f t="shared" si="680"/>
        <v>0</v>
      </c>
      <c r="S964">
        <f t="shared" si="681"/>
        <v>478.02</v>
      </c>
      <c r="T964">
        <f t="shared" si="682"/>
        <v>0</v>
      </c>
      <c r="U964">
        <f t="shared" si="683"/>
        <v>1.523676</v>
      </c>
      <c r="V964">
        <f t="shared" si="684"/>
        <v>0</v>
      </c>
      <c r="W964">
        <f t="shared" si="685"/>
        <v>0</v>
      </c>
      <c r="X964">
        <f t="shared" si="686"/>
        <v>430.22</v>
      </c>
      <c r="Y964">
        <f t="shared" si="687"/>
        <v>205.55</v>
      </c>
      <c r="AA964">
        <v>59294086</v>
      </c>
      <c r="AB964">
        <f t="shared" si="688"/>
        <v>147.99</v>
      </c>
      <c r="AC964">
        <f t="shared" si="689"/>
        <v>1.26</v>
      </c>
      <c r="AD964">
        <f t="shared" si="690"/>
        <v>0</v>
      </c>
      <c r="AE964">
        <f t="shared" si="691"/>
        <v>0</v>
      </c>
      <c r="AF964">
        <f t="shared" si="692"/>
        <v>146.72999999999999</v>
      </c>
      <c r="AG964">
        <f t="shared" si="693"/>
        <v>0</v>
      </c>
      <c r="AH964">
        <f t="shared" si="694"/>
        <v>11.9</v>
      </c>
      <c r="AI964">
        <f t="shared" si="695"/>
        <v>0</v>
      </c>
      <c r="AJ964">
        <f t="shared" si="696"/>
        <v>0</v>
      </c>
      <c r="AK964">
        <v>147.99</v>
      </c>
      <c r="AL964">
        <v>1.26</v>
      </c>
      <c r="AM964">
        <v>0</v>
      </c>
      <c r="AN964">
        <v>0</v>
      </c>
      <c r="AO964">
        <v>146.72999999999999</v>
      </c>
      <c r="AP964">
        <v>0</v>
      </c>
      <c r="AQ964">
        <v>11.9</v>
      </c>
      <c r="AR964">
        <v>0</v>
      </c>
      <c r="AS964">
        <v>0</v>
      </c>
      <c r="AT964">
        <v>90</v>
      </c>
      <c r="AU964">
        <v>43</v>
      </c>
      <c r="AV964">
        <v>1.0669999999999999</v>
      </c>
      <c r="AW964">
        <v>1.081</v>
      </c>
      <c r="AZ964">
        <v>1</v>
      </c>
      <c r="BA964">
        <v>25.44</v>
      </c>
      <c r="BB964">
        <v>1</v>
      </c>
      <c r="BC964">
        <v>6.58</v>
      </c>
      <c r="BD964" t="s">
        <v>3</v>
      </c>
      <c r="BE964" t="s">
        <v>3</v>
      </c>
      <c r="BF964" t="s">
        <v>3</v>
      </c>
      <c r="BG964" t="s">
        <v>3</v>
      </c>
      <c r="BH964">
        <v>0</v>
      </c>
      <c r="BI964">
        <v>2</v>
      </c>
      <c r="BJ964" t="s">
        <v>629</v>
      </c>
      <c r="BM964">
        <v>318</v>
      </c>
      <c r="BN964">
        <v>0</v>
      </c>
      <c r="BO964" t="s">
        <v>627</v>
      </c>
      <c r="BP964">
        <v>1</v>
      </c>
      <c r="BQ964">
        <v>40</v>
      </c>
      <c r="BR964">
        <v>0</v>
      </c>
      <c r="BS964">
        <v>25.44</v>
      </c>
      <c r="BT964">
        <v>1</v>
      </c>
      <c r="BU964">
        <v>1</v>
      </c>
      <c r="BV964">
        <v>1</v>
      </c>
      <c r="BW964">
        <v>1</v>
      </c>
      <c r="BX964">
        <v>1</v>
      </c>
      <c r="BY964" t="s">
        <v>3</v>
      </c>
      <c r="BZ964">
        <v>90</v>
      </c>
      <c r="CA964">
        <v>43</v>
      </c>
      <c r="CB964" t="s">
        <v>3</v>
      </c>
      <c r="CE964">
        <v>30</v>
      </c>
      <c r="CF964">
        <v>0</v>
      </c>
      <c r="CG964">
        <v>0</v>
      </c>
      <c r="CM964">
        <v>0</v>
      </c>
      <c r="CN964" t="s">
        <v>3</v>
      </c>
      <c r="CO964">
        <v>0</v>
      </c>
      <c r="CP964">
        <f t="shared" si="697"/>
        <v>479.07</v>
      </c>
      <c r="CQ964">
        <f t="shared" si="698"/>
        <v>8.9499999999999993</v>
      </c>
      <c r="CR964">
        <f t="shared" si="699"/>
        <v>0</v>
      </c>
      <c r="CS964">
        <f t="shared" si="700"/>
        <v>0</v>
      </c>
      <c r="CT964">
        <f t="shared" si="701"/>
        <v>3982.89</v>
      </c>
      <c r="CU964">
        <f t="shared" si="702"/>
        <v>0</v>
      </c>
      <c r="CV964">
        <f t="shared" si="703"/>
        <v>12.6973</v>
      </c>
      <c r="CW964">
        <f t="shared" si="704"/>
        <v>0</v>
      </c>
      <c r="CX964">
        <f t="shared" si="705"/>
        <v>0</v>
      </c>
      <c r="CY964">
        <f t="shared" si="706"/>
        <v>430.21800000000002</v>
      </c>
      <c r="CZ964">
        <f t="shared" si="707"/>
        <v>205.54859999999999</v>
      </c>
      <c r="DC964" t="s">
        <v>3</v>
      </c>
      <c r="DD964" t="s">
        <v>3</v>
      </c>
      <c r="DE964" t="s">
        <v>3</v>
      </c>
      <c r="DF964" t="s">
        <v>3</v>
      </c>
      <c r="DG964" t="s">
        <v>3</v>
      </c>
      <c r="DH964" t="s">
        <v>3</v>
      </c>
      <c r="DI964" t="s">
        <v>3</v>
      </c>
      <c r="DJ964" t="s">
        <v>3</v>
      </c>
      <c r="DK964" t="s">
        <v>3</v>
      </c>
      <c r="DL964" t="s">
        <v>3</v>
      </c>
      <c r="DM964" t="s">
        <v>3</v>
      </c>
      <c r="DN964">
        <v>112</v>
      </c>
      <c r="DO964">
        <v>70</v>
      </c>
      <c r="DP964">
        <v>1.0669999999999999</v>
      </c>
      <c r="DQ964">
        <v>1.081</v>
      </c>
      <c r="DU964">
        <v>1010</v>
      </c>
      <c r="DV964" t="s">
        <v>188</v>
      </c>
      <c r="DW964" t="s">
        <v>188</v>
      </c>
      <c r="DX964">
        <v>100</v>
      </c>
      <c r="DZ964" t="s">
        <v>3</v>
      </c>
      <c r="EA964" t="s">
        <v>3</v>
      </c>
      <c r="EB964" t="s">
        <v>3</v>
      </c>
      <c r="EC964" t="s">
        <v>3</v>
      </c>
      <c r="EE964">
        <v>59520678</v>
      </c>
      <c r="EF964">
        <v>40</v>
      </c>
      <c r="EG964" t="s">
        <v>107</v>
      </c>
      <c r="EH964">
        <v>0</v>
      </c>
      <c r="EI964" t="s">
        <v>3</v>
      </c>
      <c r="EJ964">
        <v>2</v>
      </c>
      <c r="EK964">
        <v>318</v>
      </c>
      <c r="EL964" t="s">
        <v>108</v>
      </c>
      <c r="EM964" t="s">
        <v>109</v>
      </c>
      <c r="EO964" t="s">
        <v>3</v>
      </c>
      <c r="EQ964">
        <v>0</v>
      </c>
      <c r="ER964">
        <v>147.99</v>
      </c>
      <c r="ES964">
        <v>1.26</v>
      </c>
      <c r="ET964">
        <v>0</v>
      </c>
      <c r="EU964">
        <v>0</v>
      </c>
      <c r="EV964">
        <v>146.72999999999999</v>
      </c>
      <c r="EW964">
        <v>11.9</v>
      </c>
      <c r="EX964">
        <v>0</v>
      </c>
      <c r="EY964">
        <v>0</v>
      </c>
      <c r="FQ964">
        <v>0</v>
      </c>
      <c r="FR964">
        <v>0</v>
      </c>
      <c r="FS964">
        <v>2</v>
      </c>
      <c r="FX964">
        <v>112</v>
      </c>
      <c r="FY964">
        <v>70</v>
      </c>
      <c r="GA964" t="s">
        <v>3</v>
      </c>
      <c r="GD964">
        <v>0</v>
      </c>
      <c r="GF964">
        <v>-1629015555</v>
      </c>
      <c r="GG964">
        <v>2</v>
      </c>
      <c r="GH964">
        <v>1</v>
      </c>
      <c r="GI964">
        <v>2</v>
      </c>
      <c r="GJ964">
        <v>0</v>
      </c>
      <c r="GK964">
        <f>ROUND(R964*(R12)/100,2)</f>
        <v>0</v>
      </c>
      <c r="GL964">
        <f t="shared" si="708"/>
        <v>0</v>
      </c>
      <c r="GM964">
        <f t="shared" si="709"/>
        <v>1114.8399999999999</v>
      </c>
      <c r="GN964">
        <f t="shared" si="710"/>
        <v>0</v>
      </c>
      <c r="GO964">
        <f t="shared" si="711"/>
        <v>1114.8399999999999</v>
      </c>
      <c r="GP964">
        <f t="shared" si="712"/>
        <v>0</v>
      </c>
      <c r="GR964">
        <v>0</v>
      </c>
      <c r="GS964">
        <v>3</v>
      </c>
      <c r="GT964">
        <v>0</v>
      </c>
      <c r="GU964" t="s">
        <v>3</v>
      </c>
      <c r="GV964">
        <f t="shared" si="713"/>
        <v>0</v>
      </c>
      <c r="GW964">
        <v>1</v>
      </c>
      <c r="GX964">
        <f t="shared" si="714"/>
        <v>0</v>
      </c>
      <c r="HA964">
        <v>0</v>
      </c>
      <c r="HB964">
        <v>0</v>
      </c>
      <c r="HC964">
        <f t="shared" si="715"/>
        <v>0</v>
      </c>
      <c r="HE964" t="s">
        <v>3</v>
      </c>
      <c r="HF964" t="s">
        <v>3</v>
      </c>
      <c r="HM964" t="s">
        <v>3</v>
      </c>
      <c r="HN964" t="s">
        <v>3</v>
      </c>
      <c r="HO964" t="s">
        <v>3</v>
      </c>
      <c r="HP964" t="s">
        <v>3</v>
      </c>
      <c r="HQ964" t="s">
        <v>3</v>
      </c>
      <c r="HS964">
        <v>0</v>
      </c>
      <c r="IK964">
        <v>0</v>
      </c>
    </row>
    <row r="965" spans="1:245" x14ac:dyDescent="0.25">
      <c r="A965">
        <v>17</v>
      </c>
      <c r="B965">
        <v>1</v>
      </c>
      <c r="E965" t="s">
        <v>161</v>
      </c>
      <c r="F965" t="s">
        <v>630</v>
      </c>
      <c r="G965" t="s">
        <v>631</v>
      </c>
      <c r="H965" t="s">
        <v>105</v>
      </c>
      <c r="I965">
        <v>0</v>
      </c>
      <c r="J965">
        <v>0</v>
      </c>
      <c r="K965">
        <v>0</v>
      </c>
      <c r="O965">
        <f t="shared" si="677"/>
        <v>0</v>
      </c>
      <c r="P965">
        <f t="shared" si="678"/>
        <v>0</v>
      </c>
      <c r="Q965">
        <f t="shared" si="679"/>
        <v>0</v>
      </c>
      <c r="R965">
        <f t="shared" si="680"/>
        <v>0</v>
      </c>
      <c r="S965">
        <f t="shared" si="681"/>
        <v>0</v>
      </c>
      <c r="T965">
        <f t="shared" si="682"/>
        <v>0</v>
      </c>
      <c r="U965">
        <f t="shared" si="683"/>
        <v>0</v>
      </c>
      <c r="V965">
        <f t="shared" si="684"/>
        <v>0</v>
      </c>
      <c r="W965">
        <f t="shared" si="685"/>
        <v>0</v>
      </c>
      <c r="X965">
        <f t="shared" si="686"/>
        <v>0</v>
      </c>
      <c r="Y965">
        <f t="shared" si="687"/>
        <v>0</v>
      </c>
      <c r="AA965">
        <v>59294086</v>
      </c>
      <c r="AB965">
        <f t="shared" si="688"/>
        <v>2484.67</v>
      </c>
      <c r="AC965">
        <f t="shared" si="689"/>
        <v>1668.59</v>
      </c>
      <c r="AD965">
        <f t="shared" si="690"/>
        <v>638.66999999999996</v>
      </c>
      <c r="AE965">
        <f t="shared" si="691"/>
        <v>70.23</v>
      </c>
      <c r="AF965">
        <f t="shared" si="692"/>
        <v>177.41</v>
      </c>
      <c r="AG965">
        <f t="shared" si="693"/>
        <v>0</v>
      </c>
      <c r="AH965">
        <f t="shared" si="694"/>
        <v>14.4</v>
      </c>
      <c r="AI965">
        <f t="shared" si="695"/>
        <v>0</v>
      </c>
      <c r="AJ965">
        <f t="shared" si="696"/>
        <v>0</v>
      </c>
      <c r="AK965">
        <v>2484.67</v>
      </c>
      <c r="AL965">
        <v>1668.59</v>
      </c>
      <c r="AM965">
        <v>638.66999999999996</v>
      </c>
      <c r="AN965">
        <v>70.23</v>
      </c>
      <c r="AO965">
        <v>177.41</v>
      </c>
      <c r="AP965">
        <v>0</v>
      </c>
      <c r="AQ965">
        <v>14.4</v>
      </c>
      <c r="AR965">
        <v>0</v>
      </c>
      <c r="AS965">
        <v>0</v>
      </c>
      <c r="AT965">
        <v>90</v>
      </c>
      <c r="AU965">
        <v>43</v>
      </c>
      <c r="AV965">
        <v>1.0669999999999999</v>
      </c>
      <c r="AW965">
        <v>1.081</v>
      </c>
      <c r="AZ965">
        <v>1</v>
      </c>
      <c r="BA965">
        <v>25.44</v>
      </c>
      <c r="BB965">
        <v>9.61</v>
      </c>
      <c r="BC965">
        <v>6.58</v>
      </c>
      <c r="BD965" t="s">
        <v>3</v>
      </c>
      <c r="BE965" t="s">
        <v>3</v>
      </c>
      <c r="BF965" t="s">
        <v>3</v>
      </c>
      <c r="BG965" t="s">
        <v>3</v>
      </c>
      <c r="BH965">
        <v>0</v>
      </c>
      <c r="BI965">
        <v>2</v>
      </c>
      <c r="BJ965" t="s">
        <v>632</v>
      </c>
      <c r="BM965">
        <v>318</v>
      </c>
      <c r="BN965">
        <v>0</v>
      </c>
      <c r="BO965" t="s">
        <v>630</v>
      </c>
      <c r="BP965">
        <v>1</v>
      </c>
      <c r="BQ965">
        <v>40</v>
      </c>
      <c r="BR965">
        <v>0</v>
      </c>
      <c r="BS965">
        <v>25.44</v>
      </c>
      <c r="BT965">
        <v>1</v>
      </c>
      <c r="BU965">
        <v>1</v>
      </c>
      <c r="BV965">
        <v>1</v>
      </c>
      <c r="BW965">
        <v>1</v>
      </c>
      <c r="BX965">
        <v>1</v>
      </c>
      <c r="BY965" t="s">
        <v>3</v>
      </c>
      <c r="BZ965">
        <v>90</v>
      </c>
      <c r="CA965">
        <v>43</v>
      </c>
      <c r="CB965" t="s">
        <v>3</v>
      </c>
      <c r="CE965">
        <v>30</v>
      </c>
      <c r="CF965">
        <v>0</v>
      </c>
      <c r="CG965">
        <v>0</v>
      </c>
      <c r="CM965">
        <v>0</v>
      </c>
      <c r="CN965" t="s">
        <v>3</v>
      </c>
      <c r="CO965">
        <v>0</v>
      </c>
      <c r="CP965">
        <f t="shared" si="697"/>
        <v>0</v>
      </c>
      <c r="CQ965">
        <f t="shared" si="698"/>
        <v>11868.68</v>
      </c>
      <c r="CR965">
        <f t="shared" si="699"/>
        <v>6548.83</v>
      </c>
      <c r="CS965">
        <f t="shared" si="700"/>
        <v>1906.47</v>
      </c>
      <c r="CT965">
        <f t="shared" si="701"/>
        <v>4815.79</v>
      </c>
      <c r="CU965">
        <f t="shared" si="702"/>
        <v>0</v>
      </c>
      <c r="CV965">
        <f t="shared" si="703"/>
        <v>15.364799999999999</v>
      </c>
      <c r="CW965">
        <f t="shared" si="704"/>
        <v>0</v>
      </c>
      <c r="CX965">
        <f t="shared" si="705"/>
        <v>0</v>
      </c>
      <c r="CY965">
        <f t="shared" si="706"/>
        <v>0</v>
      </c>
      <c r="CZ965">
        <f t="shared" si="707"/>
        <v>0</v>
      </c>
      <c r="DC965" t="s">
        <v>3</v>
      </c>
      <c r="DD965" t="s">
        <v>3</v>
      </c>
      <c r="DE965" t="s">
        <v>3</v>
      </c>
      <c r="DF965" t="s">
        <v>3</v>
      </c>
      <c r="DG965" t="s">
        <v>3</v>
      </c>
      <c r="DH965" t="s">
        <v>3</v>
      </c>
      <c r="DI965" t="s">
        <v>3</v>
      </c>
      <c r="DJ965" t="s">
        <v>3</v>
      </c>
      <c r="DK965" t="s">
        <v>3</v>
      </c>
      <c r="DL965" t="s">
        <v>3</v>
      </c>
      <c r="DM965" t="s">
        <v>3</v>
      </c>
      <c r="DN965">
        <v>112</v>
      </c>
      <c r="DO965">
        <v>70</v>
      </c>
      <c r="DP965">
        <v>1.0669999999999999</v>
      </c>
      <c r="DQ965">
        <v>1.081</v>
      </c>
      <c r="DU965">
        <v>1013</v>
      </c>
      <c r="DV965" t="s">
        <v>105</v>
      </c>
      <c r="DW965" t="s">
        <v>105</v>
      </c>
      <c r="DX965">
        <v>1</v>
      </c>
      <c r="DZ965" t="s">
        <v>3</v>
      </c>
      <c r="EA965" t="s">
        <v>3</v>
      </c>
      <c r="EB965" t="s">
        <v>3</v>
      </c>
      <c r="EC965" t="s">
        <v>3</v>
      </c>
      <c r="EE965">
        <v>59520678</v>
      </c>
      <c r="EF965">
        <v>40</v>
      </c>
      <c r="EG965" t="s">
        <v>107</v>
      </c>
      <c r="EH965">
        <v>0</v>
      </c>
      <c r="EI965" t="s">
        <v>3</v>
      </c>
      <c r="EJ965">
        <v>2</v>
      </c>
      <c r="EK965">
        <v>318</v>
      </c>
      <c r="EL965" t="s">
        <v>108</v>
      </c>
      <c r="EM965" t="s">
        <v>109</v>
      </c>
      <c r="EO965" t="s">
        <v>3</v>
      </c>
      <c r="EQ965">
        <v>0</v>
      </c>
      <c r="ER965">
        <v>2484.67</v>
      </c>
      <c r="ES965">
        <v>1668.59</v>
      </c>
      <c r="ET965">
        <v>638.66999999999996</v>
      </c>
      <c r="EU965">
        <v>70.23</v>
      </c>
      <c r="EV965">
        <v>177.41</v>
      </c>
      <c r="EW965">
        <v>14.4</v>
      </c>
      <c r="EX965">
        <v>0</v>
      </c>
      <c r="EY965">
        <v>0</v>
      </c>
      <c r="FQ965">
        <v>0</v>
      </c>
      <c r="FR965">
        <v>0</v>
      </c>
      <c r="FS965">
        <v>2</v>
      </c>
      <c r="FX965">
        <v>112</v>
      </c>
      <c r="FY965">
        <v>70</v>
      </c>
      <c r="GA965" t="s">
        <v>3</v>
      </c>
      <c r="GD965">
        <v>0</v>
      </c>
      <c r="GF965">
        <v>2100832341</v>
      </c>
      <c r="GG965">
        <v>2</v>
      </c>
      <c r="GH965">
        <v>1</v>
      </c>
      <c r="GI965">
        <v>2</v>
      </c>
      <c r="GJ965">
        <v>0</v>
      </c>
      <c r="GK965">
        <f>ROUND(R965*(R12)/100,2)</f>
        <v>0</v>
      </c>
      <c r="GL965">
        <f t="shared" si="708"/>
        <v>0</v>
      </c>
      <c r="GM965">
        <f t="shared" si="709"/>
        <v>0</v>
      </c>
      <c r="GN965">
        <f t="shared" si="710"/>
        <v>0</v>
      </c>
      <c r="GO965">
        <f t="shared" si="711"/>
        <v>0</v>
      </c>
      <c r="GP965">
        <f t="shared" si="712"/>
        <v>0</v>
      </c>
      <c r="GR965">
        <v>0</v>
      </c>
      <c r="GS965">
        <v>0</v>
      </c>
      <c r="GT965">
        <v>0</v>
      </c>
      <c r="GU965" t="s">
        <v>3</v>
      </c>
      <c r="GV965">
        <f t="shared" si="713"/>
        <v>0</v>
      </c>
      <c r="GW965">
        <v>1</v>
      </c>
      <c r="GX965">
        <f t="shared" si="714"/>
        <v>0</v>
      </c>
      <c r="HA965">
        <v>0</v>
      </c>
      <c r="HB965">
        <v>0</v>
      </c>
      <c r="HC965">
        <f t="shared" si="715"/>
        <v>0</v>
      </c>
      <c r="HE965" t="s">
        <v>3</v>
      </c>
      <c r="HF965" t="s">
        <v>3</v>
      </c>
      <c r="HM965" t="s">
        <v>3</v>
      </c>
      <c r="HN965" t="s">
        <v>3</v>
      </c>
      <c r="HO965" t="s">
        <v>3</v>
      </c>
      <c r="HP965" t="s">
        <v>3</v>
      </c>
      <c r="HQ965" t="s">
        <v>3</v>
      </c>
      <c r="HS965">
        <v>0</v>
      </c>
      <c r="IK965">
        <v>0</v>
      </c>
    </row>
    <row r="966" spans="1:245" x14ac:dyDescent="0.25">
      <c r="A966">
        <v>17</v>
      </c>
      <c r="B966">
        <v>1</v>
      </c>
      <c r="E966" t="s">
        <v>162</v>
      </c>
      <c r="F966" t="s">
        <v>269</v>
      </c>
      <c r="G966" t="s">
        <v>270</v>
      </c>
      <c r="H966" t="s">
        <v>271</v>
      </c>
      <c r="I966">
        <f>ROUND((18*3)/100,9)</f>
        <v>0.54</v>
      </c>
      <c r="J966">
        <v>0</v>
      </c>
      <c r="K966">
        <f>ROUND((18*3)/100,9)</f>
        <v>0.54</v>
      </c>
      <c r="O966">
        <f t="shared" si="677"/>
        <v>25917.75</v>
      </c>
      <c r="P966">
        <f t="shared" si="678"/>
        <v>3157.35</v>
      </c>
      <c r="Q966">
        <f t="shared" si="679"/>
        <v>70.459999999999994</v>
      </c>
      <c r="R966">
        <f t="shared" si="680"/>
        <v>40.450000000000003</v>
      </c>
      <c r="S966">
        <f t="shared" si="681"/>
        <v>22689.94</v>
      </c>
      <c r="T966">
        <f t="shared" si="682"/>
        <v>0</v>
      </c>
      <c r="U966">
        <f t="shared" si="683"/>
        <v>65.827193399999999</v>
      </c>
      <c r="V966">
        <f t="shared" si="684"/>
        <v>0</v>
      </c>
      <c r="W966">
        <f t="shared" si="685"/>
        <v>0</v>
      </c>
      <c r="X966">
        <f t="shared" si="686"/>
        <v>20420.95</v>
      </c>
      <c r="Y966">
        <f t="shared" si="687"/>
        <v>9756.67</v>
      </c>
      <c r="AA966">
        <v>59294086</v>
      </c>
      <c r="AB966">
        <f t="shared" si="688"/>
        <v>2478.04</v>
      </c>
      <c r="AC966">
        <f t="shared" si="689"/>
        <v>888.6</v>
      </c>
      <c r="AD966">
        <f t="shared" si="690"/>
        <v>11.91</v>
      </c>
      <c r="AE966">
        <f t="shared" si="691"/>
        <v>2.81</v>
      </c>
      <c r="AF966">
        <f t="shared" si="692"/>
        <v>1577.53</v>
      </c>
      <c r="AG966">
        <f t="shared" si="693"/>
        <v>0</v>
      </c>
      <c r="AH966">
        <f t="shared" si="694"/>
        <v>116.43</v>
      </c>
      <c r="AI966">
        <f t="shared" si="695"/>
        <v>0</v>
      </c>
      <c r="AJ966">
        <f t="shared" si="696"/>
        <v>0</v>
      </c>
      <c r="AK966">
        <v>2478.04</v>
      </c>
      <c r="AL966">
        <v>888.6</v>
      </c>
      <c r="AM966">
        <v>11.91</v>
      </c>
      <c r="AN966">
        <v>2.81</v>
      </c>
      <c r="AO966">
        <v>1577.53</v>
      </c>
      <c r="AP966">
        <v>0</v>
      </c>
      <c r="AQ966">
        <v>116.43</v>
      </c>
      <c r="AR966">
        <v>0</v>
      </c>
      <c r="AS966">
        <v>0</v>
      </c>
      <c r="AT966">
        <v>90</v>
      </c>
      <c r="AU966">
        <v>43</v>
      </c>
      <c r="AV966">
        <v>1.0469999999999999</v>
      </c>
      <c r="AW966">
        <v>1</v>
      </c>
      <c r="AZ966">
        <v>1</v>
      </c>
      <c r="BA966">
        <v>25.44</v>
      </c>
      <c r="BB966">
        <v>10.47</v>
      </c>
      <c r="BC966">
        <v>6.58</v>
      </c>
      <c r="BD966" t="s">
        <v>3</v>
      </c>
      <c r="BE966" t="s">
        <v>3</v>
      </c>
      <c r="BF966" t="s">
        <v>3</v>
      </c>
      <c r="BG966" t="s">
        <v>3</v>
      </c>
      <c r="BH966">
        <v>0</v>
      </c>
      <c r="BI966">
        <v>2</v>
      </c>
      <c r="BJ966" t="s">
        <v>272</v>
      </c>
      <c r="BM966">
        <v>1726</v>
      </c>
      <c r="BN966">
        <v>0</v>
      </c>
      <c r="BO966" t="s">
        <v>269</v>
      </c>
      <c r="BP966">
        <v>1</v>
      </c>
      <c r="BQ966">
        <v>40</v>
      </c>
      <c r="BR966">
        <v>0</v>
      </c>
      <c r="BS966">
        <v>25.44</v>
      </c>
      <c r="BT966">
        <v>1</v>
      </c>
      <c r="BU966">
        <v>1</v>
      </c>
      <c r="BV966">
        <v>1</v>
      </c>
      <c r="BW966">
        <v>1</v>
      </c>
      <c r="BX966">
        <v>1</v>
      </c>
      <c r="BY966" t="s">
        <v>3</v>
      </c>
      <c r="BZ966">
        <v>90</v>
      </c>
      <c r="CA966">
        <v>43</v>
      </c>
      <c r="CB966" t="s">
        <v>3</v>
      </c>
      <c r="CE966">
        <v>30</v>
      </c>
      <c r="CF966">
        <v>0</v>
      </c>
      <c r="CG966">
        <v>0</v>
      </c>
      <c r="CM966">
        <v>0</v>
      </c>
      <c r="CN966" t="s">
        <v>3</v>
      </c>
      <c r="CO966">
        <v>0</v>
      </c>
      <c r="CP966">
        <f t="shared" si="697"/>
        <v>25917.75</v>
      </c>
      <c r="CQ966">
        <f t="shared" si="698"/>
        <v>5846.99</v>
      </c>
      <c r="CR966">
        <f t="shared" si="699"/>
        <v>130.56</v>
      </c>
      <c r="CS966">
        <f t="shared" si="700"/>
        <v>74.790000000000006</v>
      </c>
      <c r="CT966">
        <f t="shared" si="701"/>
        <v>42018.48</v>
      </c>
      <c r="CU966">
        <f t="shared" si="702"/>
        <v>0</v>
      </c>
      <c r="CV966">
        <f t="shared" si="703"/>
        <v>121.90221</v>
      </c>
      <c r="CW966">
        <f t="shared" si="704"/>
        <v>0</v>
      </c>
      <c r="CX966">
        <f t="shared" si="705"/>
        <v>0</v>
      </c>
      <c r="CY966">
        <f t="shared" si="706"/>
        <v>20420.946</v>
      </c>
      <c r="CZ966">
        <f t="shared" si="707"/>
        <v>9756.6741999999995</v>
      </c>
      <c r="DC966" t="s">
        <v>3</v>
      </c>
      <c r="DD966" t="s">
        <v>3</v>
      </c>
      <c r="DE966" t="s">
        <v>3</v>
      </c>
      <c r="DF966" t="s">
        <v>3</v>
      </c>
      <c r="DG966" t="s">
        <v>3</v>
      </c>
      <c r="DH966" t="s">
        <v>3</v>
      </c>
      <c r="DI966" t="s">
        <v>3</v>
      </c>
      <c r="DJ966" t="s">
        <v>3</v>
      </c>
      <c r="DK966" t="s">
        <v>3</v>
      </c>
      <c r="DL966" t="s">
        <v>3</v>
      </c>
      <c r="DM966" t="s">
        <v>3</v>
      </c>
      <c r="DN966">
        <v>112</v>
      </c>
      <c r="DO966">
        <v>70</v>
      </c>
      <c r="DP966">
        <v>1.0469999999999999</v>
      </c>
      <c r="DQ966">
        <v>1</v>
      </c>
      <c r="DU966">
        <v>1013</v>
      </c>
      <c r="DV966" t="s">
        <v>271</v>
      </c>
      <c r="DW966" t="s">
        <v>271</v>
      </c>
      <c r="DX966">
        <v>1</v>
      </c>
      <c r="DZ966" t="s">
        <v>3</v>
      </c>
      <c r="EA966" t="s">
        <v>3</v>
      </c>
      <c r="EB966" t="s">
        <v>3</v>
      </c>
      <c r="EC966" t="s">
        <v>3</v>
      </c>
      <c r="EE966">
        <v>59522086</v>
      </c>
      <c r="EF966">
        <v>40</v>
      </c>
      <c r="EG966" t="s">
        <v>107</v>
      </c>
      <c r="EH966">
        <v>0</v>
      </c>
      <c r="EI966" t="s">
        <v>3</v>
      </c>
      <c r="EJ966">
        <v>2</v>
      </c>
      <c r="EK966">
        <v>1726</v>
      </c>
      <c r="EL966" t="s">
        <v>228</v>
      </c>
      <c r="EM966" t="s">
        <v>229</v>
      </c>
      <c r="EO966" t="s">
        <v>3</v>
      </c>
      <c r="EQ966">
        <v>0</v>
      </c>
      <c r="ER966">
        <v>2478.04</v>
      </c>
      <c r="ES966">
        <v>888.6</v>
      </c>
      <c r="ET966">
        <v>11.91</v>
      </c>
      <c r="EU966">
        <v>2.81</v>
      </c>
      <c r="EV966">
        <v>1577.53</v>
      </c>
      <c r="EW966">
        <v>116.43</v>
      </c>
      <c r="EX966">
        <v>0</v>
      </c>
      <c r="EY966">
        <v>0</v>
      </c>
      <c r="FQ966">
        <v>0</v>
      </c>
      <c r="FR966">
        <v>0</v>
      </c>
      <c r="FS966">
        <v>0</v>
      </c>
      <c r="FX966">
        <v>112</v>
      </c>
      <c r="FY966">
        <v>70</v>
      </c>
      <c r="GA966" t="s">
        <v>3</v>
      </c>
      <c r="GD966">
        <v>0</v>
      </c>
      <c r="GF966">
        <v>-936642998</v>
      </c>
      <c r="GG966">
        <v>2</v>
      </c>
      <c r="GH966">
        <v>1</v>
      </c>
      <c r="GI966">
        <v>2</v>
      </c>
      <c r="GJ966">
        <v>0</v>
      </c>
      <c r="GK966">
        <f>ROUND(R966*(R12)/100,2)</f>
        <v>63.51</v>
      </c>
      <c r="GL966">
        <f t="shared" si="708"/>
        <v>0</v>
      </c>
      <c r="GM966">
        <f t="shared" si="709"/>
        <v>56158.879999999997</v>
      </c>
      <c r="GN966">
        <f t="shared" si="710"/>
        <v>0</v>
      </c>
      <c r="GO966">
        <f t="shared" si="711"/>
        <v>56158.879999999997</v>
      </c>
      <c r="GP966">
        <f t="shared" si="712"/>
        <v>0</v>
      </c>
      <c r="GR966">
        <v>0</v>
      </c>
      <c r="GS966">
        <v>0</v>
      </c>
      <c r="GT966">
        <v>0</v>
      </c>
      <c r="GU966" t="s">
        <v>3</v>
      </c>
      <c r="GV966">
        <f t="shared" si="713"/>
        <v>0</v>
      </c>
      <c r="GW966">
        <v>1</v>
      </c>
      <c r="GX966">
        <f t="shared" si="714"/>
        <v>0</v>
      </c>
      <c r="HA966">
        <v>0</v>
      </c>
      <c r="HB966">
        <v>0</v>
      </c>
      <c r="HC966">
        <f t="shared" si="715"/>
        <v>0</v>
      </c>
      <c r="HE966" t="s">
        <v>3</v>
      </c>
      <c r="HF966" t="s">
        <v>3</v>
      </c>
      <c r="HM966" t="s">
        <v>3</v>
      </c>
      <c r="HN966" t="s">
        <v>3</v>
      </c>
      <c r="HO966" t="s">
        <v>3</v>
      </c>
      <c r="HP966" t="s">
        <v>3</v>
      </c>
      <c r="HQ966" t="s">
        <v>3</v>
      </c>
      <c r="HS966">
        <v>0</v>
      </c>
      <c r="IK966">
        <v>0</v>
      </c>
    </row>
    <row r="967" spans="1:245" x14ac:dyDescent="0.25">
      <c r="A967">
        <v>17</v>
      </c>
      <c r="B967">
        <v>1</v>
      </c>
      <c r="E967" t="s">
        <v>166</v>
      </c>
      <c r="F967" t="s">
        <v>240</v>
      </c>
      <c r="G967" t="s">
        <v>241</v>
      </c>
      <c r="H967" t="s">
        <v>242</v>
      </c>
      <c r="I967">
        <f>ROUND(8.9/100,9)</f>
        <v>8.8999999999999996E-2</v>
      </c>
      <c r="J967">
        <v>0</v>
      </c>
      <c r="K967">
        <f>ROUND(8.9/100,9)</f>
        <v>8.8999999999999996E-2</v>
      </c>
      <c r="O967">
        <f t="shared" si="677"/>
        <v>4934.6400000000003</v>
      </c>
      <c r="P967">
        <f t="shared" si="678"/>
        <v>121.36</v>
      </c>
      <c r="Q967">
        <f t="shared" si="679"/>
        <v>235.86</v>
      </c>
      <c r="R967">
        <f t="shared" si="680"/>
        <v>87.26</v>
      </c>
      <c r="S967">
        <f t="shared" si="681"/>
        <v>4577.42</v>
      </c>
      <c r="T967">
        <f t="shared" si="682"/>
        <v>0</v>
      </c>
      <c r="U967">
        <f t="shared" si="683"/>
        <v>12.579704999999999</v>
      </c>
      <c r="V967">
        <f t="shared" si="684"/>
        <v>0</v>
      </c>
      <c r="W967">
        <f t="shared" si="685"/>
        <v>0</v>
      </c>
      <c r="X967">
        <f t="shared" si="686"/>
        <v>3890.81</v>
      </c>
      <c r="Y967">
        <f t="shared" si="687"/>
        <v>1876.74</v>
      </c>
      <c r="AA967">
        <v>59294086</v>
      </c>
      <c r="AB967">
        <f t="shared" si="688"/>
        <v>2847.31</v>
      </c>
      <c r="AC967">
        <f t="shared" si="689"/>
        <v>516.52</v>
      </c>
      <c r="AD967">
        <f t="shared" si="690"/>
        <v>399.88</v>
      </c>
      <c r="AE967">
        <f t="shared" si="691"/>
        <v>36.799999999999997</v>
      </c>
      <c r="AF967">
        <f t="shared" si="692"/>
        <v>1930.91</v>
      </c>
      <c r="AG967">
        <f t="shared" si="693"/>
        <v>0</v>
      </c>
      <c r="AH967">
        <f t="shared" si="694"/>
        <v>135</v>
      </c>
      <c r="AI967">
        <f t="shared" si="695"/>
        <v>0</v>
      </c>
      <c r="AJ967">
        <f t="shared" si="696"/>
        <v>0</v>
      </c>
      <c r="AK967">
        <v>2847.31</v>
      </c>
      <c r="AL967">
        <v>516.52</v>
      </c>
      <c r="AM967">
        <v>399.88</v>
      </c>
      <c r="AN967">
        <v>36.799999999999997</v>
      </c>
      <c r="AO967">
        <v>1930.91</v>
      </c>
      <c r="AP967">
        <v>0</v>
      </c>
      <c r="AQ967">
        <v>135</v>
      </c>
      <c r="AR967">
        <v>0</v>
      </c>
      <c r="AS967">
        <v>0</v>
      </c>
      <c r="AT967">
        <v>85</v>
      </c>
      <c r="AU967">
        <v>41</v>
      </c>
      <c r="AV967">
        <v>1.0469999999999999</v>
      </c>
      <c r="AW967">
        <v>1</v>
      </c>
      <c r="AZ967">
        <v>1</v>
      </c>
      <c r="BA967">
        <v>25.44</v>
      </c>
      <c r="BB967">
        <v>6.33</v>
      </c>
      <c r="BC967">
        <v>2.64</v>
      </c>
      <c r="BD967" t="s">
        <v>3</v>
      </c>
      <c r="BE967" t="s">
        <v>3</v>
      </c>
      <c r="BF967" t="s">
        <v>3</v>
      </c>
      <c r="BG967" t="s">
        <v>3</v>
      </c>
      <c r="BH967">
        <v>0</v>
      </c>
      <c r="BI967">
        <v>1</v>
      </c>
      <c r="BJ967" t="s">
        <v>243</v>
      </c>
      <c r="BM967">
        <v>99</v>
      </c>
      <c r="BN967">
        <v>0</v>
      </c>
      <c r="BO967" t="s">
        <v>240</v>
      </c>
      <c r="BP967">
        <v>1</v>
      </c>
      <c r="BQ967">
        <v>30</v>
      </c>
      <c r="BR967">
        <v>0</v>
      </c>
      <c r="BS967">
        <v>25.44</v>
      </c>
      <c r="BT967">
        <v>1</v>
      </c>
      <c r="BU967">
        <v>1</v>
      </c>
      <c r="BV967">
        <v>1</v>
      </c>
      <c r="BW967">
        <v>1</v>
      </c>
      <c r="BX967">
        <v>1</v>
      </c>
      <c r="BY967" t="s">
        <v>3</v>
      </c>
      <c r="BZ967">
        <v>85</v>
      </c>
      <c r="CA967">
        <v>41</v>
      </c>
      <c r="CB967" t="s">
        <v>3</v>
      </c>
      <c r="CE967">
        <v>30</v>
      </c>
      <c r="CF967">
        <v>0</v>
      </c>
      <c r="CG967">
        <v>0</v>
      </c>
      <c r="CM967">
        <v>0</v>
      </c>
      <c r="CN967" t="s">
        <v>3</v>
      </c>
      <c r="CO967">
        <v>0</v>
      </c>
      <c r="CP967">
        <f t="shared" si="697"/>
        <v>4934.6400000000003</v>
      </c>
      <c r="CQ967">
        <f t="shared" si="698"/>
        <v>1363.61</v>
      </c>
      <c r="CR967">
        <f t="shared" si="699"/>
        <v>2650.18</v>
      </c>
      <c r="CS967">
        <f t="shared" si="700"/>
        <v>980.2</v>
      </c>
      <c r="CT967">
        <f t="shared" si="701"/>
        <v>51431.03</v>
      </c>
      <c r="CU967">
        <f t="shared" si="702"/>
        <v>0</v>
      </c>
      <c r="CV967">
        <f t="shared" si="703"/>
        <v>141.345</v>
      </c>
      <c r="CW967">
        <f t="shared" si="704"/>
        <v>0</v>
      </c>
      <c r="CX967">
        <f t="shared" si="705"/>
        <v>0</v>
      </c>
      <c r="CY967">
        <f t="shared" si="706"/>
        <v>3890.8069999999998</v>
      </c>
      <c r="CZ967">
        <f t="shared" si="707"/>
        <v>1876.7421999999999</v>
      </c>
      <c r="DC967" t="s">
        <v>3</v>
      </c>
      <c r="DD967" t="s">
        <v>3</v>
      </c>
      <c r="DE967" t="s">
        <v>3</v>
      </c>
      <c r="DF967" t="s">
        <v>3</v>
      </c>
      <c r="DG967" t="s">
        <v>3</v>
      </c>
      <c r="DH967" t="s">
        <v>3</v>
      </c>
      <c r="DI967" t="s">
        <v>3</v>
      </c>
      <c r="DJ967" t="s">
        <v>3</v>
      </c>
      <c r="DK967" t="s">
        <v>3</v>
      </c>
      <c r="DL967" t="s">
        <v>3</v>
      </c>
      <c r="DM967" t="s">
        <v>3</v>
      </c>
      <c r="DN967">
        <v>105</v>
      </c>
      <c r="DO967">
        <v>77</v>
      </c>
      <c r="DP967">
        <v>1.0469999999999999</v>
      </c>
      <c r="DQ967">
        <v>1</v>
      </c>
      <c r="DU967">
        <v>1013</v>
      </c>
      <c r="DV967" t="s">
        <v>242</v>
      </c>
      <c r="DW967" t="s">
        <v>242</v>
      </c>
      <c r="DX967">
        <v>1</v>
      </c>
      <c r="DZ967" t="s">
        <v>3</v>
      </c>
      <c r="EA967" t="s">
        <v>3</v>
      </c>
      <c r="EB967" t="s">
        <v>3</v>
      </c>
      <c r="EC967" t="s">
        <v>3</v>
      </c>
      <c r="EE967">
        <v>59520459</v>
      </c>
      <c r="EF967">
        <v>30</v>
      </c>
      <c r="EG967" t="s">
        <v>23</v>
      </c>
      <c r="EH967">
        <v>0</v>
      </c>
      <c r="EI967" t="s">
        <v>3</v>
      </c>
      <c r="EJ967">
        <v>1</v>
      </c>
      <c r="EK967">
        <v>99</v>
      </c>
      <c r="EL967" t="s">
        <v>244</v>
      </c>
      <c r="EM967" t="s">
        <v>245</v>
      </c>
      <c r="EO967" t="s">
        <v>3</v>
      </c>
      <c r="EQ967">
        <v>0</v>
      </c>
      <c r="ER967">
        <v>2847.31</v>
      </c>
      <c r="ES967">
        <v>516.52</v>
      </c>
      <c r="ET967">
        <v>399.88</v>
      </c>
      <c r="EU967">
        <v>36.799999999999997</v>
      </c>
      <c r="EV967">
        <v>1930.91</v>
      </c>
      <c r="EW967">
        <v>135</v>
      </c>
      <c r="EX967">
        <v>0</v>
      </c>
      <c r="EY967">
        <v>0</v>
      </c>
      <c r="FQ967">
        <v>0</v>
      </c>
      <c r="FR967">
        <v>0</v>
      </c>
      <c r="FS967">
        <v>0</v>
      </c>
      <c r="FX967">
        <v>105</v>
      </c>
      <c r="FY967">
        <v>77</v>
      </c>
      <c r="GA967" t="s">
        <v>3</v>
      </c>
      <c r="GD967">
        <v>0</v>
      </c>
      <c r="GF967">
        <v>-1820477483</v>
      </c>
      <c r="GG967">
        <v>2</v>
      </c>
      <c r="GH967">
        <v>1</v>
      </c>
      <c r="GI967">
        <v>2</v>
      </c>
      <c r="GJ967">
        <v>0</v>
      </c>
      <c r="GK967">
        <f>ROUND(R967*(R12)/100,2)</f>
        <v>137</v>
      </c>
      <c r="GL967">
        <f t="shared" si="708"/>
        <v>0</v>
      </c>
      <c r="GM967">
        <f t="shared" si="709"/>
        <v>10839.19</v>
      </c>
      <c r="GN967">
        <f t="shared" si="710"/>
        <v>10839.19</v>
      </c>
      <c r="GO967">
        <f t="shared" si="711"/>
        <v>0</v>
      </c>
      <c r="GP967">
        <f t="shared" si="712"/>
        <v>0</v>
      </c>
      <c r="GR967">
        <v>0</v>
      </c>
      <c r="GS967">
        <v>0</v>
      </c>
      <c r="GT967">
        <v>0</v>
      </c>
      <c r="GU967" t="s">
        <v>3</v>
      </c>
      <c r="GV967">
        <f t="shared" si="713"/>
        <v>0</v>
      </c>
      <c r="GW967">
        <v>1</v>
      </c>
      <c r="GX967">
        <f t="shared" si="714"/>
        <v>0</v>
      </c>
      <c r="HA967">
        <v>0</v>
      </c>
      <c r="HB967">
        <v>0</v>
      </c>
      <c r="HC967">
        <f t="shared" si="715"/>
        <v>0</v>
      </c>
      <c r="HE967" t="s">
        <v>3</v>
      </c>
      <c r="HF967" t="s">
        <v>3</v>
      </c>
      <c r="HM967" t="s">
        <v>3</v>
      </c>
      <c r="HN967" t="s">
        <v>3</v>
      </c>
      <c r="HO967" t="s">
        <v>3</v>
      </c>
      <c r="HP967" t="s">
        <v>3</v>
      </c>
      <c r="HQ967" t="s">
        <v>3</v>
      </c>
      <c r="HS967">
        <v>0</v>
      </c>
      <c r="IK967">
        <v>0</v>
      </c>
    </row>
    <row r="968" spans="1:245" x14ac:dyDescent="0.25">
      <c r="A968">
        <v>17</v>
      </c>
      <c r="B968">
        <v>1</v>
      </c>
      <c r="E968" t="s">
        <v>172</v>
      </c>
      <c r="F968" t="s">
        <v>210</v>
      </c>
      <c r="G968" t="s">
        <v>246</v>
      </c>
      <c r="H968" t="s">
        <v>247</v>
      </c>
      <c r="I968">
        <v>17</v>
      </c>
      <c r="J968">
        <v>0</v>
      </c>
      <c r="K968">
        <v>17</v>
      </c>
      <c r="O968">
        <f t="shared" si="677"/>
        <v>7600.65</v>
      </c>
      <c r="P968">
        <f t="shared" si="678"/>
        <v>7600.65</v>
      </c>
      <c r="Q968">
        <f t="shared" si="679"/>
        <v>0</v>
      </c>
      <c r="R968">
        <f t="shared" si="680"/>
        <v>0</v>
      </c>
      <c r="S968">
        <f t="shared" si="681"/>
        <v>0</v>
      </c>
      <c r="T968">
        <f t="shared" si="682"/>
        <v>0</v>
      </c>
      <c r="U968">
        <f t="shared" si="683"/>
        <v>0</v>
      </c>
      <c r="V968">
        <f t="shared" si="684"/>
        <v>0</v>
      </c>
      <c r="W968">
        <f t="shared" si="685"/>
        <v>0</v>
      </c>
      <c r="X968">
        <f t="shared" si="686"/>
        <v>0</v>
      </c>
      <c r="Y968">
        <f t="shared" si="687"/>
        <v>0</v>
      </c>
      <c r="AA968">
        <v>59294086</v>
      </c>
      <c r="AB968">
        <f t="shared" si="688"/>
        <v>70.52</v>
      </c>
      <c r="AC968">
        <f t="shared" si="689"/>
        <v>70.52</v>
      </c>
      <c r="AD968">
        <f t="shared" si="690"/>
        <v>0</v>
      </c>
      <c r="AE968">
        <f t="shared" si="691"/>
        <v>0</v>
      </c>
      <c r="AF968">
        <f t="shared" si="692"/>
        <v>0</v>
      </c>
      <c r="AG968">
        <f t="shared" si="693"/>
        <v>0</v>
      </c>
      <c r="AH968">
        <f t="shared" si="694"/>
        <v>0</v>
      </c>
      <c r="AI968">
        <f t="shared" si="695"/>
        <v>0</v>
      </c>
      <c r="AJ968">
        <f t="shared" si="696"/>
        <v>0</v>
      </c>
      <c r="AK968">
        <v>70.52</v>
      </c>
      <c r="AL968">
        <v>70.52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1</v>
      </c>
      <c r="AW968">
        <v>1</v>
      </c>
      <c r="AZ968">
        <v>1</v>
      </c>
      <c r="BA968">
        <v>1</v>
      </c>
      <c r="BB968">
        <v>1</v>
      </c>
      <c r="BC968">
        <v>6.34</v>
      </c>
      <c r="BD968" t="s">
        <v>3</v>
      </c>
      <c r="BE968" t="s">
        <v>3</v>
      </c>
      <c r="BF968" t="s">
        <v>3</v>
      </c>
      <c r="BG968" t="s">
        <v>3</v>
      </c>
      <c r="BH968">
        <v>3</v>
      </c>
      <c r="BI968">
        <v>2</v>
      </c>
      <c r="BJ968" t="s">
        <v>248</v>
      </c>
      <c r="BM968">
        <v>1618</v>
      </c>
      <c r="BN968">
        <v>0</v>
      </c>
      <c r="BO968" t="s">
        <v>249</v>
      </c>
      <c r="BP968">
        <v>1</v>
      </c>
      <c r="BQ968">
        <v>201</v>
      </c>
      <c r="BR968">
        <v>0</v>
      </c>
      <c r="BS968">
        <v>1</v>
      </c>
      <c r="BT968">
        <v>1</v>
      </c>
      <c r="BU968">
        <v>1</v>
      </c>
      <c r="BV968">
        <v>1</v>
      </c>
      <c r="BW968">
        <v>1</v>
      </c>
      <c r="BX968">
        <v>1</v>
      </c>
      <c r="BY968" t="s">
        <v>3</v>
      </c>
      <c r="BZ968">
        <v>0</v>
      </c>
      <c r="CA968">
        <v>0</v>
      </c>
      <c r="CB968" t="s">
        <v>3</v>
      </c>
      <c r="CE968">
        <v>30</v>
      </c>
      <c r="CF968">
        <v>0</v>
      </c>
      <c r="CG968">
        <v>0</v>
      </c>
      <c r="CM968">
        <v>0</v>
      </c>
      <c r="CN968" t="s">
        <v>3</v>
      </c>
      <c r="CO968">
        <v>0</v>
      </c>
      <c r="CP968">
        <f t="shared" si="697"/>
        <v>7600.65</v>
      </c>
      <c r="CQ968">
        <f t="shared" si="698"/>
        <v>447.1</v>
      </c>
      <c r="CR968">
        <f t="shared" si="699"/>
        <v>0</v>
      </c>
      <c r="CS968">
        <f t="shared" si="700"/>
        <v>0</v>
      </c>
      <c r="CT968">
        <f t="shared" si="701"/>
        <v>0</v>
      </c>
      <c r="CU968">
        <f t="shared" si="702"/>
        <v>0</v>
      </c>
      <c r="CV968">
        <f t="shared" si="703"/>
        <v>0</v>
      </c>
      <c r="CW968">
        <f t="shared" si="704"/>
        <v>0</v>
      </c>
      <c r="CX968">
        <f t="shared" si="705"/>
        <v>0</v>
      </c>
      <c r="CY968">
        <f t="shared" si="706"/>
        <v>0</v>
      </c>
      <c r="CZ968">
        <f t="shared" si="707"/>
        <v>0</v>
      </c>
      <c r="DC968" t="s">
        <v>3</v>
      </c>
      <c r="DD968" t="s">
        <v>3</v>
      </c>
      <c r="DE968" t="s">
        <v>3</v>
      </c>
      <c r="DF968" t="s">
        <v>3</v>
      </c>
      <c r="DG968" t="s">
        <v>3</v>
      </c>
      <c r="DH968" t="s">
        <v>3</v>
      </c>
      <c r="DI968" t="s">
        <v>3</v>
      </c>
      <c r="DJ968" t="s">
        <v>3</v>
      </c>
      <c r="DK968" t="s">
        <v>3</v>
      </c>
      <c r="DL968" t="s">
        <v>3</v>
      </c>
      <c r="DM968" t="s">
        <v>3</v>
      </c>
      <c r="DN968">
        <v>0</v>
      </c>
      <c r="DO968">
        <v>0</v>
      </c>
      <c r="DP968">
        <v>1</v>
      </c>
      <c r="DQ968">
        <v>1</v>
      </c>
      <c r="DU968">
        <v>1009</v>
      </c>
      <c r="DV968" t="s">
        <v>247</v>
      </c>
      <c r="DW968" t="s">
        <v>247</v>
      </c>
      <c r="DX968">
        <v>1</v>
      </c>
      <c r="DZ968" t="s">
        <v>3</v>
      </c>
      <c r="EA968" t="s">
        <v>3</v>
      </c>
      <c r="EB968" t="s">
        <v>3</v>
      </c>
      <c r="EC968" t="s">
        <v>3</v>
      </c>
      <c r="EE968">
        <v>59521978</v>
      </c>
      <c r="EF968">
        <v>201</v>
      </c>
      <c r="EG968" t="s">
        <v>158</v>
      </c>
      <c r="EH968">
        <v>0</v>
      </c>
      <c r="EI968" t="s">
        <v>3</v>
      </c>
      <c r="EJ968">
        <v>2</v>
      </c>
      <c r="EK968">
        <v>1618</v>
      </c>
      <c r="EL968" t="s">
        <v>159</v>
      </c>
      <c r="EM968" t="s">
        <v>160</v>
      </c>
      <c r="EO968" t="s">
        <v>3</v>
      </c>
      <c r="EQ968">
        <v>0</v>
      </c>
      <c r="ER968">
        <v>70.52</v>
      </c>
      <c r="ES968">
        <v>70.52</v>
      </c>
      <c r="ET968">
        <v>0</v>
      </c>
      <c r="EU968">
        <v>0</v>
      </c>
      <c r="EV968">
        <v>0</v>
      </c>
      <c r="EW968">
        <v>0</v>
      </c>
      <c r="EX968">
        <v>0</v>
      </c>
      <c r="EY968">
        <v>0</v>
      </c>
      <c r="EZ968">
        <v>5</v>
      </c>
      <c r="FC968">
        <v>1</v>
      </c>
      <c r="FD968">
        <v>18</v>
      </c>
      <c r="FF968">
        <v>526</v>
      </c>
      <c r="FQ968">
        <v>0</v>
      </c>
      <c r="FR968">
        <v>0</v>
      </c>
      <c r="FS968">
        <v>0</v>
      </c>
      <c r="FX968">
        <v>0</v>
      </c>
      <c r="FY968">
        <v>0</v>
      </c>
      <c r="GA968" t="s">
        <v>250</v>
      </c>
      <c r="GD968">
        <v>0</v>
      </c>
      <c r="GF968">
        <v>926818840</v>
      </c>
      <c r="GG968">
        <v>2</v>
      </c>
      <c r="GH968">
        <v>3</v>
      </c>
      <c r="GI968">
        <v>3</v>
      </c>
      <c r="GJ968">
        <v>0</v>
      </c>
      <c r="GK968">
        <f>ROUND(R968*(R12)/100,2)</f>
        <v>0</v>
      </c>
      <c r="GL968">
        <f t="shared" si="708"/>
        <v>0</v>
      </c>
      <c r="GM968">
        <f t="shared" si="709"/>
        <v>7600.65</v>
      </c>
      <c r="GN968">
        <f t="shared" si="710"/>
        <v>0</v>
      </c>
      <c r="GO968">
        <f t="shared" si="711"/>
        <v>7600.65</v>
      </c>
      <c r="GP968">
        <f t="shared" si="712"/>
        <v>0</v>
      </c>
      <c r="GR968">
        <v>1</v>
      </c>
      <c r="GS968">
        <v>1</v>
      </c>
      <c r="GT968">
        <v>0</v>
      </c>
      <c r="GU968" t="s">
        <v>3</v>
      </c>
      <c r="GV968">
        <f t="shared" si="713"/>
        <v>0</v>
      </c>
      <c r="GW968">
        <v>1</v>
      </c>
      <c r="GX968">
        <f t="shared" si="714"/>
        <v>0</v>
      </c>
      <c r="HA968">
        <v>0</v>
      </c>
      <c r="HB968">
        <v>0</v>
      </c>
      <c r="HC968">
        <f t="shared" si="715"/>
        <v>0</v>
      </c>
      <c r="HE968" t="s">
        <v>216</v>
      </c>
      <c r="HF968" t="s">
        <v>26</v>
      </c>
      <c r="HM968" t="s">
        <v>3</v>
      </c>
      <c r="HN968" t="s">
        <v>3</v>
      </c>
      <c r="HO968" t="s">
        <v>3</v>
      </c>
      <c r="HP968" t="s">
        <v>3</v>
      </c>
      <c r="HQ968" t="s">
        <v>3</v>
      </c>
      <c r="HS968">
        <v>0</v>
      </c>
      <c r="IK968">
        <v>0</v>
      </c>
    </row>
    <row r="970" spans="1:245" x14ac:dyDescent="0.25">
      <c r="A970" s="2">
        <v>51</v>
      </c>
      <c r="B970" s="2">
        <f>B946</f>
        <v>1</v>
      </c>
      <c r="C970" s="2">
        <f>A946</f>
        <v>4</v>
      </c>
      <c r="D970" s="2">
        <f>ROW(A946)</f>
        <v>946</v>
      </c>
      <c r="E970" s="2"/>
      <c r="F970" s="2" t="str">
        <f>IF(F946&lt;&gt;"",F946,"")</f>
        <v>Новый раздел</v>
      </c>
      <c r="G970" s="2" t="str">
        <f>IF(G946&lt;&gt;"",G946,"")</f>
        <v>Монтажные работы</v>
      </c>
      <c r="H970" s="2">
        <v>0</v>
      </c>
      <c r="I970" s="2"/>
      <c r="J970" s="2"/>
      <c r="K970" s="2"/>
      <c r="L970" s="2"/>
      <c r="M970" s="2"/>
      <c r="N970" s="2"/>
      <c r="O970" s="2">
        <f t="shared" ref="O970:T970" si="716">ROUND(AB970,2)</f>
        <v>72643.820000000007</v>
      </c>
      <c r="P970" s="2">
        <f t="shared" si="716"/>
        <v>18135.849999999999</v>
      </c>
      <c r="Q970" s="2">
        <f t="shared" si="716"/>
        <v>4882.13</v>
      </c>
      <c r="R970" s="2">
        <f t="shared" si="716"/>
        <v>2050.2199999999998</v>
      </c>
      <c r="S970" s="2">
        <f t="shared" si="716"/>
        <v>49625.84</v>
      </c>
      <c r="T970" s="2">
        <f t="shared" si="716"/>
        <v>0</v>
      </c>
      <c r="U970" s="2">
        <f>AH970</f>
        <v>148.77225469999996</v>
      </c>
      <c r="V970" s="2">
        <f>AI970</f>
        <v>0</v>
      </c>
      <c r="W970" s="2">
        <f>ROUND(AJ970,2)</f>
        <v>0</v>
      </c>
      <c r="X970" s="2">
        <f>ROUND(AK970,2)</f>
        <v>44434.42</v>
      </c>
      <c r="Y970" s="2">
        <f>ROUND(AL970,2)</f>
        <v>21247.57</v>
      </c>
      <c r="Z970" s="2"/>
      <c r="AA970" s="2"/>
      <c r="AB970" s="2">
        <f>ROUND(SUMIF(AA950:AA968,"=59294086",O950:O968),2)</f>
        <v>72643.820000000007</v>
      </c>
      <c r="AC970" s="2">
        <f>ROUND(SUMIF(AA950:AA968,"=59294086",P950:P968),2)</f>
        <v>18135.849999999999</v>
      </c>
      <c r="AD970" s="2">
        <f>ROUND(SUMIF(AA950:AA968,"=59294086",Q950:Q968),2)</f>
        <v>4882.13</v>
      </c>
      <c r="AE970" s="2">
        <f>ROUND(SUMIF(AA950:AA968,"=59294086",R950:R968),2)</f>
        <v>2050.2199999999998</v>
      </c>
      <c r="AF970" s="2">
        <f>ROUND(SUMIF(AA950:AA968,"=59294086",S950:S968),2)</f>
        <v>49625.84</v>
      </c>
      <c r="AG970" s="2">
        <f>ROUND(SUMIF(AA950:AA968,"=59294086",T950:T968),2)</f>
        <v>0</v>
      </c>
      <c r="AH970" s="2">
        <f>SUMIF(AA950:AA968,"=59294086",U950:U968)</f>
        <v>148.77225469999996</v>
      </c>
      <c r="AI970" s="2">
        <f>SUMIF(AA950:AA968,"=59294086",V950:V968)</f>
        <v>0</v>
      </c>
      <c r="AJ970" s="2">
        <f>ROUND(SUMIF(AA950:AA968,"=59294086",W950:W968),2)</f>
        <v>0</v>
      </c>
      <c r="AK970" s="2">
        <f>ROUND(SUMIF(AA950:AA968,"=59294086",X950:X968),2)</f>
        <v>44434.42</v>
      </c>
      <c r="AL970" s="2">
        <f>ROUND(SUMIF(AA950:AA968,"=59294086",Y950:Y968),2)</f>
        <v>21247.57</v>
      </c>
      <c r="AM970" s="2"/>
      <c r="AN970" s="2"/>
      <c r="AO970" s="2">
        <f t="shared" ref="AO970:BD970" si="717">ROUND(BX970,2)</f>
        <v>0</v>
      </c>
      <c r="AP970" s="2">
        <f t="shared" si="717"/>
        <v>0</v>
      </c>
      <c r="AQ970" s="2">
        <f t="shared" si="717"/>
        <v>0</v>
      </c>
      <c r="AR970" s="2">
        <f t="shared" si="717"/>
        <v>141544.66</v>
      </c>
      <c r="AS970" s="2">
        <f t="shared" si="717"/>
        <v>10839.19</v>
      </c>
      <c r="AT970" s="2">
        <f t="shared" si="717"/>
        <v>130705.47</v>
      </c>
      <c r="AU970" s="2">
        <f t="shared" si="717"/>
        <v>0</v>
      </c>
      <c r="AV970" s="2">
        <f t="shared" si="717"/>
        <v>18135.849999999999</v>
      </c>
      <c r="AW970" s="2">
        <f t="shared" si="717"/>
        <v>18135.849999999999</v>
      </c>
      <c r="AX970" s="2">
        <f t="shared" si="717"/>
        <v>0</v>
      </c>
      <c r="AY970" s="2">
        <f t="shared" si="717"/>
        <v>18135.849999999999</v>
      </c>
      <c r="AZ970" s="2">
        <f t="shared" si="717"/>
        <v>0</v>
      </c>
      <c r="BA970" s="2">
        <f t="shared" si="717"/>
        <v>0</v>
      </c>
      <c r="BB970" s="2">
        <f t="shared" si="717"/>
        <v>0</v>
      </c>
      <c r="BC970" s="2">
        <f t="shared" si="717"/>
        <v>0</v>
      </c>
      <c r="BD970" s="2">
        <f t="shared" si="717"/>
        <v>0</v>
      </c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>
        <f>ROUND(SUMIF(AA950:AA968,"=59294086",FQ950:FQ968),2)</f>
        <v>0</v>
      </c>
      <c r="BY970" s="2">
        <f>ROUND(SUMIF(AA950:AA968,"=59294086",FR950:FR968),2)</f>
        <v>0</v>
      </c>
      <c r="BZ970" s="2">
        <f>ROUND(SUMIF(AA950:AA968,"=59294086",GL950:GL968),2)</f>
        <v>0</v>
      </c>
      <c r="CA970" s="2">
        <f>ROUND(SUMIF(AA950:AA968,"=59294086",GM950:GM968),2)</f>
        <v>141544.66</v>
      </c>
      <c r="CB970" s="2">
        <f>ROUND(SUMIF(AA950:AA968,"=59294086",GN950:GN968),2)</f>
        <v>10839.19</v>
      </c>
      <c r="CC970" s="2">
        <f>ROUND(SUMIF(AA950:AA968,"=59294086",GO950:GO968),2)</f>
        <v>130705.47</v>
      </c>
      <c r="CD970" s="2">
        <f>ROUND(SUMIF(AA950:AA968,"=59294086",GP950:GP968),2)</f>
        <v>0</v>
      </c>
      <c r="CE970" s="2">
        <f>AC970-BX970</f>
        <v>18135.849999999999</v>
      </c>
      <c r="CF970" s="2">
        <f>AC970-BY970</f>
        <v>18135.849999999999</v>
      </c>
      <c r="CG970" s="2">
        <f>BX970-BZ970</f>
        <v>0</v>
      </c>
      <c r="CH970" s="2">
        <f>AC970-BX970-BY970+BZ970</f>
        <v>18135.849999999999</v>
      </c>
      <c r="CI970" s="2">
        <f>BY970-BZ970</f>
        <v>0</v>
      </c>
      <c r="CJ970" s="2">
        <f>ROUND(SUMIF(AA950:AA968,"=59294086",GX950:GX968),2)</f>
        <v>0</v>
      </c>
      <c r="CK970" s="2">
        <f>ROUND(SUMIF(AA950:AA968,"=59294086",GY950:GY968),2)</f>
        <v>0</v>
      </c>
      <c r="CL970" s="2">
        <f>ROUND(SUMIF(AA950:AA968,"=59294086",GZ950:GZ968),2)</f>
        <v>0</v>
      </c>
      <c r="CM970" s="2">
        <f>ROUND(SUMIF(AA950:AA968,"=59294086",HD950:HD968),2)</f>
        <v>0</v>
      </c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3"/>
      <c r="DH970" s="3"/>
      <c r="DI970" s="3"/>
      <c r="DJ970" s="3"/>
      <c r="DK970" s="3"/>
      <c r="DL970" s="3"/>
      <c r="DM970" s="3"/>
      <c r="DN970" s="3"/>
      <c r="DO970" s="3"/>
      <c r="DP970" s="3"/>
      <c r="DQ970" s="3"/>
      <c r="DR970" s="3"/>
      <c r="DS970" s="3"/>
      <c r="DT970" s="3"/>
      <c r="DU970" s="3"/>
      <c r="DV970" s="3"/>
      <c r="DW970" s="3"/>
      <c r="DX970" s="3"/>
      <c r="DY970" s="3"/>
      <c r="DZ970" s="3"/>
      <c r="EA970" s="3"/>
      <c r="EB970" s="3"/>
      <c r="EC970" s="3"/>
      <c r="ED970" s="3"/>
      <c r="EE970" s="3"/>
      <c r="EF970" s="3"/>
      <c r="EG970" s="3"/>
      <c r="EH970" s="3"/>
      <c r="EI970" s="3"/>
      <c r="EJ970" s="3"/>
      <c r="EK970" s="3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3"/>
      <c r="EW970" s="3"/>
      <c r="EX970" s="3"/>
      <c r="EY970" s="3"/>
      <c r="EZ970" s="3"/>
      <c r="FA970" s="3"/>
      <c r="FB970" s="3"/>
      <c r="FC970" s="3"/>
      <c r="FD970" s="3"/>
      <c r="FE970" s="3"/>
      <c r="FF970" s="3"/>
      <c r="FG970" s="3"/>
      <c r="FH970" s="3"/>
      <c r="FI970" s="3"/>
      <c r="FJ970" s="3"/>
      <c r="FK970" s="3"/>
      <c r="FL970" s="3"/>
      <c r="FM970" s="3"/>
      <c r="FN970" s="3"/>
      <c r="FO970" s="3"/>
      <c r="FP970" s="3"/>
      <c r="FQ970" s="3"/>
      <c r="FR970" s="3"/>
      <c r="FS970" s="3"/>
      <c r="FT970" s="3"/>
      <c r="FU970" s="3"/>
      <c r="FV970" s="3"/>
      <c r="FW970" s="3"/>
      <c r="FX970" s="3"/>
      <c r="FY970" s="3"/>
      <c r="FZ970" s="3"/>
      <c r="GA970" s="3"/>
      <c r="GB970" s="3"/>
      <c r="GC970" s="3"/>
      <c r="GD970" s="3"/>
      <c r="GE970" s="3"/>
      <c r="GF970" s="3"/>
      <c r="GG970" s="3"/>
      <c r="GH970" s="3"/>
      <c r="GI970" s="3"/>
      <c r="GJ970" s="3"/>
      <c r="GK970" s="3"/>
      <c r="GL970" s="3"/>
      <c r="GM970" s="3"/>
      <c r="GN970" s="3"/>
      <c r="GO970" s="3"/>
      <c r="GP970" s="3"/>
      <c r="GQ970" s="3"/>
      <c r="GR970" s="3"/>
      <c r="GS970" s="3"/>
      <c r="GT970" s="3"/>
      <c r="GU970" s="3"/>
      <c r="GV970" s="3"/>
      <c r="GW970" s="3"/>
      <c r="GX970" s="3">
        <v>0</v>
      </c>
    </row>
    <row r="972" spans="1:245" x14ac:dyDescent="0.25">
      <c r="A972" s="4">
        <v>50</v>
      </c>
      <c r="B972" s="4">
        <v>0</v>
      </c>
      <c r="C972" s="4">
        <v>0</v>
      </c>
      <c r="D972" s="4">
        <v>1</v>
      </c>
      <c r="E972" s="4">
        <v>201</v>
      </c>
      <c r="F972" s="4">
        <f>ROUND(Source!O970,O972)</f>
        <v>72643.820000000007</v>
      </c>
      <c r="G972" s="4" t="s">
        <v>48</v>
      </c>
      <c r="H972" s="4" t="s">
        <v>49</v>
      </c>
      <c r="I972" s="4"/>
      <c r="J972" s="4"/>
      <c r="K972" s="4">
        <v>201</v>
      </c>
      <c r="L972" s="4">
        <v>1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72643.820000000007</v>
      </c>
      <c r="X972" s="4">
        <v>1</v>
      </c>
      <c r="Y972" s="4">
        <v>72643.820000000007</v>
      </c>
      <c r="Z972" s="4"/>
      <c r="AA972" s="4"/>
      <c r="AB972" s="4"/>
    </row>
    <row r="973" spans="1:245" x14ac:dyDescent="0.25">
      <c r="A973" s="4">
        <v>50</v>
      </c>
      <c r="B973" s="4">
        <v>0</v>
      </c>
      <c r="C973" s="4">
        <v>0</v>
      </c>
      <c r="D973" s="4">
        <v>1</v>
      </c>
      <c r="E973" s="4">
        <v>202</v>
      </c>
      <c r="F973" s="4">
        <f>ROUND(Source!P970,O973)</f>
        <v>18135.849999999999</v>
      </c>
      <c r="G973" s="4" t="s">
        <v>50</v>
      </c>
      <c r="H973" s="4" t="s">
        <v>51</v>
      </c>
      <c r="I973" s="4"/>
      <c r="J973" s="4"/>
      <c r="K973" s="4">
        <v>202</v>
      </c>
      <c r="L973" s="4">
        <v>2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18135.849999999999</v>
      </c>
      <c r="X973" s="4">
        <v>1</v>
      </c>
      <c r="Y973" s="4">
        <v>18135.849999999999</v>
      </c>
      <c r="Z973" s="4"/>
      <c r="AA973" s="4"/>
      <c r="AB973" s="4"/>
    </row>
    <row r="974" spans="1:245" x14ac:dyDescent="0.25">
      <c r="A974" s="4">
        <v>50</v>
      </c>
      <c r="B974" s="4">
        <v>0</v>
      </c>
      <c r="C974" s="4">
        <v>0</v>
      </c>
      <c r="D974" s="4">
        <v>1</v>
      </c>
      <c r="E974" s="4">
        <v>222</v>
      </c>
      <c r="F974" s="4">
        <f>ROUND(Source!AO970,O974)</f>
        <v>0</v>
      </c>
      <c r="G974" s="4" t="s">
        <v>52</v>
      </c>
      <c r="H974" s="4" t="s">
        <v>53</v>
      </c>
      <c r="I974" s="4"/>
      <c r="J974" s="4"/>
      <c r="K974" s="4">
        <v>222</v>
      </c>
      <c r="L974" s="4">
        <v>3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45" x14ac:dyDescent="0.25">
      <c r="A975" s="4">
        <v>50</v>
      </c>
      <c r="B975" s="4">
        <v>0</v>
      </c>
      <c r="C975" s="4">
        <v>0</v>
      </c>
      <c r="D975" s="4">
        <v>1</v>
      </c>
      <c r="E975" s="4">
        <v>225</v>
      </c>
      <c r="F975" s="4">
        <f>ROUND(Source!AV970,O975)</f>
        <v>18135.849999999999</v>
      </c>
      <c r="G975" s="4" t="s">
        <v>54</v>
      </c>
      <c r="H975" s="4" t="s">
        <v>55</v>
      </c>
      <c r="I975" s="4"/>
      <c r="J975" s="4"/>
      <c r="K975" s="4">
        <v>225</v>
      </c>
      <c r="L975" s="4">
        <v>4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18135.849999999999</v>
      </c>
      <c r="X975" s="4">
        <v>1</v>
      </c>
      <c r="Y975" s="4">
        <v>18135.849999999999</v>
      </c>
      <c r="Z975" s="4"/>
      <c r="AA975" s="4"/>
      <c r="AB975" s="4"/>
    </row>
    <row r="976" spans="1:245" x14ac:dyDescent="0.25">
      <c r="A976" s="4">
        <v>50</v>
      </c>
      <c r="B976" s="4">
        <v>0</v>
      </c>
      <c r="C976" s="4">
        <v>0</v>
      </c>
      <c r="D976" s="4">
        <v>1</v>
      </c>
      <c r="E976" s="4">
        <v>226</v>
      </c>
      <c r="F976" s="4">
        <f>ROUND(Source!AW970,O976)</f>
        <v>18135.849999999999</v>
      </c>
      <c r="G976" s="4" t="s">
        <v>56</v>
      </c>
      <c r="H976" s="4" t="s">
        <v>57</v>
      </c>
      <c r="I976" s="4"/>
      <c r="J976" s="4"/>
      <c r="K976" s="4">
        <v>226</v>
      </c>
      <c r="L976" s="4">
        <v>5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18135.849999999999</v>
      </c>
      <c r="X976" s="4">
        <v>1</v>
      </c>
      <c r="Y976" s="4">
        <v>18135.849999999999</v>
      </c>
      <c r="Z976" s="4"/>
      <c r="AA976" s="4"/>
      <c r="AB976" s="4"/>
    </row>
    <row r="977" spans="1:28" x14ac:dyDescent="0.25">
      <c r="A977" s="4">
        <v>50</v>
      </c>
      <c r="B977" s="4">
        <v>0</v>
      </c>
      <c r="C977" s="4">
        <v>0</v>
      </c>
      <c r="D977" s="4">
        <v>1</v>
      </c>
      <c r="E977" s="4">
        <v>227</v>
      </c>
      <c r="F977" s="4">
        <f>ROUND(Source!AX970,O977)</f>
        <v>0</v>
      </c>
      <c r="G977" s="4" t="s">
        <v>58</v>
      </c>
      <c r="H977" s="4" t="s">
        <v>59</v>
      </c>
      <c r="I977" s="4"/>
      <c r="J977" s="4"/>
      <c r="K977" s="4">
        <v>227</v>
      </c>
      <c r="L977" s="4">
        <v>6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5">
      <c r="A978" s="4">
        <v>50</v>
      </c>
      <c r="B978" s="4">
        <v>0</v>
      </c>
      <c r="C978" s="4">
        <v>0</v>
      </c>
      <c r="D978" s="4">
        <v>1</v>
      </c>
      <c r="E978" s="4">
        <v>228</v>
      </c>
      <c r="F978" s="4">
        <f>ROUND(Source!AY970,O978)</f>
        <v>18135.849999999999</v>
      </c>
      <c r="G978" s="4" t="s">
        <v>60</v>
      </c>
      <c r="H978" s="4" t="s">
        <v>61</v>
      </c>
      <c r="I978" s="4"/>
      <c r="J978" s="4"/>
      <c r="K978" s="4">
        <v>228</v>
      </c>
      <c r="L978" s="4">
        <v>7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18135.849999999999</v>
      </c>
      <c r="X978" s="4">
        <v>1</v>
      </c>
      <c r="Y978" s="4">
        <v>18135.849999999999</v>
      </c>
      <c r="Z978" s="4"/>
      <c r="AA978" s="4"/>
      <c r="AB978" s="4"/>
    </row>
    <row r="979" spans="1:28" x14ac:dyDescent="0.25">
      <c r="A979" s="4">
        <v>50</v>
      </c>
      <c r="B979" s="4">
        <v>0</v>
      </c>
      <c r="C979" s="4">
        <v>0</v>
      </c>
      <c r="D979" s="4">
        <v>1</v>
      </c>
      <c r="E979" s="4">
        <v>216</v>
      </c>
      <c r="F979" s="4">
        <f>ROUND(Source!AP970,O979)</f>
        <v>0</v>
      </c>
      <c r="G979" s="4" t="s">
        <v>62</v>
      </c>
      <c r="H979" s="4" t="s">
        <v>63</v>
      </c>
      <c r="I979" s="4"/>
      <c r="J979" s="4"/>
      <c r="K979" s="4">
        <v>216</v>
      </c>
      <c r="L979" s="4">
        <v>8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5">
      <c r="A980" s="4">
        <v>50</v>
      </c>
      <c r="B980" s="4">
        <v>0</v>
      </c>
      <c r="C980" s="4">
        <v>0</v>
      </c>
      <c r="D980" s="4">
        <v>1</v>
      </c>
      <c r="E980" s="4">
        <v>223</v>
      </c>
      <c r="F980" s="4">
        <f>ROUND(Source!AQ970,O980)</f>
        <v>0</v>
      </c>
      <c r="G980" s="4" t="s">
        <v>64</v>
      </c>
      <c r="H980" s="4" t="s">
        <v>65</v>
      </c>
      <c r="I980" s="4"/>
      <c r="J980" s="4"/>
      <c r="K980" s="4">
        <v>223</v>
      </c>
      <c r="L980" s="4">
        <v>9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5">
      <c r="A981" s="4">
        <v>50</v>
      </c>
      <c r="B981" s="4">
        <v>0</v>
      </c>
      <c r="C981" s="4">
        <v>0</v>
      </c>
      <c r="D981" s="4">
        <v>1</v>
      </c>
      <c r="E981" s="4">
        <v>229</v>
      </c>
      <c r="F981" s="4">
        <f>ROUND(Source!AZ970,O981)</f>
        <v>0</v>
      </c>
      <c r="G981" s="4" t="s">
        <v>66</v>
      </c>
      <c r="H981" s="4" t="s">
        <v>67</v>
      </c>
      <c r="I981" s="4"/>
      <c r="J981" s="4"/>
      <c r="K981" s="4">
        <v>229</v>
      </c>
      <c r="L981" s="4">
        <v>10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5">
      <c r="A982" s="4">
        <v>50</v>
      </c>
      <c r="B982" s="4">
        <v>0</v>
      </c>
      <c r="C982" s="4">
        <v>0</v>
      </c>
      <c r="D982" s="4">
        <v>1</v>
      </c>
      <c r="E982" s="4">
        <v>203</v>
      </c>
      <c r="F982" s="4">
        <f>ROUND(Source!Q970,O982)</f>
        <v>4882.13</v>
      </c>
      <c r="G982" s="4" t="s">
        <v>68</v>
      </c>
      <c r="H982" s="4" t="s">
        <v>69</v>
      </c>
      <c r="I982" s="4"/>
      <c r="J982" s="4"/>
      <c r="K982" s="4">
        <v>203</v>
      </c>
      <c r="L982" s="4">
        <v>11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4882.13</v>
      </c>
      <c r="X982" s="4">
        <v>1</v>
      </c>
      <c r="Y982" s="4">
        <v>4882.13</v>
      </c>
      <c r="Z982" s="4"/>
      <c r="AA982" s="4"/>
      <c r="AB982" s="4"/>
    </row>
    <row r="983" spans="1:28" x14ac:dyDescent="0.25">
      <c r="A983" s="4">
        <v>50</v>
      </c>
      <c r="B983" s="4">
        <v>0</v>
      </c>
      <c r="C983" s="4">
        <v>0</v>
      </c>
      <c r="D983" s="4">
        <v>1</v>
      </c>
      <c r="E983" s="4">
        <v>231</v>
      </c>
      <c r="F983" s="4">
        <f>ROUND(Source!BB970,O983)</f>
        <v>0</v>
      </c>
      <c r="G983" s="4" t="s">
        <v>70</v>
      </c>
      <c r="H983" s="4" t="s">
        <v>71</v>
      </c>
      <c r="I983" s="4"/>
      <c r="J983" s="4"/>
      <c r="K983" s="4">
        <v>231</v>
      </c>
      <c r="L983" s="4">
        <v>12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5">
      <c r="A984" s="4">
        <v>50</v>
      </c>
      <c r="B984" s="4">
        <v>0</v>
      </c>
      <c r="C984" s="4">
        <v>0</v>
      </c>
      <c r="D984" s="4">
        <v>1</v>
      </c>
      <c r="E984" s="4">
        <v>204</v>
      </c>
      <c r="F984" s="4">
        <f>ROUND(Source!R970,O984)</f>
        <v>2050.2199999999998</v>
      </c>
      <c r="G984" s="4" t="s">
        <v>72</v>
      </c>
      <c r="H984" s="4" t="s">
        <v>73</v>
      </c>
      <c r="I984" s="4"/>
      <c r="J984" s="4"/>
      <c r="K984" s="4">
        <v>204</v>
      </c>
      <c r="L984" s="4">
        <v>13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2050.2199999999998</v>
      </c>
      <c r="X984" s="4">
        <v>1</v>
      </c>
      <c r="Y984" s="4">
        <v>2050.2199999999998</v>
      </c>
      <c r="Z984" s="4"/>
      <c r="AA984" s="4"/>
      <c r="AB984" s="4"/>
    </row>
    <row r="985" spans="1:28" x14ac:dyDescent="0.25">
      <c r="A985" s="4">
        <v>50</v>
      </c>
      <c r="B985" s="4">
        <v>0</v>
      </c>
      <c r="C985" s="4">
        <v>0</v>
      </c>
      <c r="D985" s="4">
        <v>1</v>
      </c>
      <c r="E985" s="4">
        <v>205</v>
      </c>
      <c r="F985" s="4">
        <f>ROUND(Source!S970,O985)</f>
        <v>49625.84</v>
      </c>
      <c r="G985" s="4" t="s">
        <v>74</v>
      </c>
      <c r="H985" s="4" t="s">
        <v>75</v>
      </c>
      <c r="I985" s="4"/>
      <c r="J985" s="4"/>
      <c r="K985" s="4">
        <v>205</v>
      </c>
      <c r="L985" s="4">
        <v>14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49625.84</v>
      </c>
      <c r="X985" s="4">
        <v>1</v>
      </c>
      <c r="Y985" s="4">
        <v>49625.84</v>
      </c>
      <c r="Z985" s="4"/>
      <c r="AA985" s="4"/>
      <c r="AB985" s="4"/>
    </row>
    <row r="986" spans="1:28" x14ac:dyDescent="0.25">
      <c r="A986" s="4">
        <v>50</v>
      </c>
      <c r="B986" s="4">
        <v>0</v>
      </c>
      <c r="C986" s="4">
        <v>0</v>
      </c>
      <c r="D986" s="4">
        <v>1</v>
      </c>
      <c r="E986" s="4">
        <v>232</v>
      </c>
      <c r="F986" s="4">
        <f>ROUND(Source!BC970,O986)</f>
        <v>0</v>
      </c>
      <c r="G986" s="4" t="s">
        <v>76</v>
      </c>
      <c r="H986" s="4" t="s">
        <v>77</v>
      </c>
      <c r="I986" s="4"/>
      <c r="J986" s="4"/>
      <c r="K986" s="4">
        <v>232</v>
      </c>
      <c r="L986" s="4">
        <v>15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8" x14ac:dyDescent="0.25">
      <c r="A987" s="4">
        <v>50</v>
      </c>
      <c r="B987" s="4">
        <v>0</v>
      </c>
      <c r="C987" s="4">
        <v>0</v>
      </c>
      <c r="D987" s="4">
        <v>1</v>
      </c>
      <c r="E987" s="4">
        <v>214</v>
      </c>
      <c r="F987" s="4">
        <f>ROUND(Source!AS970,O987)</f>
        <v>10839.19</v>
      </c>
      <c r="G987" s="4" t="s">
        <v>78</v>
      </c>
      <c r="H987" s="4" t="s">
        <v>79</v>
      </c>
      <c r="I987" s="4"/>
      <c r="J987" s="4"/>
      <c r="K987" s="4">
        <v>214</v>
      </c>
      <c r="L987" s="4">
        <v>16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10839.19</v>
      </c>
      <c r="X987" s="4">
        <v>1</v>
      </c>
      <c r="Y987" s="4">
        <v>10839.19</v>
      </c>
      <c r="Z987" s="4"/>
      <c r="AA987" s="4"/>
      <c r="AB987" s="4"/>
    </row>
    <row r="988" spans="1:28" x14ac:dyDescent="0.25">
      <c r="A988" s="4">
        <v>50</v>
      </c>
      <c r="B988" s="4">
        <v>0</v>
      </c>
      <c r="C988" s="4">
        <v>0</v>
      </c>
      <c r="D988" s="4">
        <v>1</v>
      </c>
      <c r="E988" s="4">
        <v>215</v>
      </c>
      <c r="F988" s="4">
        <f>ROUND(Source!AT970,O988)</f>
        <v>130705.47</v>
      </c>
      <c r="G988" s="4" t="s">
        <v>80</v>
      </c>
      <c r="H988" s="4" t="s">
        <v>81</v>
      </c>
      <c r="I988" s="4"/>
      <c r="J988" s="4"/>
      <c r="K988" s="4">
        <v>215</v>
      </c>
      <c r="L988" s="4">
        <v>17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130705.47</v>
      </c>
      <c r="X988" s="4">
        <v>1</v>
      </c>
      <c r="Y988" s="4">
        <v>130705.47</v>
      </c>
      <c r="Z988" s="4"/>
      <c r="AA988" s="4"/>
      <c r="AB988" s="4"/>
    </row>
    <row r="989" spans="1:28" x14ac:dyDescent="0.25">
      <c r="A989" s="4">
        <v>50</v>
      </c>
      <c r="B989" s="4">
        <v>0</v>
      </c>
      <c r="C989" s="4">
        <v>0</v>
      </c>
      <c r="D989" s="4">
        <v>1</v>
      </c>
      <c r="E989" s="4">
        <v>217</v>
      </c>
      <c r="F989" s="4">
        <f>ROUND(Source!AU970,O989)</f>
        <v>0</v>
      </c>
      <c r="G989" s="4" t="s">
        <v>82</v>
      </c>
      <c r="H989" s="4" t="s">
        <v>83</v>
      </c>
      <c r="I989" s="4"/>
      <c r="J989" s="4"/>
      <c r="K989" s="4">
        <v>217</v>
      </c>
      <c r="L989" s="4">
        <v>18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5">
      <c r="A990" s="4">
        <v>50</v>
      </c>
      <c r="B990" s="4">
        <v>0</v>
      </c>
      <c r="C990" s="4">
        <v>0</v>
      </c>
      <c r="D990" s="4">
        <v>1</v>
      </c>
      <c r="E990" s="4">
        <v>230</v>
      </c>
      <c r="F990" s="4">
        <f>ROUND(Source!BA970,O990)</f>
        <v>0</v>
      </c>
      <c r="G990" s="4" t="s">
        <v>84</v>
      </c>
      <c r="H990" s="4" t="s">
        <v>85</v>
      </c>
      <c r="I990" s="4"/>
      <c r="J990" s="4"/>
      <c r="K990" s="4">
        <v>230</v>
      </c>
      <c r="L990" s="4">
        <v>19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8" x14ac:dyDescent="0.25">
      <c r="A991" s="4">
        <v>50</v>
      </c>
      <c r="B991" s="4">
        <v>0</v>
      </c>
      <c r="C991" s="4">
        <v>0</v>
      </c>
      <c r="D991" s="4">
        <v>1</v>
      </c>
      <c r="E991" s="4">
        <v>206</v>
      </c>
      <c r="F991" s="4">
        <f>ROUND(Source!T970,O991)</f>
        <v>0</v>
      </c>
      <c r="G991" s="4" t="s">
        <v>86</v>
      </c>
      <c r="H991" s="4" t="s">
        <v>87</v>
      </c>
      <c r="I991" s="4"/>
      <c r="J991" s="4"/>
      <c r="K991" s="4">
        <v>206</v>
      </c>
      <c r="L991" s="4">
        <v>20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8" x14ac:dyDescent="0.25">
      <c r="A992" s="4">
        <v>50</v>
      </c>
      <c r="B992" s="4">
        <v>0</v>
      </c>
      <c r="C992" s="4">
        <v>0</v>
      </c>
      <c r="D992" s="4">
        <v>1</v>
      </c>
      <c r="E992" s="4">
        <v>207</v>
      </c>
      <c r="F992" s="4">
        <f>Source!U970</f>
        <v>148.77225469999996</v>
      </c>
      <c r="G992" s="4" t="s">
        <v>88</v>
      </c>
      <c r="H992" s="4" t="s">
        <v>89</v>
      </c>
      <c r="I992" s="4"/>
      <c r="J992" s="4"/>
      <c r="K992" s="4">
        <v>207</v>
      </c>
      <c r="L992" s="4">
        <v>21</v>
      </c>
      <c r="M992" s="4">
        <v>3</v>
      </c>
      <c r="N992" s="4" t="s">
        <v>3</v>
      </c>
      <c r="O992" s="4">
        <v>-1</v>
      </c>
      <c r="P992" s="4"/>
      <c r="Q992" s="4"/>
      <c r="R992" s="4"/>
      <c r="S992" s="4"/>
      <c r="T992" s="4"/>
      <c r="U992" s="4"/>
      <c r="V992" s="4"/>
      <c r="W992" s="4">
        <v>148.77225469999996</v>
      </c>
      <c r="X992" s="4">
        <v>1</v>
      </c>
      <c r="Y992" s="4">
        <v>148.77225469999996</v>
      </c>
      <c r="Z992" s="4"/>
      <c r="AA992" s="4"/>
      <c r="AB992" s="4"/>
    </row>
    <row r="993" spans="1:245" x14ac:dyDescent="0.25">
      <c r="A993" s="4">
        <v>50</v>
      </c>
      <c r="B993" s="4">
        <v>0</v>
      </c>
      <c r="C993" s="4">
        <v>0</v>
      </c>
      <c r="D993" s="4">
        <v>1</v>
      </c>
      <c r="E993" s="4">
        <v>208</v>
      </c>
      <c r="F993" s="4">
        <f>Source!V970</f>
        <v>0</v>
      </c>
      <c r="G993" s="4" t="s">
        <v>90</v>
      </c>
      <c r="H993" s="4" t="s">
        <v>91</v>
      </c>
      <c r="I993" s="4"/>
      <c r="J993" s="4"/>
      <c r="K993" s="4">
        <v>208</v>
      </c>
      <c r="L993" s="4">
        <v>22</v>
      </c>
      <c r="M993" s="4">
        <v>3</v>
      </c>
      <c r="N993" s="4" t="s">
        <v>3</v>
      </c>
      <c r="O993" s="4">
        <v>-1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45" x14ac:dyDescent="0.25">
      <c r="A994" s="4">
        <v>50</v>
      </c>
      <c r="B994" s="4">
        <v>0</v>
      </c>
      <c r="C994" s="4">
        <v>0</v>
      </c>
      <c r="D994" s="4">
        <v>1</v>
      </c>
      <c r="E994" s="4">
        <v>209</v>
      </c>
      <c r="F994" s="4">
        <f>ROUND(Source!W970,O994)</f>
        <v>0</v>
      </c>
      <c r="G994" s="4" t="s">
        <v>92</v>
      </c>
      <c r="H994" s="4" t="s">
        <v>93</v>
      </c>
      <c r="I994" s="4"/>
      <c r="J994" s="4"/>
      <c r="K994" s="4">
        <v>209</v>
      </c>
      <c r="L994" s="4">
        <v>23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45" x14ac:dyDescent="0.25">
      <c r="A995" s="4">
        <v>50</v>
      </c>
      <c r="B995" s="4">
        <v>0</v>
      </c>
      <c r="C995" s="4">
        <v>0</v>
      </c>
      <c r="D995" s="4">
        <v>1</v>
      </c>
      <c r="E995" s="4">
        <v>233</v>
      </c>
      <c r="F995" s="4">
        <f>ROUND(Source!BD970,O995)</f>
        <v>0</v>
      </c>
      <c r="G995" s="4" t="s">
        <v>94</v>
      </c>
      <c r="H995" s="4" t="s">
        <v>95</v>
      </c>
      <c r="I995" s="4"/>
      <c r="J995" s="4"/>
      <c r="K995" s="4">
        <v>233</v>
      </c>
      <c r="L995" s="4">
        <v>24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45" x14ac:dyDescent="0.25">
      <c r="A996" s="4">
        <v>50</v>
      </c>
      <c r="B996" s="4">
        <v>0</v>
      </c>
      <c r="C996" s="4">
        <v>0</v>
      </c>
      <c r="D996" s="4">
        <v>1</v>
      </c>
      <c r="E996" s="4">
        <v>210</v>
      </c>
      <c r="F996" s="4">
        <f>ROUND(Source!X970,O996)</f>
        <v>44434.42</v>
      </c>
      <c r="G996" s="4" t="s">
        <v>96</v>
      </c>
      <c r="H996" s="4" t="s">
        <v>97</v>
      </c>
      <c r="I996" s="4"/>
      <c r="J996" s="4"/>
      <c r="K996" s="4">
        <v>210</v>
      </c>
      <c r="L996" s="4">
        <v>25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44434.42</v>
      </c>
      <c r="X996" s="4">
        <v>1</v>
      </c>
      <c r="Y996" s="4">
        <v>44434.42</v>
      </c>
      <c r="Z996" s="4"/>
      <c r="AA996" s="4"/>
      <c r="AB996" s="4"/>
    </row>
    <row r="997" spans="1:245" x14ac:dyDescent="0.25">
      <c r="A997" s="4">
        <v>50</v>
      </c>
      <c r="B997" s="4">
        <v>0</v>
      </c>
      <c r="C997" s="4">
        <v>0</v>
      </c>
      <c r="D997" s="4">
        <v>1</v>
      </c>
      <c r="E997" s="4">
        <v>211</v>
      </c>
      <c r="F997" s="4">
        <f>ROUND(Source!Y970,O997)</f>
        <v>21247.57</v>
      </c>
      <c r="G997" s="4" t="s">
        <v>98</v>
      </c>
      <c r="H997" s="4" t="s">
        <v>99</v>
      </c>
      <c r="I997" s="4"/>
      <c r="J997" s="4"/>
      <c r="K997" s="4">
        <v>211</v>
      </c>
      <c r="L997" s="4">
        <v>26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21247.57</v>
      </c>
      <c r="X997" s="4">
        <v>1</v>
      </c>
      <c r="Y997" s="4">
        <v>21247.57</v>
      </c>
      <c r="Z997" s="4"/>
      <c r="AA997" s="4"/>
      <c r="AB997" s="4"/>
    </row>
    <row r="998" spans="1:245" x14ac:dyDescent="0.25">
      <c r="A998" s="4">
        <v>50</v>
      </c>
      <c r="B998" s="4">
        <v>0</v>
      </c>
      <c r="C998" s="4">
        <v>0</v>
      </c>
      <c r="D998" s="4">
        <v>1</v>
      </c>
      <c r="E998" s="4">
        <v>224</v>
      </c>
      <c r="F998" s="4">
        <f>ROUND(Source!AR970,O998)</f>
        <v>141544.66</v>
      </c>
      <c r="G998" s="4" t="s">
        <v>100</v>
      </c>
      <c r="H998" s="4" t="s">
        <v>101</v>
      </c>
      <c r="I998" s="4"/>
      <c r="J998" s="4"/>
      <c r="K998" s="4">
        <v>224</v>
      </c>
      <c r="L998" s="4">
        <v>27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141544.66</v>
      </c>
      <c r="X998" s="4">
        <v>1</v>
      </c>
      <c r="Y998" s="4">
        <v>141544.66</v>
      </c>
      <c r="Z998" s="4"/>
      <c r="AA998" s="4"/>
      <c r="AB998" s="4"/>
    </row>
    <row r="1000" spans="1:245" x14ac:dyDescent="0.25">
      <c r="A1000" s="1">
        <v>4</v>
      </c>
      <c r="B1000" s="1">
        <v>1</v>
      </c>
      <c r="C1000" s="1"/>
      <c r="D1000" s="1">
        <f>ROW(A1009)</f>
        <v>1009</v>
      </c>
      <c r="E1000" s="1"/>
      <c r="F1000" s="1" t="s">
        <v>16</v>
      </c>
      <c r="G1000" s="1" t="s">
        <v>633</v>
      </c>
      <c r="H1000" s="1" t="s">
        <v>3</v>
      </c>
      <c r="I1000" s="1">
        <v>0</v>
      </c>
      <c r="J1000" s="1"/>
      <c r="K1000" s="1">
        <v>0</v>
      </c>
      <c r="L1000" s="1"/>
      <c r="M1000" s="1" t="s">
        <v>3</v>
      </c>
      <c r="N1000" s="1"/>
      <c r="O1000" s="1"/>
      <c r="P1000" s="1"/>
      <c r="Q1000" s="1"/>
      <c r="R1000" s="1"/>
      <c r="S1000" s="1">
        <v>0</v>
      </c>
      <c r="T1000" s="1"/>
      <c r="U1000" s="1" t="s">
        <v>3</v>
      </c>
      <c r="V1000" s="1">
        <v>0</v>
      </c>
      <c r="W1000" s="1"/>
      <c r="X1000" s="1"/>
      <c r="Y1000" s="1"/>
      <c r="Z1000" s="1"/>
      <c r="AA1000" s="1"/>
      <c r="AB1000" s="1" t="s">
        <v>3</v>
      </c>
      <c r="AC1000" s="1" t="s">
        <v>3</v>
      </c>
      <c r="AD1000" s="1" t="s">
        <v>3</v>
      </c>
      <c r="AE1000" s="1" t="s">
        <v>3</v>
      </c>
      <c r="AF1000" s="1" t="s">
        <v>3</v>
      </c>
      <c r="AG1000" s="1" t="s">
        <v>3</v>
      </c>
      <c r="AH1000" s="1"/>
      <c r="AI1000" s="1"/>
      <c r="AJ1000" s="1"/>
      <c r="AK1000" s="1"/>
      <c r="AL1000" s="1"/>
      <c r="AM1000" s="1"/>
      <c r="AN1000" s="1"/>
      <c r="AO1000" s="1"/>
      <c r="AP1000" s="1" t="s">
        <v>3</v>
      </c>
      <c r="AQ1000" s="1" t="s">
        <v>3</v>
      </c>
      <c r="AR1000" s="1" t="s">
        <v>3</v>
      </c>
      <c r="AS1000" s="1"/>
      <c r="AT1000" s="1"/>
      <c r="AU1000" s="1"/>
      <c r="AV1000" s="1"/>
      <c r="AW1000" s="1"/>
      <c r="AX1000" s="1"/>
      <c r="AY1000" s="1"/>
      <c r="AZ1000" s="1" t="s">
        <v>3</v>
      </c>
      <c r="BA1000" s="1"/>
      <c r="BB1000" s="1" t="s">
        <v>3</v>
      </c>
      <c r="BC1000" s="1" t="s">
        <v>3</v>
      </c>
      <c r="BD1000" s="1" t="s">
        <v>3</v>
      </c>
      <c r="BE1000" s="1" t="s">
        <v>3</v>
      </c>
      <c r="BF1000" s="1" t="s">
        <v>3</v>
      </c>
      <c r="BG1000" s="1" t="s">
        <v>3</v>
      </c>
      <c r="BH1000" s="1" t="s">
        <v>3</v>
      </c>
      <c r="BI1000" s="1" t="s">
        <v>3</v>
      </c>
      <c r="BJ1000" s="1" t="s">
        <v>3</v>
      </c>
      <c r="BK1000" s="1" t="s">
        <v>3</v>
      </c>
      <c r="BL1000" s="1" t="s">
        <v>3</v>
      </c>
      <c r="BM1000" s="1" t="s">
        <v>3</v>
      </c>
      <c r="BN1000" s="1" t="s">
        <v>3</v>
      </c>
      <c r="BO1000" s="1" t="s">
        <v>3</v>
      </c>
      <c r="BP1000" s="1" t="s">
        <v>3</v>
      </c>
      <c r="BQ1000" s="1"/>
      <c r="BR1000" s="1"/>
      <c r="BS1000" s="1"/>
      <c r="BT1000" s="1"/>
      <c r="BU1000" s="1"/>
      <c r="BV1000" s="1"/>
      <c r="BW1000" s="1"/>
      <c r="BX1000" s="1">
        <v>0</v>
      </c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>
        <v>0</v>
      </c>
    </row>
    <row r="1002" spans="1:245" x14ac:dyDescent="0.25">
      <c r="A1002" s="2">
        <v>52</v>
      </c>
      <c r="B1002" s="2">
        <f t="shared" ref="B1002:G1002" si="718">B1009</f>
        <v>1</v>
      </c>
      <c r="C1002" s="2">
        <f t="shared" si="718"/>
        <v>4</v>
      </c>
      <c r="D1002" s="2">
        <f t="shared" si="718"/>
        <v>1000</v>
      </c>
      <c r="E1002" s="2">
        <f t="shared" si="718"/>
        <v>0</v>
      </c>
      <c r="F1002" s="2" t="str">
        <f t="shared" si="718"/>
        <v>Новый раздел</v>
      </c>
      <c r="G1002" s="2" t="str">
        <f t="shared" si="718"/>
        <v>Заземление</v>
      </c>
      <c r="H1002" s="2"/>
      <c r="I1002" s="2"/>
      <c r="J1002" s="2"/>
      <c r="K1002" s="2"/>
      <c r="L1002" s="2"/>
      <c r="M1002" s="2"/>
      <c r="N1002" s="2"/>
      <c r="O1002" s="2">
        <f t="shared" ref="O1002:AT1002" si="719">O1009</f>
        <v>12402.31</v>
      </c>
      <c r="P1002" s="2">
        <f t="shared" si="719"/>
        <v>5751.69</v>
      </c>
      <c r="Q1002" s="2">
        <f t="shared" si="719"/>
        <v>692.58</v>
      </c>
      <c r="R1002" s="2">
        <f t="shared" si="719"/>
        <v>197.16</v>
      </c>
      <c r="S1002" s="2">
        <f t="shared" si="719"/>
        <v>5958.04</v>
      </c>
      <c r="T1002" s="2">
        <f t="shared" si="719"/>
        <v>0</v>
      </c>
      <c r="U1002" s="2">
        <f t="shared" si="719"/>
        <v>19.004337</v>
      </c>
      <c r="V1002" s="2">
        <f t="shared" si="719"/>
        <v>0</v>
      </c>
      <c r="W1002" s="2">
        <f t="shared" si="719"/>
        <v>0</v>
      </c>
      <c r="X1002" s="2">
        <f t="shared" si="719"/>
        <v>5362.24</v>
      </c>
      <c r="Y1002" s="2">
        <f t="shared" si="719"/>
        <v>2561.96</v>
      </c>
      <c r="Z1002" s="2">
        <f t="shared" si="719"/>
        <v>0</v>
      </c>
      <c r="AA1002" s="2">
        <f t="shared" si="719"/>
        <v>0</v>
      </c>
      <c r="AB1002" s="2">
        <f t="shared" si="719"/>
        <v>12402.31</v>
      </c>
      <c r="AC1002" s="2">
        <f t="shared" si="719"/>
        <v>5751.69</v>
      </c>
      <c r="AD1002" s="2">
        <f t="shared" si="719"/>
        <v>692.58</v>
      </c>
      <c r="AE1002" s="2">
        <f t="shared" si="719"/>
        <v>197.16</v>
      </c>
      <c r="AF1002" s="2">
        <f t="shared" si="719"/>
        <v>5958.04</v>
      </c>
      <c r="AG1002" s="2">
        <f t="shared" si="719"/>
        <v>0</v>
      </c>
      <c r="AH1002" s="2">
        <f t="shared" si="719"/>
        <v>19.004337</v>
      </c>
      <c r="AI1002" s="2">
        <f t="shared" si="719"/>
        <v>0</v>
      </c>
      <c r="AJ1002" s="2">
        <f t="shared" si="719"/>
        <v>0</v>
      </c>
      <c r="AK1002" s="2">
        <f t="shared" si="719"/>
        <v>5362.24</v>
      </c>
      <c r="AL1002" s="2">
        <f t="shared" si="719"/>
        <v>2561.96</v>
      </c>
      <c r="AM1002" s="2">
        <f t="shared" si="719"/>
        <v>0</v>
      </c>
      <c r="AN1002" s="2">
        <f t="shared" si="719"/>
        <v>0</v>
      </c>
      <c r="AO1002" s="2">
        <f t="shared" si="719"/>
        <v>0</v>
      </c>
      <c r="AP1002" s="2">
        <f t="shared" si="719"/>
        <v>0</v>
      </c>
      <c r="AQ1002" s="2">
        <f t="shared" si="719"/>
        <v>0</v>
      </c>
      <c r="AR1002" s="2">
        <f t="shared" si="719"/>
        <v>20636.05</v>
      </c>
      <c r="AS1002" s="2">
        <f t="shared" si="719"/>
        <v>4801.08</v>
      </c>
      <c r="AT1002" s="2">
        <f t="shared" si="719"/>
        <v>15834.97</v>
      </c>
      <c r="AU1002" s="2">
        <f t="shared" ref="AU1002:BZ1002" si="720">AU1009</f>
        <v>0</v>
      </c>
      <c r="AV1002" s="2">
        <f t="shared" si="720"/>
        <v>5751.69</v>
      </c>
      <c r="AW1002" s="2">
        <f t="shared" si="720"/>
        <v>5751.69</v>
      </c>
      <c r="AX1002" s="2">
        <f t="shared" si="720"/>
        <v>0</v>
      </c>
      <c r="AY1002" s="2">
        <f t="shared" si="720"/>
        <v>5751.69</v>
      </c>
      <c r="AZ1002" s="2">
        <f t="shared" si="720"/>
        <v>0</v>
      </c>
      <c r="BA1002" s="2">
        <f t="shared" si="720"/>
        <v>0</v>
      </c>
      <c r="BB1002" s="2">
        <f t="shared" si="720"/>
        <v>0</v>
      </c>
      <c r="BC1002" s="2">
        <f t="shared" si="720"/>
        <v>0</v>
      </c>
      <c r="BD1002" s="2">
        <f t="shared" si="720"/>
        <v>0</v>
      </c>
      <c r="BE1002" s="2">
        <f t="shared" si="720"/>
        <v>0</v>
      </c>
      <c r="BF1002" s="2">
        <f t="shared" si="720"/>
        <v>0</v>
      </c>
      <c r="BG1002" s="2">
        <f t="shared" si="720"/>
        <v>0</v>
      </c>
      <c r="BH1002" s="2">
        <f t="shared" si="720"/>
        <v>0</v>
      </c>
      <c r="BI1002" s="2">
        <f t="shared" si="720"/>
        <v>0</v>
      </c>
      <c r="BJ1002" s="2">
        <f t="shared" si="720"/>
        <v>0</v>
      </c>
      <c r="BK1002" s="2">
        <f t="shared" si="720"/>
        <v>0</v>
      </c>
      <c r="BL1002" s="2">
        <f t="shared" si="720"/>
        <v>0</v>
      </c>
      <c r="BM1002" s="2">
        <f t="shared" si="720"/>
        <v>0</v>
      </c>
      <c r="BN1002" s="2">
        <f t="shared" si="720"/>
        <v>0</v>
      </c>
      <c r="BO1002" s="2">
        <f t="shared" si="720"/>
        <v>0</v>
      </c>
      <c r="BP1002" s="2">
        <f t="shared" si="720"/>
        <v>0</v>
      </c>
      <c r="BQ1002" s="2">
        <f t="shared" si="720"/>
        <v>0</v>
      </c>
      <c r="BR1002" s="2">
        <f t="shared" si="720"/>
        <v>0</v>
      </c>
      <c r="BS1002" s="2">
        <f t="shared" si="720"/>
        <v>0</v>
      </c>
      <c r="BT1002" s="2">
        <f t="shared" si="720"/>
        <v>0</v>
      </c>
      <c r="BU1002" s="2">
        <f t="shared" si="720"/>
        <v>0</v>
      </c>
      <c r="BV1002" s="2">
        <f t="shared" si="720"/>
        <v>0</v>
      </c>
      <c r="BW1002" s="2">
        <f t="shared" si="720"/>
        <v>0</v>
      </c>
      <c r="BX1002" s="2">
        <f t="shared" si="720"/>
        <v>0</v>
      </c>
      <c r="BY1002" s="2">
        <f t="shared" si="720"/>
        <v>0</v>
      </c>
      <c r="BZ1002" s="2">
        <f t="shared" si="720"/>
        <v>0</v>
      </c>
      <c r="CA1002" s="2">
        <f t="shared" ref="CA1002:DF1002" si="721">CA1009</f>
        <v>20636.05</v>
      </c>
      <c r="CB1002" s="2">
        <f t="shared" si="721"/>
        <v>4801.08</v>
      </c>
      <c r="CC1002" s="2">
        <f t="shared" si="721"/>
        <v>15834.97</v>
      </c>
      <c r="CD1002" s="2">
        <f t="shared" si="721"/>
        <v>0</v>
      </c>
      <c r="CE1002" s="2">
        <f t="shared" si="721"/>
        <v>5751.69</v>
      </c>
      <c r="CF1002" s="2">
        <f t="shared" si="721"/>
        <v>5751.69</v>
      </c>
      <c r="CG1002" s="2">
        <f t="shared" si="721"/>
        <v>0</v>
      </c>
      <c r="CH1002" s="2">
        <f t="shared" si="721"/>
        <v>5751.69</v>
      </c>
      <c r="CI1002" s="2">
        <f t="shared" si="721"/>
        <v>0</v>
      </c>
      <c r="CJ1002" s="2">
        <f t="shared" si="721"/>
        <v>0</v>
      </c>
      <c r="CK1002" s="2">
        <f t="shared" si="721"/>
        <v>0</v>
      </c>
      <c r="CL1002" s="2">
        <f t="shared" si="721"/>
        <v>0</v>
      </c>
      <c r="CM1002" s="2">
        <f t="shared" si="721"/>
        <v>0</v>
      </c>
      <c r="CN1002" s="2">
        <f t="shared" si="721"/>
        <v>0</v>
      </c>
      <c r="CO1002" s="2">
        <f t="shared" si="721"/>
        <v>0</v>
      </c>
      <c r="CP1002" s="2">
        <f t="shared" si="721"/>
        <v>0</v>
      </c>
      <c r="CQ1002" s="2">
        <f t="shared" si="721"/>
        <v>0</v>
      </c>
      <c r="CR1002" s="2">
        <f t="shared" si="721"/>
        <v>0</v>
      </c>
      <c r="CS1002" s="2">
        <f t="shared" si="721"/>
        <v>0</v>
      </c>
      <c r="CT1002" s="2">
        <f t="shared" si="721"/>
        <v>0</v>
      </c>
      <c r="CU1002" s="2">
        <f t="shared" si="721"/>
        <v>0</v>
      </c>
      <c r="CV1002" s="2">
        <f t="shared" si="721"/>
        <v>0</v>
      </c>
      <c r="CW1002" s="2">
        <f t="shared" si="721"/>
        <v>0</v>
      </c>
      <c r="CX1002" s="2">
        <f t="shared" si="721"/>
        <v>0</v>
      </c>
      <c r="CY1002" s="2">
        <f t="shared" si="721"/>
        <v>0</v>
      </c>
      <c r="CZ1002" s="2">
        <f t="shared" si="721"/>
        <v>0</v>
      </c>
      <c r="DA1002" s="2">
        <f t="shared" si="721"/>
        <v>0</v>
      </c>
      <c r="DB1002" s="2">
        <f t="shared" si="721"/>
        <v>0</v>
      </c>
      <c r="DC1002" s="2">
        <f t="shared" si="721"/>
        <v>0</v>
      </c>
      <c r="DD1002" s="2">
        <f t="shared" si="721"/>
        <v>0</v>
      </c>
      <c r="DE1002" s="2">
        <f t="shared" si="721"/>
        <v>0</v>
      </c>
      <c r="DF1002" s="2">
        <f t="shared" si="721"/>
        <v>0</v>
      </c>
      <c r="DG1002" s="3">
        <f t="shared" ref="DG1002:EL1002" si="722">DG1009</f>
        <v>0</v>
      </c>
      <c r="DH1002" s="3">
        <f t="shared" si="722"/>
        <v>0</v>
      </c>
      <c r="DI1002" s="3">
        <f t="shared" si="722"/>
        <v>0</v>
      </c>
      <c r="DJ1002" s="3">
        <f t="shared" si="722"/>
        <v>0</v>
      </c>
      <c r="DK1002" s="3">
        <f t="shared" si="722"/>
        <v>0</v>
      </c>
      <c r="DL1002" s="3">
        <f t="shared" si="722"/>
        <v>0</v>
      </c>
      <c r="DM1002" s="3">
        <f t="shared" si="722"/>
        <v>0</v>
      </c>
      <c r="DN1002" s="3">
        <f t="shared" si="722"/>
        <v>0</v>
      </c>
      <c r="DO1002" s="3">
        <f t="shared" si="722"/>
        <v>0</v>
      </c>
      <c r="DP1002" s="3">
        <f t="shared" si="722"/>
        <v>0</v>
      </c>
      <c r="DQ1002" s="3">
        <f t="shared" si="722"/>
        <v>0</v>
      </c>
      <c r="DR1002" s="3">
        <f t="shared" si="722"/>
        <v>0</v>
      </c>
      <c r="DS1002" s="3">
        <f t="shared" si="722"/>
        <v>0</v>
      </c>
      <c r="DT1002" s="3">
        <f t="shared" si="722"/>
        <v>0</v>
      </c>
      <c r="DU1002" s="3">
        <f t="shared" si="722"/>
        <v>0</v>
      </c>
      <c r="DV1002" s="3">
        <f t="shared" si="722"/>
        <v>0</v>
      </c>
      <c r="DW1002" s="3">
        <f t="shared" si="722"/>
        <v>0</v>
      </c>
      <c r="DX1002" s="3">
        <f t="shared" si="722"/>
        <v>0</v>
      </c>
      <c r="DY1002" s="3">
        <f t="shared" si="722"/>
        <v>0</v>
      </c>
      <c r="DZ1002" s="3">
        <f t="shared" si="722"/>
        <v>0</v>
      </c>
      <c r="EA1002" s="3">
        <f t="shared" si="722"/>
        <v>0</v>
      </c>
      <c r="EB1002" s="3">
        <f t="shared" si="722"/>
        <v>0</v>
      </c>
      <c r="EC1002" s="3">
        <f t="shared" si="722"/>
        <v>0</v>
      </c>
      <c r="ED1002" s="3">
        <f t="shared" si="722"/>
        <v>0</v>
      </c>
      <c r="EE1002" s="3">
        <f t="shared" si="722"/>
        <v>0</v>
      </c>
      <c r="EF1002" s="3">
        <f t="shared" si="722"/>
        <v>0</v>
      </c>
      <c r="EG1002" s="3">
        <f t="shared" si="722"/>
        <v>0</v>
      </c>
      <c r="EH1002" s="3">
        <f t="shared" si="722"/>
        <v>0</v>
      </c>
      <c r="EI1002" s="3">
        <f t="shared" si="722"/>
        <v>0</v>
      </c>
      <c r="EJ1002" s="3">
        <f t="shared" si="722"/>
        <v>0</v>
      </c>
      <c r="EK1002" s="3">
        <f t="shared" si="722"/>
        <v>0</v>
      </c>
      <c r="EL1002" s="3">
        <f t="shared" si="722"/>
        <v>0</v>
      </c>
      <c r="EM1002" s="3">
        <f t="shared" ref="EM1002:FR1002" si="723">EM1009</f>
        <v>0</v>
      </c>
      <c r="EN1002" s="3">
        <f t="shared" si="723"/>
        <v>0</v>
      </c>
      <c r="EO1002" s="3">
        <f t="shared" si="723"/>
        <v>0</v>
      </c>
      <c r="EP1002" s="3">
        <f t="shared" si="723"/>
        <v>0</v>
      </c>
      <c r="EQ1002" s="3">
        <f t="shared" si="723"/>
        <v>0</v>
      </c>
      <c r="ER1002" s="3">
        <f t="shared" si="723"/>
        <v>0</v>
      </c>
      <c r="ES1002" s="3">
        <f t="shared" si="723"/>
        <v>0</v>
      </c>
      <c r="ET1002" s="3">
        <f t="shared" si="723"/>
        <v>0</v>
      </c>
      <c r="EU1002" s="3">
        <f t="shared" si="723"/>
        <v>0</v>
      </c>
      <c r="EV1002" s="3">
        <f t="shared" si="723"/>
        <v>0</v>
      </c>
      <c r="EW1002" s="3">
        <f t="shared" si="723"/>
        <v>0</v>
      </c>
      <c r="EX1002" s="3">
        <f t="shared" si="723"/>
        <v>0</v>
      </c>
      <c r="EY1002" s="3">
        <f t="shared" si="723"/>
        <v>0</v>
      </c>
      <c r="EZ1002" s="3">
        <f t="shared" si="723"/>
        <v>0</v>
      </c>
      <c r="FA1002" s="3">
        <f t="shared" si="723"/>
        <v>0</v>
      </c>
      <c r="FB1002" s="3">
        <f t="shared" si="723"/>
        <v>0</v>
      </c>
      <c r="FC1002" s="3">
        <f t="shared" si="723"/>
        <v>0</v>
      </c>
      <c r="FD1002" s="3">
        <f t="shared" si="723"/>
        <v>0</v>
      </c>
      <c r="FE1002" s="3">
        <f t="shared" si="723"/>
        <v>0</v>
      </c>
      <c r="FF1002" s="3">
        <f t="shared" si="723"/>
        <v>0</v>
      </c>
      <c r="FG1002" s="3">
        <f t="shared" si="723"/>
        <v>0</v>
      </c>
      <c r="FH1002" s="3">
        <f t="shared" si="723"/>
        <v>0</v>
      </c>
      <c r="FI1002" s="3">
        <f t="shared" si="723"/>
        <v>0</v>
      </c>
      <c r="FJ1002" s="3">
        <f t="shared" si="723"/>
        <v>0</v>
      </c>
      <c r="FK1002" s="3">
        <f t="shared" si="723"/>
        <v>0</v>
      </c>
      <c r="FL1002" s="3">
        <f t="shared" si="723"/>
        <v>0</v>
      </c>
      <c r="FM1002" s="3">
        <f t="shared" si="723"/>
        <v>0</v>
      </c>
      <c r="FN1002" s="3">
        <f t="shared" si="723"/>
        <v>0</v>
      </c>
      <c r="FO1002" s="3">
        <f t="shared" si="723"/>
        <v>0</v>
      </c>
      <c r="FP1002" s="3">
        <f t="shared" si="723"/>
        <v>0</v>
      </c>
      <c r="FQ1002" s="3">
        <f t="shared" si="723"/>
        <v>0</v>
      </c>
      <c r="FR1002" s="3">
        <f t="shared" si="723"/>
        <v>0</v>
      </c>
      <c r="FS1002" s="3">
        <f t="shared" ref="FS1002:GX1002" si="724">FS1009</f>
        <v>0</v>
      </c>
      <c r="FT1002" s="3">
        <f t="shared" si="724"/>
        <v>0</v>
      </c>
      <c r="FU1002" s="3">
        <f t="shared" si="724"/>
        <v>0</v>
      </c>
      <c r="FV1002" s="3">
        <f t="shared" si="724"/>
        <v>0</v>
      </c>
      <c r="FW1002" s="3">
        <f t="shared" si="724"/>
        <v>0</v>
      </c>
      <c r="FX1002" s="3">
        <f t="shared" si="724"/>
        <v>0</v>
      </c>
      <c r="FY1002" s="3">
        <f t="shared" si="724"/>
        <v>0</v>
      </c>
      <c r="FZ1002" s="3">
        <f t="shared" si="724"/>
        <v>0</v>
      </c>
      <c r="GA1002" s="3">
        <f t="shared" si="724"/>
        <v>0</v>
      </c>
      <c r="GB1002" s="3">
        <f t="shared" si="724"/>
        <v>0</v>
      </c>
      <c r="GC1002" s="3">
        <f t="shared" si="724"/>
        <v>0</v>
      </c>
      <c r="GD1002" s="3">
        <f t="shared" si="724"/>
        <v>0</v>
      </c>
      <c r="GE1002" s="3">
        <f t="shared" si="724"/>
        <v>0</v>
      </c>
      <c r="GF1002" s="3">
        <f t="shared" si="724"/>
        <v>0</v>
      </c>
      <c r="GG1002" s="3">
        <f t="shared" si="724"/>
        <v>0</v>
      </c>
      <c r="GH1002" s="3">
        <f t="shared" si="724"/>
        <v>0</v>
      </c>
      <c r="GI1002" s="3">
        <f t="shared" si="724"/>
        <v>0</v>
      </c>
      <c r="GJ1002" s="3">
        <f t="shared" si="724"/>
        <v>0</v>
      </c>
      <c r="GK1002" s="3">
        <f t="shared" si="724"/>
        <v>0</v>
      </c>
      <c r="GL1002" s="3">
        <f t="shared" si="724"/>
        <v>0</v>
      </c>
      <c r="GM1002" s="3">
        <f t="shared" si="724"/>
        <v>0</v>
      </c>
      <c r="GN1002" s="3">
        <f t="shared" si="724"/>
        <v>0</v>
      </c>
      <c r="GO1002" s="3">
        <f t="shared" si="724"/>
        <v>0</v>
      </c>
      <c r="GP1002" s="3">
        <f t="shared" si="724"/>
        <v>0</v>
      </c>
      <c r="GQ1002" s="3">
        <f t="shared" si="724"/>
        <v>0</v>
      </c>
      <c r="GR1002" s="3">
        <f t="shared" si="724"/>
        <v>0</v>
      </c>
      <c r="GS1002" s="3">
        <f t="shared" si="724"/>
        <v>0</v>
      </c>
      <c r="GT1002" s="3">
        <f t="shared" si="724"/>
        <v>0</v>
      </c>
      <c r="GU1002" s="3">
        <f t="shared" si="724"/>
        <v>0</v>
      </c>
      <c r="GV1002" s="3">
        <f t="shared" si="724"/>
        <v>0</v>
      </c>
      <c r="GW1002" s="3">
        <f t="shared" si="724"/>
        <v>0</v>
      </c>
      <c r="GX1002" s="3">
        <f t="shared" si="724"/>
        <v>0</v>
      </c>
    </row>
    <row r="1004" spans="1:245" x14ac:dyDescent="0.25">
      <c r="A1004">
        <v>17</v>
      </c>
      <c r="B1004">
        <v>1</v>
      </c>
      <c r="E1004" t="s">
        <v>176</v>
      </c>
      <c r="F1004" t="s">
        <v>634</v>
      </c>
      <c r="G1004" t="s">
        <v>635</v>
      </c>
      <c r="H1004" t="s">
        <v>535</v>
      </c>
      <c r="I1004">
        <f>ROUND(40/100,9)</f>
        <v>0.4</v>
      </c>
      <c r="J1004">
        <v>0</v>
      </c>
      <c r="K1004">
        <f>ROUND(40/100,9)</f>
        <v>0.4</v>
      </c>
      <c r="O1004">
        <f>ROUND(CP1004,2)</f>
        <v>2955.5</v>
      </c>
      <c r="P1004">
        <f>ROUND((ROUND((AC1004*AW1004*I1004),2)*BC1004),2)</f>
        <v>599.5</v>
      </c>
      <c r="Q1004">
        <f>(ROUND((ROUND(((ET1004)*AV1004*I1004),2)*BB1004),2)+ROUND((ROUND(((AE1004-(EU1004))*AV1004*I1004),2)*BS1004),2))</f>
        <v>428.16</v>
      </c>
      <c r="R1004">
        <f>ROUND((ROUND((AE1004*AV1004*I1004),2)*BS1004),2)</f>
        <v>121.35</v>
      </c>
      <c r="S1004">
        <f>ROUND((ROUND((AF1004*AV1004*I1004),2)*BA1004),2)</f>
        <v>1927.84</v>
      </c>
      <c r="T1004">
        <f>ROUND(CU1004*I1004,2)</f>
        <v>0</v>
      </c>
      <c r="U1004">
        <f>CV1004*I1004</f>
        <v>6.1459200000000003</v>
      </c>
      <c r="V1004">
        <f>CW1004*I1004</f>
        <v>0</v>
      </c>
      <c r="W1004">
        <f>ROUND(CX1004*I1004,2)</f>
        <v>0</v>
      </c>
      <c r="X1004">
        <f t="shared" ref="X1004:Y1007" si="725">ROUND(CY1004,2)</f>
        <v>1735.06</v>
      </c>
      <c r="Y1004">
        <f t="shared" si="725"/>
        <v>828.97</v>
      </c>
      <c r="AA1004">
        <v>59294086</v>
      </c>
      <c r="AB1004">
        <f>ROUND((AC1004+AD1004+AF1004),6)</f>
        <v>522.36</v>
      </c>
      <c r="AC1004">
        <f>ROUND((ES1004),6)</f>
        <v>210.7</v>
      </c>
      <c r="AD1004">
        <f>ROUND((((ET1004)-(EU1004))+AE1004),6)</f>
        <v>134.11000000000001</v>
      </c>
      <c r="AE1004">
        <f t="shared" ref="AE1004:AF1007" si="726">ROUND((EU1004),6)</f>
        <v>11.17</v>
      </c>
      <c r="AF1004">
        <f t="shared" si="726"/>
        <v>177.55</v>
      </c>
      <c r="AG1004">
        <f>ROUND((AP1004),6)</f>
        <v>0</v>
      </c>
      <c r="AH1004">
        <f t="shared" ref="AH1004:AI1007" si="727">(EW1004)</f>
        <v>14.4</v>
      </c>
      <c r="AI1004">
        <f t="shared" si="727"/>
        <v>0</v>
      </c>
      <c r="AJ1004">
        <f>(AS1004)</f>
        <v>0</v>
      </c>
      <c r="AK1004">
        <v>522.36</v>
      </c>
      <c r="AL1004">
        <v>210.7</v>
      </c>
      <c r="AM1004">
        <v>134.11000000000001</v>
      </c>
      <c r="AN1004">
        <v>11.17</v>
      </c>
      <c r="AO1004">
        <v>177.55</v>
      </c>
      <c r="AP1004">
        <v>0</v>
      </c>
      <c r="AQ1004">
        <v>14.4</v>
      </c>
      <c r="AR1004">
        <v>0</v>
      </c>
      <c r="AS1004">
        <v>0</v>
      </c>
      <c r="AT1004">
        <v>90</v>
      </c>
      <c r="AU1004">
        <v>43</v>
      </c>
      <c r="AV1004">
        <v>1.0669999999999999</v>
      </c>
      <c r="AW1004">
        <v>1.081</v>
      </c>
      <c r="AZ1004">
        <v>1</v>
      </c>
      <c r="BA1004">
        <v>25.44</v>
      </c>
      <c r="BB1004">
        <v>7.48</v>
      </c>
      <c r="BC1004">
        <v>6.58</v>
      </c>
      <c r="BD1004" t="s">
        <v>3</v>
      </c>
      <c r="BE1004" t="s">
        <v>3</v>
      </c>
      <c r="BF1004" t="s">
        <v>3</v>
      </c>
      <c r="BG1004" t="s">
        <v>3</v>
      </c>
      <c r="BH1004">
        <v>0</v>
      </c>
      <c r="BI1004">
        <v>2</v>
      </c>
      <c r="BJ1004" t="s">
        <v>636</v>
      </c>
      <c r="BM1004">
        <v>332</v>
      </c>
      <c r="BN1004">
        <v>0</v>
      </c>
      <c r="BO1004" t="s">
        <v>634</v>
      </c>
      <c r="BP1004">
        <v>1</v>
      </c>
      <c r="BQ1004">
        <v>40</v>
      </c>
      <c r="BR1004">
        <v>0</v>
      </c>
      <c r="BS1004">
        <v>25.44</v>
      </c>
      <c r="BT1004">
        <v>1</v>
      </c>
      <c r="BU1004">
        <v>1</v>
      </c>
      <c r="BV1004">
        <v>1</v>
      </c>
      <c r="BW1004">
        <v>1</v>
      </c>
      <c r="BX1004">
        <v>1</v>
      </c>
      <c r="BY1004" t="s">
        <v>3</v>
      </c>
      <c r="BZ1004">
        <v>90</v>
      </c>
      <c r="CA1004">
        <v>43</v>
      </c>
      <c r="CB1004" t="s">
        <v>3</v>
      </c>
      <c r="CE1004">
        <v>30</v>
      </c>
      <c r="CF1004">
        <v>0</v>
      </c>
      <c r="CG1004">
        <v>0</v>
      </c>
      <c r="CM1004">
        <v>0</v>
      </c>
      <c r="CN1004" t="s">
        <v>3</v>
      </c>
      <c r="CO1004">
        <v>0</v>
      </c>
      <c r="CP1004">
        <f>(P1004+Q1004+S1004)</f>
        <v>2955.5</v>
      </c>
      <c r="CQ1004">
        <f>ROUND((ROUND((AC1004*AW1004*1),2)*BC1004),2)</f>
        <v>1498.73</v>
      </c>
      <c r="CR1004">
        <f>(ROUND((ROUND(((ET1004)*AV1004*1),2)*BB1004),2)+ROUND((ROUND(((AE1004-(EU1004))*AV1004*1),2)*BS1004),2))</f>
        <v>1070.3900000000001</v>
      </c>
      <c r="CS1004">
        <f>ROUND((ROUND((AE1004*AV1004*1),2)*BS1004),2)</f>
        <v>303.24</v>
      </c>
      <c r="CT1004">
        <f>ROUND((ROUND((AF1004*AV1004*1),2)*BA1004),2)</f>
        <v>4819.6099999999997</v>
      </c>
      <c r="CU1004">
        <f>AG1004</f>
        <v>0</v>
      </c>
      <c r="CV1004">
        <f>(AH1004*AV1004)</f>
        <v>15.364799999999999</v>
      </c>
      <c r="CW1004">
        <f t="shared" ref="CW1004:CX1007" si="728">AI1004</f>
        <v>0</v>
      </c>
      <c r="CX1004">
        <f t="shared" si="728"/>
        <v>0</v>
      </c>
      <c r="CY1004">
        <f>S1004*(BZ1004/100)</f>
        <v>1735.056</v>
      </c>
      <c r="CZ1004">
        <f>S1004*(CA1004/100)</f>
        <v>828.97119999999995</v>
      </c>
      <c r="DC1004" t="s">
        <v>3</v>
      </c>
      <c r="DD1004" t="s">
        <v>3</v>
      </c>
      <c r="DE1004" t="s">
        <v>3</v>
      </c>
      <c r="DF1004" t="s">
        <v>3</v>
      </c>
      <c r="DG1004" t="s">
        <v>3</v>
      </c>
      <c r="DH1004" t="s">
        <v>3</v>
      </c>
      <c r="DI1004" t="s">
        <v>3</v>
      </c>
      <c r="DJ1004" t="s">
        <v>3</v>
      </c>
      <c r="DK1004" t="s">
        <v>3</v>
      </c>
      <c r="DL1004" t="s">
        <v>3</v>
      </c>
      <c r="DM1004" t="s">
        <v>3</v>
      </c>
      <c r="DN1004">
        <v>112</v>
      </c>
      <c r="DO1004">
        <v>70</v>
      </c>
      <c r="DP1004">
        <v>1.0669999999999999</v>
      </c>
      <c r="DQ1004">
        <v>1.081</v>
      </c>
      <c r="DU1004">
        <v>1003</v>
      </c>
      <c r="DV1004" t="s">
        <v>535</v>
      </c>
      <c r="DW1004" t="s">
        <v>535</v>
      </c>
      <c r="DX1004">
        <v>100</v>
      </c>
      <c r="DZ1004" t="s">
        <v>3</v>
      </c>
      <c r="EA1004" t="s">
        <v>3</v>
      </c>
      <c r="EB1004" t="s">
        <v>3</v>
      </c>
      <c r="EC1004" t="s">
        <v>3</v>
      </c>
      <c r="EE1004">
        <v>59520692</v>
      </c>
      <c r="EF1004">
        <v>40</v>
      </c>
      <c r="EG1004" t="s">
        <v>107</v>
      </c>
      <c r="EH1004">
        <v>0</v>
      </c>
      <c r="EI1004" t="s">
        <v>3</v>
      </c>
      <c r="EJ1004">
        <v>2</v>
      </c>
      <c r="EK1004">
        <v>332</v>
      </c>
      <c r="EL1004" t="s">
        <v>637</v>
      </c>
      <c r="EM1004" t="s">
        <v>638</v>
      </c>
      <c r="EO1004" t="s">
        <v>3</v>
      </c>
      <c r="EQ1004">
        <v>0</v>
      </c>
      <c r="ER1004">
        <v>522.36</v>
      </c>
      <c r="ES1004">
        <v>210.7</v>
      </c>
      <c r="ET1004">
        <v>134.11000000000001</v>
      </c>
      <c r="EU1004">
        <v>11.17</v>
      </c>
      <c r="EV1004">
        <v>177.55</v>
      </c>
      <c r="EW1004">
        <v>14.4</v>
      </c>
      <c r="EX1004">
        <v>0</v>
      </c>
      <c r="EY1004">
        <v>0</v>
      </c>
      <c r="FQ1004">
        <v>0</v>
      </c>
      <c r="FR1004">
        <v>0</v>
      </c>
      <c r="FS1004">
        <v>2</v>
      </c>
      <c r="FX1004">
        <v>112</v>
      </c>
      <c r="FY1004">
        <v>70</v>
      </c>
      <c r="GA1004" t="s">
        <v>3</v>
      </c>
      <c r="GD1004">
        <v>0</v>
      </c>
      <c r="GF1004">
        <v>1128080837</v>
      </c>
      <c r="GG1004">
        <v>2</v>
      </c>
      <c r="GH1004">
        <v>1</v>
      </c>
      <c r="GI1004">
        <v>2</v>
      </c>
      <c r="GJ1004">
        <v>0</v>
      </c>
      <c r="GK1004">
        <f>ROUND(R1004*(R12)/100,2)</f>
        <v>190.52</v>
      </c>
      <c r="GL1004">
        <f>ROUND(IF(AND(BH1004=3,BI1004=3,FS1004&lt;&gt;0),P1004,0),2)</f>
        <v>0</v>
      </c>
      <c r="GM1004">
        <f>ROUND(O1004+X1004+Y1004+GK1004,2)+GX1004</f>
        <v>5710.05</v>
      </c>
      <c r="GN1004">
        <f>IF(OR(BI1004=0,BI1004=1),GM1004-GX1004,0)</f>
        <v>0</v>
      </c>
      <c r="GO1004">
        <f>IF(BI1004=2,GM1004-GX1004,0)</f>
        <v>5710.05</v>
      </c>
      <c r="GP1004">
        <f>IF(BI1004=4,GM1004-GX1004,0)</f>
        <v>0</v>
      </c>
      <c r="GR1004">
        <v>0</v>
      </c>
      <c r="GS1004">
        <v>0</v>
      </c>
      <c r="GT1004">
        <v>0</v>
      </c>
      <c r="GU1004" t="s">
        <v>3</v>
      </c>
      <c r="GV1004">
        <f>ROUND((GT1004),6)</f>
        <v>0</v>
      </c>
      <c r="GW1004">
        <v>1</v>
      </c>
      <c r="GX1004">
        <f>ROUND(HC1004*I1004,2)</f>
        <v>0</v>
      </c>
      <c r="HA1004">
        <v>0</v>
      </c>
      <c r="HB1004">
        <v>0</v>
      </c>
      <c r="HC1004">
        <f>GV1004*GW1004</f>
        <v>0</v>
      </c>
      <c r="HE1004" t="s">
        <v>3</v>
      </c>
      <c r="HF1004" t="s">
        <v>3</v>
      </c>
      <c r="HM1004" t="s">
        <v>3</v>
      </c>
      <c r="HN1004" t="s">
        <v>3</v>
      </c>
      <c r="HO1004" t="s">
        <v>3</v>
      </c>
      <c r="HP1004" t="s">
        <v>3</v>
      </c>
      <c r="HQ1004" t="s">
        <v>3</v>
      </c>
      <c r="HS1004">
        <v>0</v>
      </c>
      <c r="IK1004">
        <v>0</v>
      </c>
    </row>
    <row r="1005" spans="1:245" x14ac:dyDescent="0.25">
      <c r="A1005">
        <v>17</v>
      </c>
      <c r="B1005">
        <v>1</v>
      </c>
      <c r="E1005" t="s">
        <v>181</v>
      </c>
      <c r="F1005" t="s">
        <v>639</v>
      </c>
      <c r="G1005" t="s">
        <v>640</v>
      </c>
      <c r="H1005" t="s">
        <v>358</v>
      </c>
      <c r="I1005">
        <v>6.2799999999999995E-2</v>
      </c>
      <c r="J1005">
        <v>0</v>
      </c>
      <c r="K1005">
        <v>6.2799999999999995E-2</v>
      </c>
      <c r="O1005">
        <f>ROUND(CP1005,2)</f>
        <v>1808.37</v>
      </c>
      <c r="P1005">
        <f>ROUND((ROUND((AC1005*AW1005*I1005),2)*BC1005),2)</f>
        <v>1808.37</v>
      </c>
      <c r="Q1005">
        <f>(ROUND((ROUND(((ET1005)*AV1005*I1005),2)*BB1005),2)+ROUND((ROUND(((AE1005-(EU1005))*AV1005*I1005),2)*BS1005),2))</f>
        <v>0</v>
      </c>
      <c r="R1005">
        <f>ROUND((ROUND((AE1005*AV1005*I1005),2)*BS1005),2)</f>
        <v>0</v>
      </c>
      <c r="S1005">
        <f>ROUND((ROUND((AF1005*AV1005*I1005),2)*BA1005),2)</f>
        <v>0</v>
      </c>
      <c r="T1005">
        <f>ROUND(CU1005*I1005,2)</f>
        <v>0</v>
      </c>
      <c r="U1005">
        <f>CV1005*I1005</f>
        <v>0</v>
      </c>
      <c r="V1005">
        <f>CW1005*I1005</f>
        <v>0</v>
      </c>
      <c r="W1005">
        <f>ROUND(CX1005*I1005,2)</f>
        <v>0</v>
      </c>
      <c r="X1005">
        <f t="shared" si="725"/>
        <v>0</v>
      </c>
      <c r="Y1005">
        <f t="shared" si="725"/>
        <v>0</v>
      </c>
      <c r="AA1005">
        <v>59294086</v>
      </c>
      <c r="AB1005">
        <f>ROUND((AC1005+AD1005+AF1005),6)</f>
        <v>6500.22</v>
      </c>
      <c r="AC1005">
        <f>ROUND((ES1005),6)</f>
        <v>6500.22</v>
      </c>
      <c r="AD1005">
        <f>ROUND((((ET1005)-(EU1005))+AE1005),6)</f>
        <v>0</v>
      </c>
      <c r="AE1005">
        <f t="shared" si="726"/>
        <v>0</v>
      </c>
      <c r="AF1005">
        <f t="shared" si="726"/>
        <v>0</v>
      </c>
      <c r="AG1005">
        <f>ROUND((AP1005),6)</f>
        <v>0</v>
      </c>
      <c r="AH1005">
        <f t="shared" si="727"/>
        <v>0</v>
      </c>
      <c r="AI1005">
        <f t="shared" si="727"/>
        <v>0</v>
      </c>
      <c r="AJ1005">
        <f>(AS1005)</f>
        <v>0</v>
      </c>
      <c r="AK1005">
        <v>6500.22</v>
      </c>
      <c r="AL1005">
        <v>6500.22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1</v>
      </c>
      <c r="AW1005">
        <v>1</v>
      </c>
      <c r="AZ1005">
        <v>1</v>
      </c>
      <c r="BA1005">
        <v>1</v>
      </c>
      <c r="BB1005">
        <v>1</v>
      </c>
      <c r="BC1005">
        <v>4.43</v>
      </c>
      <c r="BD1005" t="s">
        <v>3</v>
      </c>
      <c r="BE1005" t="s">
        <v>3</v>
      </c>
      <c r="BF1005" t="s">
        <v>3</v>
      </c>
      <c r="BG1005" t="s">
        <v>3</v>
      </c>
      <c r="BH1005">
        <v>3</v>
      </c>
      <c r="BI1005">
        <v>1</v>
      </c>
      <c r="BJ1005" t="s">
        <v>641</v>
      </c>
      <c r="BM1005">
        <v>1617</v>
      </c>
      <c r="BN1005">
        <v>0</v>
      </c>
      <c r="BO1005" t="s">
        <v>639</v>
      </c>
      <c r="BP1005">
        <v>1</v>
      </c>
      <c r="BQ1005">
        <v>200</v>
      </c>
      <c r="BR1005">
        <v>0</v>
      </c>
      <c r="BS1005">
        <v>1</v>
      </c>
      <c r="BT1005">
        <v>1</v>
      </c>
      <c r="BU1005">
        <v>1</v>
      </c>
      <c r="BV1005">
        <v>1</v>
      </c>
      <c r="BW1005">
        <v>1</v>
      </c>
      <c r="BX1005">
        <v>1</v>
      </c>
      <c r="BY1005" t="s">
        <v>3</v>
      </c>
      <c r="BZ1005">
        <v>0</v>
      </c>
      <c r="CA1005">
        <v>0</v>
      </c>
      <c r="CB1005" t="s">
        <v>3</v>
      </c>
      <c r="CE1005">
        <v>30</v>
      </c>
      <c r="CF1005">
        <v>0</v>
      </c>
      <c r="CG1005">
        <v>0</v>
      </c>
      <c r="CM1005">
        <v>0</v>
      </c>
      <c r="CN1005" t="s">
        <v>3</v>
      </c>
      <c r="CO1005">
        <v>0</v>
      </c>
      <c r="CP1005">
        <f>(P1005+Q1005+S1005)</f>
        <v>1808.37</v>
      </c>
      <c r="CQ1005">
        <f>ROUND((ROUND((AC1005*AW1005*1),2)*BC1005),2)</f>
        <v>28795.97</v>
      </c>
      <c r="CR1005">
        <f>(ROUND((ROUND(((ET1005)*AV1005*1),2)*BB1005),2)+ROUND((ROUND(((AE1005-(EU1005))*AV1005*1),2)*BS1005),2))</f>
        <v>0</v>
      </c>
      <c r="CS1005">
        <f>ROUND((ROUND((AE1005*AV1005*1),2)*BS1005),2)</f>
        <v>0</v>
      </c>
      <c r="CT1005">
        <f>ROUND((ROUND((AF1005*AV1005*1),2)*BA1005),2)</f>
        <v>0</v>
      </c>
      <c r="CU1005">
        <f>AG1005</f>
        <v>0</v>
      </c>
      <c r="CV1005">
        <f>(AH1005*AV1005)</f>
        <v>0</v>
      </c>
      <c r="CW1005">
        <f t="shared" si="728"/>
        <v>0</v>
      </c>
      <c r="CX1005">
        <f t="shared" si="728"/>
        <v>0</v>
      </c>
      <c r="CY1005">
        <f>S1005*(BZ1005/100)</f>
        <v>0</v>
      </c>
      <c r="CZ1005">
        <f>S1005*(CA1005/100)</f>
        <v>0</v>
      </c>
      <c r="DC1005" t="s">
        <v>3</v>
      </c>
      <c r="DD1005" t="s">
        <v>3</v>
      </c>
      <c r="DE1005" t="s">
        <v>3</v>
      </c>
      <c r="DF1005" t="s">
        <v>3</v>
      </c>
      <c r="DG1005" t="s">
        <v>3</v>
      </c>
      <c r="DH1005" t="s">
        <v>3</v>
      </c>
      <c r="DI1005" t="s">
        <v>3</v>
      </c>
      <c r="DJ1005" t="s">
        <v>3</v>
      </c>
      <c r="DK1005" t="s">
        <v>3</v>
      </c>
      <c r="DL1005" t="s">
        <v>3</v>
      </c>
      <c r="DM1005" t="s">
        <v>3</v>
      </c>
      <c r="DN1005">
        <v>0</v>
      </c>
      <c r="DO1005">
        <v>0</v>
      </c>
      <c r="DP1005">
        <v>1</v>
      </c>
      <c r="DQ1005">
        <v>1</v>
      </c>
      <c r="DU1005">
        <v>1009</v>
      </c>
      <c r="DV1005" t="s">
        <v>358</v>
      </c>
      <c r="DW1005" t="s">
        <v>358</v>
      </c>
      <c r="DX1005">
        <v>1000</v>
      </c>
      <c r="DZ1005" t="s">
        <v>3</v>
      </c>
      <c r="EA1005" t="s">
        <v>3</v>
      </c>
      <c r="EB1005" t="s">
        <v>3</v>
      </c>
      <c r="EC1005" t="s">
        <v>3</v>
      </c>
      <c r="EE1005">
        <v>59521977</v>
      </c>
      <c r="EF1005">
        <v>200</v>
      </c>
      <c r="EG1005" t="s">
        <v>119</v>
      </c>
      <c r="EH1005">
        <v>0</v>
      </c>
      <c r="EI1005" t="s">
        <v>3</v>
      </c>
      <c r="EJ1005">
        <v>1</v>
      </c>
      <c r="EK1005">
        <v>1617</v>
      </c>
      <c r="EL1005" t="s">
        <v>120</v>
      </c>
      <c r="EM1005" t="s">
        <v>121</v>
      </c>
      <c r="EO1005" t="s">
        <v>3</v>
      </c>
      <c r="EQ1005">
        <v>0</v>
      </c>
      <c r="ER1005">
        <v>6500.22</v>
      </c>
      <c r="ES1005">
        <v>6500.22</v>
      </c>
      <c r="ET1005">
        <v>0</v>
      </c>
      <c r="EU1005">
        <v>0</v>
      </c>
      <c r="EV1005">
        <v>0</v>
      </c>
      <c r="EW1005">
        <v>0</v>
      </c>
      <c r="EX1005">
        <v>0</v>
      </c>
      <c r="EY1005">
        <v>0</v>
      </c>
      <c r="FQ1005">
        <v>0</v>
      </c>
      <c r="FR1005">
        <v>0</v>
      </c>
      <c r="FS1005">
        <v>0</v>
      </c>
      <c r="FX1005">
        <v>0</v>
      </c>
      <c r="FY1005">
        <v>0</v>
      </c>
      <c r="GA1005" t="s">
        <v>3</v>
      </c>
      <c r="GD1005">
        <v>0</v>
      </c>
      <c r="GF1005">
        <v>-730637145</v>
      </c>
      <c r="GG1005">
        <v>2</v>
      </c>
      <c r="GH1005">
        <v>1</v>
      </c>
      <c r="GI1005">
        <v>2</v>
      </c>
      <c r="GJ1005">
        <v>0</v>
      </c>
      <c r="GK1005">
        <f>ROUND(R1005*(R12)/100,2)</f>
        <v>0</v>
      </c>
      <c r="GL1005">
        <f>ROUND(IF(AND(BH1005=3,BI1005=3,FS1005&lt;&gt;0),P1005,0),2)</f>
        <v>0</v>
      </c>
      <c r="GM1005">
        <f>ROUND(O1005+X1005+Y1005+GK1005,2)+GX1005</f>
        <v>1808.37</v>
      </c>
      <c r="GN1005">
        <f>IF(OR(BI1005=0,BI1005=1),GM1005-GX1005,0)</f>
        <v>1808.37</v>
      </c>
      <c r="GO1005">
        <f>IF(BI1005=2,GM1005-GX1005,0)</f>
        <v>0</v>
      </c>
      <c r="GP1005">
        <f>IF(BI1005=4,GM1005-GX1005,0)</f>
        <v>0</v>
      </c>
      <c r="GR1005">
        <v>0</v>
      </c>
      <c r="GS1005">
        <v>3</v>
      </c>
      <c r="GT1005">
        <v>0</v>
      </c>
      <c r="GU1005" t="s">
        <v>3</v>
      </c>
      <c r="GV1005">
        <f>ROUND((GT1005),6)</f>
        <v>0</v>
      </c>
      <c r="GW1005">
        <v>1</v>
      </c>
      <c r="GX1005">
        <f>ROUND(HC1005*I1005,2)</f>
        <v>0</v>
      </c>
      <c r="HA1005">
        <v>0</v>
      </c>
      <c r="HB1005">
        <v>0</v>
      </c>
      <c r="HC1005">
        <f>GV1005*GW1005</f>
        <v>0</v>
      </c>
      <c r="HE1005" t="s">
        <v>3</v>
      </c>
      <c r="HF1005" t="s">
        <v>3</v>
      </c>
      <c r="HM1005" t="s">
        <v>3</v>
      </c>
      <c r="HN1005" t="s">
        <v>3</v>
      </c>
      <c r="HO1005" t="s">
        <v>3</v>
      </c>
      <c r="HP1005" t="s">
        <v>3</v>
      </c>
      <c r="HQ1005" t="s">
        <v>3</v>
      </c>
      <c r="HS1005">
        <v>0</v>
      </c>
      <c r="IK1005">
        <v>0</v>
      </c>
    </row>
    <row r="1006" spans="1:245" x14ac:dyDescent="0.25">
      <c r="A1006">
        <v>17</v>
      </c>
      <c r="B1006">
        <v>1</v>
      </c>
      <c r="E1006" t="s">
        <v>185</v>
      </c>
      <c r="F1006" t="s">
        <v>642</v>
      </c>
      <c r="G1006" t="s">
        <v>643</v>
      </c>
      <c r="H1006" t="s">
        <v>644</v>
      </c>
      <c r="I1006">
        <f>ROUND(13/10,9)</f>
        <v>1.3</v>
      </c>
      <c r="J1006">
        <v>0</v>
      </c>
      <c r="K1006">
        <f>ROUND(13/10,9)</f>
        <v>1.3</v>
      </c>
      <c r="O1006">
        <f>ROUND(CP1006,2)</f>
        <v>4645.7299999999996</v>
      </c>
      <c r="P1006">
        <f>ROUND((ROUND((AC1006*AW1006*I1006),2)*BC1006),2)</f>
        <v>351.11</v>
      </c>
      <c r="Q1006">
        <f>(ROUND((ROUND(((ET1006)*AV1006*I1006),2)*BB1006),2)+ROUND((ROUND(((AE1006-(EU1006))*AV1006*I1006),2)*BS1006),2))</f>
        <v>264.42</v>
      </c>
      <c r="R1006">
        <f>ROUND((ROUND((AE1006*AV1006*I1006),2)*BS1006),2)</f>
        <v>75.81</v>
      </c>
      <c r="S1006">
        <f>ROUND((ROUND((AF1006*AV1006*I1006),2)*BA1006),2)</f>
        <v>4030.2</v>
      </c>
      <c r="T1006">
        <f>ROUND(CU1006*I1006,2)</f>
        <v>0</v>
      </c>
      <c r="U1006">
        <f>CV1006*I1006</f>
        <v>12.858416999999998</v>
      </c>
      <c r="V1006">
        <f>CW1006*I1006</f>
        <v>0</v>
      </c>
      <c r="W1006">
        <f>ROUND(CX1006*I1006,2)</f>
        <v>0</v>
      </c>
      <c r="X1006">
        <f t="shared" si="725"/>
        <v>3627.18</v>
      </c>
      <c r="Y1006">
        <f t="shared" si="725"/>
        <v>1732.99</v>
      </c>
      <c r="AA1006">
        <v>59294086</v>
      </c>
      <c r="AB1006">
        <f>ROUND((AC1006+AD1006+AF1006),6)</f>
        <v>177.07</v>
      </c>
      <c r="AC1006">
        <f>ROUND((ES1006),6)</f>
        <v>37.97</v>
      </c>
      <c r="AD1006">
        <f>ROUND((((ET1006)-(EU1006))+AE1006),6)</f>
        <v>24.89</v>
      </c>
      <c r="AE1006">
        <f t="shared" si="726"/>
        <v>2.15</v>
      </c>
      <c r="AF1006">
        <f t="shared" si="726"/>
        <v>114.21</v>
      </c>
      <c r="AG1006">
        <f>ROUND((AP1006),6)</f>
        <v>0</v>
      </c>
      <c r="AH1006">
        <f t="shared" si="727"/>
        <v>9.27</v>
      </c>
      <c r="AI1006">
        <f t="shared" si="727"/>
        <v>0</v>
      </c>
      <c r="AJ1006">
        <f>(AS1006)</f>
        <v>0</v>
      </c>
      <c r="AK1006">
        <v>177.07</v>
      </c>
      <c r="AL1006">
        <v>37.97</v>
      </c>
      <c r="AM1006">
        <v>24.89</v>
      </c>
      <c r="AN1006">
        <v>2.15</v>
      </c>
      <c r="AO1006">
        <v>114.21</v>
      </c>
      <c r="AP1006">
        <v>0</v>
      </c>
      <c r="AQ1006">
        <v>9.27</v>
      </c>
      <c r="AR1006">
        <v>0</v>
      </c>
      <c r="AS1006">
        <v>0</v>
      </c>
      <c r="AT1006">
        <v>90</v>
      </c>
      <c r="AU1006">
        <v>43</v>
      </c>
      <c r="AV1006">
        <v>1.0669999999999999</v>
      </c>
      <c r="AW1006">
        <v>1.081</v>
      </c>
      <c r="AZ1006">
        <v>1</v>
      </c>
      <c r="BA1006">
        <v>25.44</v>
      </c>
      <c r="BB1006">
        <v>7.66</v>
      </c>
      <c r="BC1006">
        <v>6.58</v>
      </c>
      <c r="BD1006" t="s">
        <v>3</v>
      </c>
      <c r="BE1006" t="s">
        <v>3</v>
      </c>
      <c r="BF1006" t="s">
        <v>3</v>
      </c>
      <c r="BG1006" t="s">
        <v>3</v>
      </c>
      <c r="BH1006">
        <v>0</v>
      </c>
      <c r="BI1006">
        <v>2</v>
      </c>
      <c r="BJ1006" t="s">
        <v>645</v>
      </c>
      <c r="BM1006">
        <v>332</v>
      </c>
      <c r="BN1006">
        <v>0</v>
      </c>
      <c r="BO1006" t="s">
        <v>642</v>
      </c>
      <c r="BP1006">
        <v>1</v>
      </c>
      <c r="BQ1006">
        <v>40</v>
      </c>
      <c r="BR1006">
        <v>0</v>
      </c>
      <c r="BS1006">
        <v>25.44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90</v>
      </c>
      <c r="CA1006">
        <v>43</v>
      </c>
      <c r="CB1006" t="s">
        <v>3</v>
      </c>
      <c r="CE1006">
        <v>30</v>
      </c>
      <c r="CF1006">
        <v>0</v>
      </c>
      <c r="CG1006">
        <v>0</v>
      </c>
      <c r="CM1006">
        <v>0</v>
      </c>
      <c r="CN1006" t="s">
        <v>3</v>
      </c>
      <c r="CO1006">
        <v>0</v>
      </c>
      <c r="CP1006">
        <f>(P1006+Q1006+S1006)</f>
        <v>4645.7299999999996</v>
      </c>
      <c r="CQ1006">
        <f>ROUND((ROUND((AC1006*AW1006*1),2)*BC1006),2)</f>
        <v>270.11</v>
      </c>
      <c r="CR1006">
        <f>(ROUND((ROUND(((ET1006)*AV1006*1),2)*BB1006),2)+ROUND((ROUND(((AE1006-(EU1006))*AV1006*1),2)*BS1006),2))</f>
        <v>203.45</v>
      </c>
      <c r="CS1006">
        <f>ROUND((ROUND((AE1006*AV1006*1),2)*BS1006),2)</f>
        <v>58.26</v>
      </c>
      <c r="CT1006">
        <f>ROUND((ROUND((AF1006*AV1006*1),2)*BA1006),2)</f>
        <v>3100.12</v>
      </c>
      <c r="CU1006">
        <f>AG1006</f>
        <v>0</v>
      </c>
      <c r="CV1006">
        <f>(AH1006*AV1006)</f>
        <v>9.8910899999999984</v>
      </c>
      <c r="CW1006">
        <f t="shared" si="728"/>
        <v>0</v>
      </c>
      <c r="CX1006">
        <f t="shared" si="728"/>
        <v>0</v>
      </c>
      <c r="CY1006">
        <f>S1006*(BZ1006/100)</f>
        <v>3627.18</v>
      </c>
      <c r="CZ1006">
        <f>S1006*(CA1006/100)</f>
        <v>1732.9859999999999</v>
      </c>
      <c r="DC1006" t="s">
        <v>3</v>
      </c>
      <c r="DD1006" t="s">
        <v>3</v>
      </c>
      <c r="DE1006" t="s">
        <v>3</v>
      </c>
      <c r="DF1006" t="s">
        <v>3</v>
      </c>
      <c r="DG1006" t="s">
        <v>3</v>
      </c>
      <c r="DH1006" t="s">
        <v>3</v>
      </c>
      <c r="DI1006" t="s">
        <v>3</v>
      </c>
      <c r="DJ1006" t="s">
        <v>3</v>
      </c>
      <c r="DK1006" t="s">
        <v>3</v>
      </c>
      <c r="DL1006" t="s">
        <v>3</v>
      </c>
      <c r="DM1006" t="s">
        <v>3</v>
      </c>
      <c r="DN1006">
        <v>112</v>
      </c>
      <c r="DO1006">
        <v>70</v>
      </c>
      <c r="DP1006">
        <v>1.0669999999999999</v>
      </c>
      <c r="DQ1006">
        <v>1.081</v>
      </c>
      <c r="DU1006">
        <v>1010</v>
      </c>
      <c r="DV1006" t="s">
        <v>644</v>
      </c>
      <c r="DW1006" t="s">
        <v>644</v>
      </c>
      <c r="DX1006">
        <v>10</v>
      </c>
      <c r="DZ1006" t="s">
        <v>3</v>
      </c>
      <c r="EA1006" t="s">
        <v>3</v>
      </c>
      <c r="EB1006" t="s">
        <v>3</v>
      </c>
      <c r="EC1006" t="s">
        <v>3</v>
      </c>
      <c r="EE1006">
        <v>59520692</v>
      </c>
      <c r="EF1006">
        <v>40</v>
      </c>
      <c r="EG1006" t="s">
        <v>107</v>
      </c>
      <c r="EH1006">
        <v>0</v>
      </c>
      <c r="EI1006" t="s">
        <v>3</v>
      </c>
      <c r="EJ1006">
        <v>2</v>
      </c>
      <c r="EK1006">
        <v>332</v>
      </c>
      <c r="EL1006" t="s">
        <v>637</v>
      </c>
      <c r="EM1006" t="s">
        <v>638</v>
      </c>
      <c r="EO1006" t="s">
        <v>3</v>
      </c>
      <c r="EQ1006">
        <v>0</v>
      </c>
      <c r="ER1006">
        <v>177.07</v>
      </c>
      <c r="ES1006">
        <v>37.97</v>
      </c>
      <c r="ET1006">
        <v>24.89</v>
      </c>
      <c r="EU1006">
        <v>2.15</v>
      </c>
      <c r="EV1006">
        <v>114.21</v>
      </c>
      <c r="EW1006">
        <v>9.27</v>
      </c>
      <c r="EX1006">
        <v>0</v>
      </c>
      <c r="EY1006">
        <v>0</v>
      </c>
      <c r="FQ1006">
        <v>0</v>
      </c>
      <c r="FR1006">
        <v>0</v>
      </c>
      <c r="FS1006">
        <v>2</v>
      </c>
      <c r="FX1006">
        <v>112</v>
      </c>
      <c r="FY1006">
        <v>70</v>
      </c>
      <c r="GA1006" t="s">
        <v>3</v>
      </c>
      <c r="GD1006">
        <v>0</v>
      </c>
      <c r="GF1006">
        <v>-1358130433</v>
      </c>
      <c r="GG1006">
        <v>2</v>
      </c>
      <c r="GH1006">
        <v>1</v>
      </c>
      <c r="GI1006">
        <v>2</v>
      </c>
      <c r="GJ1006">
        <v>0</v>
      </c>
      <c r="GK1006">
        <f>ROUND(R1006*(R12)/100,2)</f>
        <v>119.02</v>
      </c>
      <c r="GL1006">
        <f>ROUND(IF(AND(BH1006=3,BI1006=3,FS1006&lt;&gt;0),P1006,0),2)</f>
        <v>0</v>
      </c>
      <c r="GM1006">
        <f>ROUND(O1006+X1006+Y1006+GK1006,2)+GX1006</f>
        <v>10124.92</v>
      </c>
      <c r="GN1006">
        <f>IF(OR(BI1006=0,BI1006=1),GM1006-GX1006,0)</f>
        <v>0</v>
      </c>
      <c r="GO1006">
        <f>IF(BI1006=2,GM1006-GX1006,0)</f>
        <v>10124.92</v>
      </c>
      <c r="GP1006">
        <f>IF(BI1006=4,GM1006-GX1006,0)</f>
        <v>0</v>
      </c>
      <c r="GR1006">
        <v>0</v>
      </c>
      <c r="GS1006">
        <v>0</v>
      </c>
      <c r="GT1006">
        <v>0</v>
      </c>
      <c r="GU1006" t="s">
        <v>3</v>
      </c>
      <c r="GV1006">
        <f>ROUND((GT1006),6)</f>
        <v>0</v>
      </c>
      <c r="GW1006">
        <v>1</v>
      </c>
      <c r="GX1006">
        <f>ROUND(HC1006*I1006,2)</f>
        <v>0</v>
      </c>
      <c r="HA1006">
        <v>0</v>
      </c>
      <c r="HB1006">
        <v>0</v>
      </c>
      <c r="HC1006">
        <f>GV1006*GW1006</f>
        <v>0</v>
      </c>
      <c r="HE1006" t="s">
        <v>3</v>
      </c>
      <c r="HF1006" t="s">
        <v>3</v>
      </c>
      <c r="HM1006" t="s">
        <v>3</v>
      </c>
      <c r="HN1006" t="s">
        <v>3</v>
      </c>
      <c r="HO1006" t="s">
        <v>3</v>
      </c>
      <c r="HP1006" t="s">
        <v>3</v>
      </c>
      <c r="HQ1006" t="s">
        <v>3</v>
      </c>
      <c r="HS1006">
        <v>0</v>
      </c>
      <c r="IK1006">
        <v>0</v>
      </c>
    </row>
    <row r="1007" spans="1:245" x14ac:dyDescent="0.25">
      <c r="A1007">
        <v>17</v>
      </c>
      <c r="B1007">
        <v>1</v>
      </c>
      <c r="E1007" t="s">
        <v>194</v>
      </c>
      <c r="F1007" t="s">
        <v>646</v>
      </c>
      <c r="G1007" t="s">
        <v>647</v>
      </c>
      <c r="H1007" t="s">
        <v>358</v>
      </c>
      <c r="I1007">
        <f>ROUND(13*2.5*3.77/1000,9)</f>
        <v>0.122525</v>
      </c>
      <c r="J1007">
        <v>0</v>
      </c>
      <c r="K1007">
        <f>ROUND(13*2.5*3.77/1000,9)</f>
        <v>0.122525</v>
      </c>
      <c r="O1007">
        <f>ROUND(CP1007,2)</f>
        <v>2992.71</v>
      </c>
      <c r="P1007">
        <f>ROUND((ROUND((AC1007*AW1007*I1007),2)*BC1007),2)</f>
        <v>2992.71</v>
      </c>
      <c r="Q1007">
        <f>(ROUND((ROUND(((ET1007)*AV1007*I1007),2)*BB1007),2)+ROUND((ROUND(((AE1007-(EU1007))*AV1007*I1007),2)*BS1007),2))</f>
        <v>0</v>
      </c>
      <c r="R1007">
        <f>ROUND((ROUND((AE1007*AV1007*I1007),2)*BS1007),2)</f>
        <v>0</v>
      </c>
      <c r="S1007">
        <f>ROUND((ROUND((AF1007*AV1007*I1007),2)*BA1007),2)</f>
        <v>0</v>
      </c>
      <c r="T1007">
        <f>ROUND(CU1007*I1007,2)</f>
        <v>0</v>
      </c>
      <c r="U1007">
        <f>CV1007*I1007</f>
        <v>0</v>
      </c>
      <c r="V1007">
        <f>CW1007*I1007</f>
        <v>0</v>
      </c>
      <c r="W1007">
        <f>ROUND(CX1007*I1007,2)</f>
        <v>0</v>
      </c>
      <c r="X1007">
        <f t="shared" si="725"/>
        <v>0</v>
      </c>
      <c r="Y1007">
        <f t="shared" si="725"/>
        <v>0</v>
      </c>
      <c r="AA1007">
        <v>59294086</v>
      </c>
      <c r="AB1007">
        <f>ROUND((AC1007+AD1007+AF1007),6)</f>
        <v>7879.13</v>
      </c>
      <c r="AC1007">
        <f>ROUND((ES1007),6)</f>
        <v>7879.13</v>
      </c>
      <c r="AD1007">
        <f>ROUND((((ET1007)-(EU1007))+AE1007),6)</f>
        <v>0</v>
      </c>
      <c r="AE1007">
        <f t="shared" si="726"/>
        <v>0</v>
      </c>
      <c r="AF1007">
        <f t="shared" si="726"/>
        <v>0</v>
      </c>
      <c r="AG1007">
        <f>ROUND((AP1007),6)</f>
        <v>0</v>
      </c>
      <c r="AH1007">
        <f t="shared" si="727"/>
        <v>0</v>
      </c>
      <c r="AI1007">
        <f t="shared" si="727"/>
        <v>0</v>
      </c>
      <c r="AJ1007">
        <f>(AS1007)</f>
        <v>0</v>
      </c>
      <c r="AK1007">
        <v>7879.13</v>
      </c>
      <c r="AL1007">
        <v>7879.13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1</v>
      </c>
      <c r="AW1007">
        <v>1</v>
      </c>
      <c r="AZ1007">
        <v>1</v>
      </c>
      <c r="BA1007">
        <v>1</v>
      </c>
      <c r="BB1007">
        <v>1</v>
      </c>
      <c r="BC1007">
        <v>3.1</v>
      </c>
      <c r="BD1007" t="s">
        <v>3</v>
      </c>
      <c r="BE1007" t="s">
        <v>3</v>
      </c>
      <c r="BF1007" t="s">
        <v>3</v>
      </c>
      <c r="BG1007" t="s">
        <v>3</v>
      </c>
      <c r="BH1007">
        <v>3</v>
      </c>
      <c r="BI1007">
        <v>1</v>
      </c>
      <c r="BJ1007" t="s">
        <v>648</v>
      </c>
      <c r="BM1007">
        <v>1617</v>
      </c>
      <c r="BN1007">
        <v>0</v>
      </c>
      <c r="BO1007" t="s">
        <v>646</v>
      </c>
      <c r="BP1007">
        <v>1</v>
      </c>
      <c r="BQ1007">
        <v>200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0</v>
      </c>
      <c r="CA1007">
        <v>0</v>
      </c>
      <c r="CB1007" t="s">
        <v>3</v>
      </c>
      <c r="CE1007">
        <v>30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>(P1007+Q1007+S1007)</f>
        <v>2992.71</v>
      </c>
      <c r="CQ1007">
        <f>ROUND((ROUND((AC1007*AW1007*1),2)*BC1007),2)</f>
        <v>24425.3</v>
      </c>
      <c r="CR1007">
        <f>(ROUND((ROUND(((ET1007)*AV1007*1),2)*BB1007),2)+ROUND((ROUND(((AE1007-(EU1007))*AV1007*1),2)*BS1007),2))</f>
        <v>0</v>
      </c>
      <c r="CS1007">
        <f>ROUND((ROUND((AE1007*AV1007*1),2)*BS1007),2)</f>
        <v>0</v>
      </c>
      <c r="CT1007">
        <f>ROUND((ROUND((AF1007*AV1007*1),2)*BA1007),2)</f>
        <v>0</v>
      </c>
      <c r="CU1007">
        <f>AG1007</f>
        <v>0</v>
      </c>
      <c r="CV1007">
        <f>(AH1007*AV1007)</f>
        <v>0</v>
      </c>
      <c r="CW1007">
        <f t="shared" si="728"/>
        <v>0</v>
      </c>
      <c r="CX1007">
        <f t="shared" si="728"/>
        <v>0</v>
      </c>
      <c r="CY1007">
        <f>S1007*(BZ1007/100)</f>
        <v>0</v>
      </c>
      <c r="CZ1007">
        <f>S1007*(CA1007/100)</f>
        <v>0</v>
      </c>
      <c r="DC1007" t="s">
        <v>3</v>
      </c>
      <c r="DD1007" t="s">
        <v>3</v>
      </c>
      <c r="DE1007" t="s">
        <v>3</v>
      </c>
      <c r="DF1007" t="s">
        <v>3</v>
      </c>
      <c r="DG1007" t="s">
        <v>3</v>
      </c>
      <c r="DH1007" t="s">
        <v>3</v>
      </c>
      <c r="DI1007" t="s">
        <v>3</v>
      </c>
      <c r="DJ1007" t="s">
        <v>3</v>
      </c>
      <c r="DK1007" t="s">
        <v>3</v>
      </c>
      <c r="DL1007" t="s">
        <v>3</v>
      </c>
      <c r="DM1007" t="s">
        <v>3</v>
      </c>
      <c r="DN1007">
        <v>0</v>
      </c>
      <c r="DO1007">
        <v>0</v>
      </c>
      <c r="DP1007">
        <v>1</v>
      </c>
      <c r="DQ1007">
        <v>1</v>
      </c>
      <c r="DU1007">
        <v>1009</v>
      </c>
      <c r="DV1007" t="s">
        <v>358</v>
      </c>
      <c r="DW1007" t="s">
        <v>358</v>
      </c>
      <c r="DX1007">
        <v>1000</v>
      </c>
      <c r="DZ1007" t="s">
        <v>3</v>
      </c>
      <c r="EA1007" t="s">
        <v>3</v>
      </c>
      <c r="EB1007" t="s">
        <v>3</v>
      </c>
      <c r="EC1007" t="s">
        <v>3</v>
      </c>
      <c r="EE1007">
        <v>59521977</v>
      </c>
      <c r="EF1007">
        <v>200</v>
      </c>
      <c r="EG1007" t="s">
        <v>119</v>
      </c>
      <c r="EH1007">
        <v>0</v>
      </c>
      <c r="EI1007" t="s">
        <v>3</v>
      </c>
      <c r="EJ1007">
        <v>1</v>
      </c>
      <c r="EK1007">
        <v>1617</v>
      </c>
      <c r="EL1007" t="s">
        <v>120</v>
      </c>
      <c r="EM1007" t="s">
        <v>121</v>
      </c>
      <c r="EO1007" t="s">
        <v>3</v>
      </c>
      <c r="EQ1007">
        <v>0</v>
      </c>
      <c r="ER1007">
        <v>7879.13</v>
      </c>
      <c r="ES1007">
        <v>7879.13</v>
      </c>
      <c r="ET1007">
        <v>0</v>
      </c>
      <c r="EU1007">
        <v>0</v>
      </c>
      <c r="EV1007">
        <v>0</v>
      </c>
      <c r="EW1007">
        <v>0</v>
      </c>
      <c r="EX1007">
        <v>0</v>
      </c>
      <c r="EY1007">
        <v>0</v>
      </c>
      <c r="FQ1007">
        <v>0</v>
      </c>
      <c r="FR1007">
        <v>0</v>
      </c>
      <c r="FS1007">
        <v>0</v>
      </c>
      <c r="FX1007">
        <v>0</v>
      </c>
      <c r="FY1007">
        <v>0</v>
      </c>
      <c r="GA1007" t="s">
        <v>3</v>
      </c>
      <c r="GD1007">
        <v>0</v>
      </c>
      <c r="GF1007">
        <v>-1850011472</v>
      </c>
      <c r="GG1007">
        <v>2</v>
      </c>
      <c r="GH1007">
        <v>1</v>
      </c>
      <c r="GI1007">
        <v>2</v>
      </c>
      <c r="GJ1007">
        <v>0</v>
      </c>
      <c r="GK1007">
        <f>ROUND(R1007*(R12)/100,2)</f>
        <v>0</v>
      </c>
      <c r="GL1007">
        <f>ROUND(IF(AND(BH1007=3,BI1007=3,FS1007&lt;&gt;0),P1007,0),2)</f>
        <v>0</v>
      </c>
      <c r="GM1007">
        <f>ROUND(O1007+X1007+Y1007+GK1007,2)+GX1007</f>
        <v>2992.71</v>
      </c>
      <c r="GN1007">
        <f>IF(OR(BI1007=0,BI1007=1),GM1007-GX1007,0)</f>
        <v>2992.71</v>
      </c>
      <c r="GO1007">
        <f>IF(BI1007=2,GM1007-GX1007,0)</f>
        <v>0</v>
      </c>
      <c r="GP1007">
        <f>IF(BI1007=4,GM1007-GX1007,0)</f>
        <v>0</v>
      </c>
      <c r="GR1007">
        <v>0</v>
      </c>
      <c r="GS1007">
        <v>0</v>
      </c>
      <c r="GT1007">
        <v>0</v>
      </c>
      <c r="GU1007" t="s">
        <v>3</v>
      </c>
      <c r="GV1007">
        <f>ROUND((GT1007),6)</f>
        <v>0</v>
      </c>
      <c r="GW1007">
        <v>1</v>
      </c>
      <c r="GX1007">
        <f>ROUND(HC1007*I1007,2)</f>
        <v>0</v>
      </c>
      <c r="HA1007">
        <v>0</v>
      </c>
      <c r="HB1007">
        <v>0</v>
      </c>
      <c r="HC1007">
        <f>GV1007*GW1007</f>
        <v>0</v>
      </c>
      <c r="HE1007" t="s">
        <v>3</v>
      </c>
      <c r="HF1007" t="s">
        <v>3</v>
      </c>
      <c r="HM1007" t="s">
        <v>3</v>
      </c>
      <c r="HN1007" t="s">
        <v>3</v>
      </c>
      <c r="HO1007" t="s">
        <v>3</v>
      </c>
      <c r="HP1007" t="s">
        <v>3</v>
      </c>
      <c r="HQ1007" t="s">
        <v>3</v>
      </c>
      <c r="HS1007">
        <v>0</v>
      </c>
      <c r="IK1007">
        <v>0</v>
      </c>
    </row>
    <row r="1009" spans="1:206" x14ac:dyDescent="0.25">
      <c r="A1009" s="2">
        <v>51</v>
      </c>
      <c r="B1009" s="2">
        <f>B1000</f>
        <v>1</v>
      </c>
      <c r="C1009" s="2">
        <f>A1000</f>
        <v>4</v>
      </c>
      <c r="D1009" s="2">
        <f>ROW(A1000)</f>
        <v>1000</v>
      </c>
      <c r="E1009" s="2"/>
      <c r="F1009" s="2" t="str">
        <f>IF(F1000&lt;&gt;"",F1000,"")</f>
        <v>Новый раздел</v>
      </c>
      <c r="G1009" s="2" t="str">
        <f>IF(G1000&lt;&gt;"",G1000,"")</f>
        <v>Заземление</v>
      </c>
      <c r="H1009" s="2">
        <v>0</v>
      </c>
      <c r="I1009" s="2"/>
      <c r="J1009" s="2"/>
      <c r="K1009" s="2"/>
      <c r="L1009" s="2"/>
      <c r="M1009" s="2"/>
      <c r="N1009" s="2"/>
      <c r="O1009" s="2">
        <f t="shared" ref="O1009:T1009" si="729">ROUND(AB1009,2)</f>
        <v>12402.31</v>
      </c>
      <c r="P1009" s="2">
        <f t="shared" si="729"/>
        <v>5751.69</v>
      </c>
      <c r="Q1009" s="2">
        <f t="shared" si="729"/>
        <v>692.58</v>
      </c>
      <c r="R1009" s="2">
        <f t="shared" si="729"/>
        <v>197.16</v>
      </c>
      <c r="S1009" s="2">
        <f t="shared" si="729"/>
        <v>5958.04</v>
      </c>
      <c r="T1009" s="2">
        <f t="shared" si="729"/>
        <v>0</v>
      </c>
      <c r="U1009" s="2">
        <f>AH1009</f>
        <v>19.004337</v>
      </c>
      <c r="V1009" s="2">
        <f>AI1009</f>
        <v>0</v>
      </c>
      <c r="W1009" s="2">
        <f>ROUND(AJ1009,2)</f>
        <v>0</v>
      </c>
      <c r="X1009" s="2">
        <f>ROUND(AK1009,2)</f>
        <v>5362.24</v>
      </c>
      <c r="Y1009" s="2">
        <f>ROUND(AL1009,2)</f>
        <v>2561.96</v>
      </c>
      <c r="Z1009" s="2"/>
      <c r="AA1009" s="2"/>
      <c r="AB1009" s="2">
        <f>ROUND(SUMIF(AA1004:AA1007,"=59294086",O1004:O1007),2)</f>
        <v>12402.31</v>
      </c>
      <c r="AC1009" s="2">
        <f>ROUND(SUMIF(AA1004:AA1007,"=59294086",P1004:P1007),2)</f>
        <v>5751.69</v>
      </c>
      <c r="AD1009" s="2">
        <f>ROUND(SUMIF(AA1004:AA1007,"=59294086",Q1004:Q1007),2)</f>
        <v>692.58</v>
      </c>
      <c r="AE1009" s="2">
        <f>ROUND(SUMIF(AA1004:AA1007,"=59294086",R1004:R1007),2)</f>
        <v>197.16</v>
      </c>
      <c r="AF1009" s="2">
        <f>ROUND(SUMIF(AA1004:AA1007,"=59294086",S1004:S1007),2)</f>
        <v>5958.04</v>
      </c>
      <c r="AG1009" s="2">
        <f>ROUND(SUMIF(AA1004:AA1007,"=59294086",T1004:T1007),2)</f>
        <v>0</v>
      </c>
      <c r="AH1009" s="2">
        <f>SUMIF(AA1004:AA1007,"=59294086",U1004:U1007)</f>
        <v>19.004337</v>
      </c>
      <c r="AI1009" s="2">
        <f>SUMIF(AA1004:AA1007,"=59294086",V1004:V1007)</f>
        <v>0</v>
      </c>
      <c r="AJ1009" s="2">
        <f>ROUND(SUMIF(AA1004:AA1007,"=59294086",W1004:W1007),2)</f>
        <v>0</v>
      </c>
      <c r="AK1009" s="2">
        <f>ROUND(SUMIF(AA1004:AA1007,"=59294086",X1004:X1007),2)</f>
        <v>5362.24</v>
      </c>
      <c r="AL1009" s="2">
        <f>ROUND(SUMIF(AA1004:AA1007,"=59294086",Y1004:Y1007),2)</f>
        <v>2561.96</v>
      </c>
      <c r="AM1009" s="2"/>
      <c r="AN1009" s="2"/>
      <c r="AO1009" s="2">
        <f t="shared" ref="AO1009:BD1009" si="730">ROUND(BX1009,2)</f>
        <v>0</v>
      </c>
      <c r="AP1009" s="2">
        <f t="shared" si="730"/>
        <v>0</v>
      </c>
      <c r="AQ1009" s="2">
        <f t="shared" si="730"/>
        <v>0</v>
      </c>
      <c r="AR1009" s="2">
        <f t="shared" si="730"/>
        <v>20636.05</v>
      </c>
      <c r="AS1009" s="2">
        <f t="shared" si="730"/>
        <v>4801.08</v>
      </c>
      <c r="AT1009" s="2">
        <f t="shared" si="730"/>
        <v>15834.97</v>
      </c>
      <c r="AU1009" s="2">
        <f t="shared" si="730"/>
        <v>0</v>
      </c>
      <c r="AV1009" s="2">
        <f t="shared" si="730"/>
        <v>5751.69</v>
      </c>
      <c r="AW1009" s="2">
        <f t="shared" si="730"/>
        <v>5751.69</v>
      </c>
      <c r="AX1009" s="2">
        <f t="shared" si="730"/>
        <v>0</v>
      </c>
      <c r="AY1009" s="2">
        <f t="shared" si="730"/>
        <v>5751.69</v>
      </c>
      <c r="AZ1009" s="2">
        <f t="shared" si="730"/>
        <v>0</v>
      </c>
      <c r="BA1009" s="2">
        <f t="shared" si="730"/>
        <v>0</v>
      </c>
      <c r="BB1009" s="2">
        <f t="shared" si="730"/>
        <v>0</v>
      </c>
      <c r="BC1009" s="2">
        <f t="shared" si="730"/>
        <v>0</v>
      </c>
      <c r="BD1009" s="2">
        <f t="shared" si="730"/>
        <v>0</v>
      </c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>
        <f>ROUND(SUMIF(AA1004:AA1007,"=59294086",FQ1004:FQ1007),2)</f>
        <v>0</v>
      </c>
      <c r="BY1009" s="2">
        <f>ROUND(SUMIF(AA1004:AA1007,"=59294086",FR1004:FR1007),2)</f>
        <v>0</v>
      </c>
      <c r="BZ1009" s="2">
        <f>ROUND(SUMIF(AA1004:AA1007,"=59294086",GL1004:GL1007),2)</f>
        <v>0</v>
      </c>
      <c r="CA1009" s="2">
        <f>ROUND(SUMIF(AA1004:AA1007,"=59294086",GM1004:GM1007),2)</f>
        <v>20636.05</v>
      </c>
      <c r="CB1009" s="2">
        <f>ROUND(SUMIF(AA1004:AA1007,"=59294086",GN1004:GN1007),2)</f>
        <v>4801.08</v>
      </c>
      <c r="CC1009" s="2">
        <f>ROUND(SUMIF(AA1004:AA1007,"=59294086",GO1004:GO1007),2)</f>
        <v>15834.97</v>
      </c>
      <c r="CD1009" s="2">
        <f>ROUND(SUMIF(AA1004:AA1007,"=59294086",GP1004:GP1007),2)</f>
        <v>0</v>
      </c>
      <c r="CE1009" s="2">
        <f>AC1009-BX1009</f>
        <v>5751.69</v>
      </c>
      <c r="CF1009" s="2">
        <f>AC1009-BY1009</f>
        <v>5751.69</v>
      </c>
      <c r="CG1009" s="2">
        <f>BX1009-BZ1009</f>
        <v>0</v>
      </c>
      <c r="CH1009" s="2">
        <f>AC1009-BX1009-BY1009+BZ1009</f>
        <v>5751.69</v>
      </c>
      <c r="CI1009" s="2">
        <f>BY1009-BZ1009</f>
        <v>0</v>
      </c>
      <c r="CJ1009" s="2">
        <f>ROUND(SUMIF(AA1004:AA1007,"=59294086",GX1004:GX1007),2)</f>
        <v>0</v>
      </c>
      <c r="CK1009" s="2">
        <f>ROUND(SUMIF(AA1004:AA1007,"=59294086",GY1004:GY1007),2)</f>
        <v>0</v>
      </c>
      <c r="CL1009" s="2">
        <f>ROUND(SUMIF(AA1004:AA1007,"=59294086",GZ1004:GZ1007),2)</f>
        <v>0</v>
      </c>
      <c r="CM1009" s="2">
        <f>ROUND(SUMIF(AA1004:AA1007,"=59294086",HD1004:HD1007),2)</f>
        <v>0</v>
      </c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3"/>
      <c r="DH1009" s="3"/>
      <c r="DI1009" s="3"/>
      <c r="DJ1009" s="3"/>
      <c r="DK1009" s="3"/>
      <c r="DL1009" s="3"/>
      <c r="DM1009" s="3"/>
      <c r="DN1009" s="3"/>
      <c r="DO1009" s="3"/>
      <c r="DP1009" s="3"/>
      <c r="DQ1009" s="3"/>
      <c r="DR1009" s="3"/>
      <c r="DS1009" s="3"/>
      <c r="DT1009" s="3"/>
      <c r="DU1009" s="3"/>
      <c r="DV1009" s="3"/>
      <c r="DW1009" s="3"/>
      <c r="DX1009" s="3"/>
      <c r="DY1009" s="3"/>
      <c r="DZ1009" s="3"/>
      <c r="EA1009" s="3"/>
      <c r="EB1009" s="3"/>
      <c r="EC1009" s="3"/>
      <c r="ED1009" s="3"/>
      <c r="EE1009" s="3"/>
      <c r="EF1009" s="3"/>
      <c r="EG1009" s="3"/>
      <c r="EH1009" s="3"/>
      <c r="EI1009" s="3"/>
      <c r="EJ1009" s="3"/>
      <c r="EK1009" s="3"/>
      <c r="EL1009" s="3"/>
      <c r="EM1009" s="3"/>
      <c r="EN1009" s="3"/>
      <c r="EO1009" s="3"/>
      <c r="EP1009" s="3"/>
      <c r="EQ1009" s="3"/>
      <c r="ER1009" s="3"/>
      <c r="ES1009" s="3"/>
      <c r="ET1009" s="3"/>
      <c r="EU1009" s="3"/>
      <c r="EV1009" s="3"/>
      <c r="EW1009" s="3"/>
      <c r="EX1009" s="3"/>
      <c r="EY1009" s="3"/>
      <c r="EZ1009" s="3"/>
      <c r="FA1009" s="3"/>
      <c r="FB1009" s="3"/>
      <c r="FC1009" s="3"/>
      <c r="FD1009" s="3"/>
      <c r="FE1009" s="3"/>
      <c r="FF1009" s="3"/>
      <c r="FG1009" s="3"/>
      <c r="FH1009" s="3"/>
      <c r="FI1009" s="3"/>
      <c r="FJ1009" s="3"/>
      <c r="FK1009" s="3"/>
      <c r="FL1009" s="3"/>
      <c r="FM1009" s="3"/>
      <c r="FN1009" s="3"/>
      <c r="FO1009" s="3"/>
      <c r="FP1009" s="3"/>
      <c r="FQ1009" s="3"/>
      <c r="FR1009" s="3"/>
      <c r="FS1009" s="3"/>
      <c r="FT1009" s="3"/>
      <c r="FU1009" s="3"/>
      <c r="FV1009" s="3"/>
      <c r="FW1009" s="3"/>
      <c r="FX1009" s="3"/>
      <c r="FY1009" s="3"/>
      <c r="FZ1009" s="3"/>
      <c r="GA1009" s="3"/>
      <c r="GB1009" s="3"/>
      <c r="GC1009" s="3"/>
      <c r="GD1009" s="3"/>
      <c r="GE1009" s="3"/>
      <c r="GF1009" s="3"/>
      <c r="GG1009" s="3"/>
      <c r="GH1009" s="3"/>
      <c r="GI1009" s="3"/>
      <c r="GJ1009" s="3"/>
      <c r="GK1009" s="3"/>
      <c r="GL1009" s="3"/>
      <c r="GM1009" s="3"/>
      <c r="GN1009" s="3"/>
      <c r="GO1009" s="3"/>
      <c r="GP1009" s="3"/>
      <c r="GQ1009" s="3"/>
      <c r="GR1009" s="3"/>
      <c r="GS1009" s="3"/>
      <c r="GT1009" s="3"/>
      <c r="GU1009" s="3"/>
      <c r="GV1009" s="3"/>
      <c r="GW1009" s="3"/>
      <c r="GX1009" s="3">
        <v>0</v>
      </c>
    </row>
    <row r="1011" spans="1:206" x14ac:dyDescent="0.25">
      <c r="A1011" s="4">
        <v>50</v>
      </c>
      <c r="B1011" s="4">
        <v>0</v>
      </c>
      <c r="C1011" s="4">
        <v>0</v>
      </c>
      <c r="D1011" s="4">
        <v>1</v>
      </c>
      <c r="E1011" s="4">
        <v>201</v>
      </c>
      <c r="F1011" s="4">
        <f>ROUND(Source!O1009,O1011)</f>
        <v>12402.31</v>
      </c>
      <c r="G1011" s="4" t="s">
        <v>48</v>
      </c>
      <c r="H1011" s="4" t="s">
        <v>49</v>
      </c>
      <c r="I1011" s="4"/>
      <c r="J1011" s="4"/>
      <c r="K1011" s="4">
        <v>201</v>
      </c>
      <c r="L1011" s="4">
        <v>1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12402.31</v>
      </c>
      <c r="X1011" s="4">
        <v>1</v>
      </c>
      <c r="Y1011" s="4">
        <v>12402.31</v>
      </c>
      <c r="Z1011" s="4"/>
      <c r="AA1011" s="4"/>
      <c r="AB1011" s="4"/>
    </row>
    <row r="1012" spans="1:206" x14ac:dyDescent="0.25">
      <c r="A1012" s="4">
        <v>50</v>
      </c>
      <c r="B1012" s="4">
        <v>0</v>
      </c>
      <c r="C1012" s="4">
        <v>0</v>
      </c>
      <c r="D1012" s="4">
        <v>1</v>
      </c>
      <c r="E1012" s="4">
        <v>202</v>
      </c>
      <c r="F1012" s="4">
        <f>ROUND(Source!P1009,O1012)</f>
        <v>5751.69</v>
      </c>
      <c r="G1012" s="4" t="s">
        <v>50</v>
      </c>
      <c r="H1012" s="4" t="s">
        <v>51</v>
      </c>
      <c r="I1012" s="4"/>
      <c r="J1012" s="4"/>
      <c r="K1012" s="4">
        <v>202</v>
      </c>
      <c r="L1012" s="4">
        <v>2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5751.69</v>
      </c>
      <c r="X1012" s="4">
        <v>1</v>
      </c>
      <c r="Y1012" s="4">
        <v>5751.69</v>
      </c>
      <c r="Z1012" s="4"/>
      <c r="AA1012" s="4"/>
      <c r="AB1012" s="4"/>
    </row>
    <row r="1013" spans="1:206" x14ac:dyDescent="0.25">
      <c r="A1013" s="4">
        <v>50</v>
      </c>
      <c r="B1013" s="4">
        <v>0</v>
      </c>
      <c r="C1013" s="4">
        <v>0</v>
      </c>
      <c r="D1013" s="4">
        <v>1</v>
      </c>
      <c r="E1013" s="4">
        <v>222</v>
      </c>
      <c r="F1013" s="4">
        <f>ROUND(Source!AO1009,O1013)</f>
        <v>0</v>
      </c>
      <c r="G1013" s="4" t="s">
        <v>52</v>
      </c>
      <c r="H1013" s="4" t="s">
        <v>53</v>
      </c>
      <c r="I1013" s="4"/>
      <c r="J1013" s="4"/>
      <c r="K1013" s="4">
        <v>222</v>
      </c>
      <c r="L1013" s="4">
        <v>3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06" x14ac:dyDescent="0.25">
      <c r="A1014" s="4">
        <v>50</v>
      </c>
      <c r="B1014" s="4">
        <v>0</v>
      </c>
      <c r="C1014" s="4">
        <v>0</v>
      </c>
      <c r="D1014" s="4">
        <v>1</v>
      </c>
      <c r="E1014" s="4">
        <v>225</v>
      </c>
      <c r="F1014" s="4">
        <f>ROUND(Source!AV1009,O1014)</f>
        <v>5751.69</v>
      </c>
      <c r="G1014" s="4" t="s">
        <v>54</v>
      </c>
      <c r="H1014" s="4" t="s">
        <v>55</v>
      </c>
      <c r="I1014" s="4"/>
      <c r="J1014" s="4"/>
      <c r="K1014" s="4">
        <v>225</v>
      </c>
      <c r="L1014" s="4">
        <v>4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5751.69</v>
      </c>
      <c r="X1014" s="4">
        <v>1</v>
      </c>
      <c r="Y1014" s="4">
        <v>5751.69</v>
      </c>
      <c r="Z1014" s="4"/>
      <c r="AA1014" s="4"/>
      <c r="AB1014" s="4"/>
    </row>
    <row r="1015" spans="1:206" x14ac:dyDescent="0.25">
      <c r="A1015" s="4">
        <v>50</v>
      </c>
      <c r="B1015" s="4">
        <v>0</v>
      </c>
      <c r="C1015" s="4">
        <v>0</v>
      </c>
      <c r="D1015" s="4">
        <v>1</v>
      </c>
      <c r="E1015" s="4">
        <v>226</v>
      </c>
      <c r="F1015" s="4">
        <f>ROUND(Source!AW1009,O1015)</f>
        <v>5751.69</v>
      </c>
      <c r="G1015" s="4" t="s">
        <v>56</v>
      </c>
      <c r="H1015" s="4" t="s">
        <v>57</v>
      </c>
      <c r="I1015" s="4"/>
      <c r="J1015" s="4"/>
      <c r="K1015" s="4">
        <v>226</v>
      </c>
      <c r="L1015" s="4">
        <v>5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5751.69</v>
      </c>
      <c r="X1015" s="4">
        <v>1</v>
      </c>
      <c r="Y1015" s="4">
        <v>5751.69</v>
      </c>
      <c r="Z1015" s="4"/>
      <c r="AA1015" s="4"/>
      <c r="AB1015" s="4"/>
    </row>
    <row r="1016" spans="1:206" x14ac:dyDescent="0.25">
      <c r="A1016" s="4">
        <v>50</v>
      </c>
      <c r="B1016" s="4">
        <v>0</v>
      </c>
      <c r="C1016" s="4">
        <v>0</v>
      </c>
      <c r="D1016" s="4">
        <v>1</v>
      </c>
      <c r="E1016" s="4">
        <v>227</v>
      </c>
      <c r="F1016" s="4">
        <f>ROUND(Source!AX1009,O1016)</f>
        <v>0</v>
      </c>
      <c r="G1016" s="4" t="s">
        <v>58</v>
      </c>
      <c r="H1016" s="4" t="s">
        <v>59</v>
      </c>
      <c r="I1016" s="4"/>
      <c r="J1016" s="4"/>
      <c r="K1016" s="4">
        <v>227</v>
      </c>
      <c r="L1016" s="4">
        <v>6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0</v>
      </c>
      <c r="X1016" s="4">
        <v>1</v>
      </c>
      <c r="Y1016" s="4">
        <v>0</v>
      </c>
      <c r="Z1016" s="4"/>
      <c r="AA1016" s="4"/>
      <c r="AB1016" s="4"/>
    </row>
    <row r="1017" spans="1:206" x14ac:dyDescent="0.25">
      <c r="A1017" s="4">
        <v>50</v>
      </c>
      <c r="B1017" s="4">
        <v>0</v>
      </c>
      <c r="C1017" s="4">
        <v>0</v>
      </c>
      <c r="D1017" s="4">
        <v>1</v>
      </c>
      <c r="E1017" s="4">
        <v>228</v>
      </c>
      <c r="F1017" s="4">
        <f>ROUND(Source!AY1009,O1017)</f>
        <v>5751.69</v>
      </c>
      <c r="G1017" s="4" t="s">
        <v>60</v>
      </c>
      <c r="H1017" s="4" t="s">
        <v>61</v>
      </c>
      <c r="I1017" s="4"/>
      <c r="J1017" s="4"/>
      <c r="K1017" s="4">
        <v>228</v>
      </c>
      <c r="L1017" s="4">
        <v>7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5751.69</v>
      </c>
      <c r="X1017" s="4">
        <v>1</v>
      </c>
      <c r="Y1017" s="4">
        <v>5751.69</v>
      </c>
      <c r="Z1017" s="4"/>
      <c r="AA1017" s="4"/>
      <c r="AB1017" s="4"/>
    </row>
    <row r="1018" spans="1:206" x14ac:dyDescent="0.25">
      <c r="A1018" s="4">
        <v>50</v>
      </c>
      <c r="B1018" s="4">
        <v>0</v>
      </c>
      <c r="C1018" s="4">
        <v>0</v>
      </c>
      <c r="D1018" s="4">
        <v>1</v>
      </c>
      <c r="E1018" s="4">
        <v>216</v>
      </c>
      <c r="F1018" s="4">
        <f>ROUND(Source!AP1009,O1018)</f>
        <v>0</v>
      </c>
      <c r="G1018" s="4" t="s">
        <v>62</v>
      </c>
      <c r="H1018" s="4" t="s">
        <v>63</v>
      </c>
      <c r="I1018" s="4"/>
      <c r="J1018" s="4"/>
      <c r="K1018" s="4">
        <v>216</v>
      </c>
      <c r="L1018" s="4">
        <v>8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06" x14ac:dyDescent="0.25">
      <c r="A1019" s="4">
        <v>50</v>
      </c>
      <c r="B1019" s="4">
        <v>0</v>
      </c>
      <c r="C1019" s="4">
        <v>0</v>
      </c>
      <c r="D1019" s="4">
        <v>1</v>
      </c>
      <c r="E1019" s="4">
        <v>223</v>
      </c>
      <c r="F1019" s="4">
        <f>ROUND(Source!AQ1009,O1019)</f>
        <v>0</v>
      </c>
      <c r="G1019" s="4" t="s">
        <v>64</v>
      </c>
      <c r="H1019" s="4" t="s">
        <v>65</v>
      </c>
      <c r="I1019" s="4"/>
      <c r="J1019" s="4"/>
      <c r="K1019" s="4">
        <v>223</v>
      </c>
      <c r="L1019" s="4">
        <v>9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06" x14ac:dyDescent="0.25">
      <c r="A1020" s="4">
        <v>50</v>
      </c>
      <c r="B1020" s="4">
        <v>0</v>
      </c>
      <c r="C1020" s="4">
        <v>0</v>
      </c>
      <c r="D1020" s="4">
        <v>1</v>
      </c>
      <c r="E1020" s="4">
        <v>229</v>
      </c>
      <c r="F1020" s="4">
        <f>ROUND(Source!AZ1009,O1020)</f>
        <v>0</v>
      </c>
      <c r="G1020" s="4" t="s">
        <v>66</v>
      </c>
      <c r="H1020" s="4" t="s">
        <v>67</v>
      </c>
      <c r="I1020" s="4"/>
      <c r="J1020" s="4"/>
      <c r="K1020" s="4">
        <v>229</v>
      </c>
      <c r="L1020" s="4">
        <v>10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06" x14ac:dyDescent="0.25">
      <c r="A1021" s="4">
        <v>50</v>
      </c>
      <c r="B1021" s="4">
        <v>0</v>
      </c>
      <c r="C1021" s="4">
        <v>0</v>
      </c>
      <c r="D1021" s="4">
        <v>1</v>
      </c>
      <c r="E1021" s="4">
        <v>203</v>
      </c>
      <c r="F1021" s="4">
        <f>ROUND(Source!Q1009,O1021)</f>
        <v>692.58</v>
      </c>
      <c r="G1021" s="4" t="s">
        <v>68</v>
      </c>
      <c r="H1021" s="4" t="s">
        <v>69</v>
      </c>
      <c r="I1021" s="4"/>
      <c r="J1021" s="4"/>
      <c r="K1021" s="4">
        <v>203</v>
      </c>
      <c r="L1021" s="4">
        <v>11</v>
      </c>
      <c r="M1021" s="4">
        <v>3</v>
      </c>
      <c r="N1021" s="4" t="s">
        <v>3</v>
      </c>
      <c r="O1021" s="4">
        <v>2</v>
      </c>
      <c r="P1021" s="4"/>
      <c r="Q1021" s="4"/>
      <c r="R1021" s="4"/>
      <c r="S1021" s="4"/>
      <c r="T1021" s="4"/>
      <c r="U1021" s="4"/>
      <c r="V1021" s="4"/>
      <c r="W1021" s="4">
        <v>692.58</v>
      </c>
      <c r="X1021" s="4">
        <v>1</v>
      </c>
      <c r="Y1021" s="4">
        <v>692.58</v>
      </c>
      <c r="Z1021" s="4"/>
      <c r="AA1021" s="4"/>
      <c r="AB1021" s="4"/>
    </row>
    <row r="1022" spans="1:206" x14ac:dyDescent="0.25">
      <c r="A1022" s="4">
        <v>50</v>
      </c>
      <c r="B1022" s="4">
        <v>0</v>
      </c>
      <c r="C1022" s="4">
        <v>0</v>
      </c>
      <c r="D1022" s="4">
        <v>1</v>
      </c>
      <c r="E1022" s="4">
        <v>231</v>
      </c>
      <c r="F1022" s="4">
        <f>ROUND(Source!BB1009,O1022)</f>
        <v>0</v>
      </c>
      <c r="G1022" s="4" t="s">
        <v>70</v>
      </c>
      <c r="H1022" s="4" t="s">
        <v>71</v>
      </c>
      <c r="I1022" s="4"/>
      <c r="J1022" s="4"/>
      <c r="K1022" s="4">
        <v>231</v>
      </c>
      <c r="L1022" s="4">
        <v>12</v>
      </c>
      <c r="M1022" s="4">
        <v>3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06" x14ac:dyDescent="0.25">
      <c r="A1023" s="4">
        <v>50</v>
      </c>
      <c r="B1023" s="4">
        <v>0</v>
      </c>
      <c r="C1023" s="4">
        <v>0</v>
      </c>
      <c r="D1023" s="4">
        <v>1</v>
      </c>
      <c r="E1023" s="4">
        <v>204</v>
      </c>
      <c r="F1023" s="4">
        <f>ROUND(Source!R1009,O1023)</f>
        <v>197.16</v>
      </c>
      <c r="G1023" s="4" t="s">
        <v>72</v>
      </c>
      <c r="H1023" s="4" t="s">
        <v>73</v>
      </c>
      <c r="I1023" s="4"/>
      <c r="J1023" s="4"/>
      <c r="K1023" s="4">
        <v>204</v>
      </c>
      <c r="L1023" s="4">
        <v>13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197.16</v>
      </c>
      <c r="X1023" s="4">
        <v>1</v>
      </c>
      <c r="Y1023" s="4">
        <v>197.16</v>
      </c>
      <c r="Z1023" s="4"/>
      <c r="AA1023" s="4"/>
      <c r="AB1023" s="4"/>
    </row>
    <row r="1024" spans="1:206" x14ac:dyDescent="0.25">
      <c r="A1024" s="4">
        <v>50</v>
      </c>
      <c r="B1024" s="4">
        <v>0</v>
      </c>
      <c r="C1024" s="4">
        <v>0</v>
      </c>
      <c r="D1024" s="4">
        <v>1</v>
      </c>
      <c r="E1024" s="4">
        <v>205</v>
      </c>
      <c r="F1024" s="4">
        <f>ROUND(Source!S1009,O1024)</f>
        <v>5958.04</v>
      </c>
      <c r="G1024" s="4" t="s">
        <v>74</v>
      </c>
      <c r="H1024" s="4" t="s">
        <v>75</v>
      </c>
      <c r="I1024" s="4"/>
      <c r="J1024" s="4"/>
      <c r="K1024" s="4">
        <v>205</v>
      </c>
      <c r="L1024" s="4">
        <v>14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5958.04</v>
      </c>
      <c r="X1024" s="4">
        <v>1</v>
      </c>
      <c r="Y1024" s="4">
        <v>5958.04</v>
      </c>
      <c r="Z1024" s="4"/>
      <c r="AA1024" s="4"/>
      <c r="AB1024" s="4"/>
    </row>
    <row r="1025" spans="1:88" x14ac:dyDescent="0.25">
      <c r="A1025" s="4">
        <v>50</v>
      </c>
      <c r="B1025" s="4">
        <v>0</v>
      </c>
      <c r="C1025" s="4">
        <v>0</v>
      </c>
      <c r="D1025" s="4">
        <v>1</v>
      </c>
      <c r="E1025" s="4">
        <v>232</v>
      </c>
      <c r="F1025" s="4">
        <f>ROUND(Source!BC1009,O1025)</f>
        <v>0</v>
      </c>
      <c r="G1025" s="4" t="s">
        <v>76</v>
      </c>
      <c r="H1025" s="4" t="s">
        <v>77</v>
      </c>
      <c r="I1025" s="4"/>
      <c r="J1025" s="4"/>
      <c r="K1025" s="4">
        <v>232</v>
      </c>
      <c r="L1025" s="4">
        <v>15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88" x14ac:dyDescent="0.25">
      <c r="A1026" s="4">
        <v>50</v>
      </c>
      <c r="B1026" s="4">
        <v>0</v>
      </c>
      <c r="C1026" s="4">
        <v>0</v>
      </c>
      <c r="D1026" s="4">
        <v>1</v>
      </c>
      <c r="E1026" s="4">
        <v>214</v>
      </c>
      <c r="F1026" s="4">
        <f>ROUND(Source!AS1009,O1026)</f>
        <v>4801.08</v>
      </c>
      <c r="G1026" s="4" t="s">
        <v>78</v>
      </c>
      <c r="H1026" s="4" t="s">
        <v>79</v>
      </c>
      <c r="I1026" s="4"/>
      <c r="J1026" s="4"/>
      <c r="K1026" s="4">
        <v>214</v>
      </c>
      <c r="L1026" s="4">
        <v>16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4801.08</v>
      </c>
      <c r="X1026" s="4">
        <v>1</v>
      </c>
      <c r="Y1026" s="4">
        <v>4801.08</v>
      </c>
      <c r="Z1026" s="4"/>
      <c r="AA1026" s="4"/>
      <c r="AB1026" s="4"/>
    </row>
    <row r="1027" spans="1:88" x14ac:dyDescent="0.25">
      <c r="A1027" s="4">
        <v>50</v>
      </c>
      <c r="B1027" s="4">
        <v>0</v>
      </c>
      <c r="C1027" s="4">
        <v>0</v>
      </c>
      <c r="D1027" s="4">
        <v>1</v>
      </c>
      <c r="E1027" s="4">
        <v>215</v>
      </c>
      <c r="F1027" s="4">
        <f>ROUND(Source!AT1009,O1027)</f>
        <v>15834.97</v>
      </c>
      <c r="G1027" s="4" t="s">
        <v>80</v>
      </c>
      <c r="H1027" s="4" t="s">
        <v>81</v>
      </c>
      <c r="I1027" s="4"/>
      <c r="J1027" s="4"/>
      <c r="K1027" s="4">
        <v>215</v>
      </c>
      <c r="L1027" s="4">
        <v>17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15834.97</v>
      </c>
      <c r="X1027" s="4">
        <v>1</v>
      </c>
      <c r="Y1027" s="4">
        <v>15834.97</v>
      </c>
      <c r="Z1027" s="4"/>
      <c r="AA1027" s="4"/>
      <c r="AB1027" s="4"/>
    </row>
    <row r="1028" spans="1:88" x14ac:dyDescent="0.25">
      <c r="A1028" s="4">
        <v>50</v>
      </c>
      <c r="B1028" s="4">
        <v>0</v>
      </c>
      <c r="C1028" s="4">
        <v>0</v>
      </c>
      <c r="D1028" s="4">
        <v>1</v>
      </c>
      <c r="E1028" s="4">
        <v>217</v>
      </c>
      <c r="F1028" s="4">
        <f>ROUND(Source!AU1009,O1028)</f>
        <v>0</v>
      </c>
      <c r="G1028" s="4" t="s">
        <v>82</v>
      </c>
      <c r="H1028" s="4" t="s">
        <v>83</v>
      </c>
      <c r="I1028" s="4"/>
      <c r="J1028" s="4"/>
      <c r="K1028" s="4">
        <v>217</v>
      </c>
      <c r="L1028" s="4">
        <v>18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88" x14ac:dyDescent="0.25">
      <c r="A1029" s="4">
        <v>50</v>
      </c>
      <c r="B1029" s="4">
        <v>0</v>
      </c>
      <c r="C1029" s="4">
        <v>0</v>
      </c>
      <c r="D1029" s="4">
        <v>1</v>
      </c>
      <c r="E1029" s="4">
        <v>230</v>
      </c>
      <c r="F1029" s="4">
        <f>ROUND(Source!BA1009,O1029)</f>
        <v>0</v>
      </c>
      <c r="G1029" s="4" t="s">
        <v>84</v>
      </c>
      <c r="H1029" s="4" t="s">
        <v>85</v>
      </c>
      <c r="I1029" s="4"/>
      <c r="J1029" s="4"/>
      <c r="K1029" s="4">
        <v>230</v>
      </c>
      <c r="L1029" s="4">
        <v>19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88" x14ac:dyDescent="0.25">
      <c r="A1030" s="4">
        <v>50</v>
      </c>
      <c r="B1030" s="4">
        <v>0</v>
      </c>
      <c r="C1030" s="4">
        <v>0</v>
      </c>
      <c r="D1030" s="4">
        <v>1</v>
      </c>
      <c r="E1030" s="4">
        <v>206</v>
      </c>
      <c r="F1030" s="4">
        <f>ROUND(Source!T1009,O1030)</f>
        <v>0</v>
      </c>
      <c r="G1030" s="4" t="s">
        <v>86</v>
      </c>
      <c r="H1030" s="4" t="s">
        <v>87</v>
      </c>
      <c r="I1030" s="4"/>
      <c r="J1030" s="4"/>
      <c r="K1030" s="4">
        <v>206</v>
      </c>
      <c r="L1030" s="4">
        <v>20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88" x14ac:dyDescent="0.25">
      <c r="A1031" s="4">
        <v>50</v>
      </c>
      <c r="B1031" s="4">
        <v>0</v>
      </c>
      <c r="C1031" s="4">
        <v>0</v>
      </c>
      <c r="D1031" s="4">
        <v>1</v>
      </c>
      <c r="E1031" s="4">
        <v>207</v>
      </c>
      <c r="F1031" s="4">
        <f>Source!U1009</f>
        <v>19.004337</v>
      </c>
      <c r="G1031" s="4" t="s">
        <v>88</v>
      </c>
      <c r="H1031" s="4" t="s">
        <v>89</v>
      </c>
      <c r="I1031" s="4"/>
      <c r="J1031" s="4"/>
      <c r="K1031" s="4">
        <v>207</v>
      </c>
      <c r="L1031" s="4">
        <v>21</v>
      </c>
      <c r="M1031" s="4">
        <v>3</v>
      </c>
      <c r="N1031" s="4" t="s">
        <v>3</v>
      </c>
      <c r="O1031" s="4">
        <v>-1</v>
      </c>
      <c r="P1031" s="4"/>
      <c r="Q1031" s="4"/>
      <c r="R1031" s="4"/>
      <c r="S1031" s="4"/>
      <c r="T1031" s="4"/>
      <c r="U1031" s="4"/>
      <c r="V1031" s="4"/>
      <c r="W1031" s="4">
        <v>19.004337</v>
      </c>
      <c r="X1031" s="4">
        <v>1</v>
      </c>
      <c r="Y1031" s="4">
        <v>19.004337</v>
      </c>
      <c r="Z1031" s="4"/>
      <c r="AA1031" s="4"/>
      <c r="AB1031" s="4"/>
    </row>
    <row r="1032" spans="1:88" x14ac:dyDescent="0.25">
      <c r="A1032" s="4">
        <v>50</v>
      </c>
      <c r="B1032" s="4">
        <v>0</v>
      </c>
      <c r="C1032" s="4">
        <v>0</v>
      </c>
      <c r="D1032" s="4">
        <v>1</v>
      </c>
      <c r="E1032" s="4">
        <v>208</v>
      </c>
      <c r="F1032" s="4">
        <f>Source!V1009</f>
        <v>0</v>
      </c>
      <c r="G1032" s="4" t="s">
        <v>90</v>
      </c>
      <c r="H1032" s="4" t="s">
        <v>91</v>
      </c>
      <c r="I1032" s="4"/>
      <c r="J1032" s="4"/>
      <c r="K1032" s="4">
        <v>208</v>
      </c>
      <c r="L1032" s="4">
        <v>22</v>
      </c>
      <c r="M1032" s="4">
        <v>3</v>
      </c>
      <c r="N1032" s="4" t="s">
        <v>3</v>
      </c>
      <c r="O1032" s="4">
        <v>-1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88" x14ac:dyDescent="0.25">
      <c r="A1033" s="4">
        <v>50</v>
      </c>
      <c r="B1033" s="4">
        <v>0</v>
      </c>
      <c r="C1033" s="4">
        <v>0</v>
      </c>
      <c r="D1033" s="4">
        <v>1</v>
      </c>
      <c r="E1033" s="4">
        <v>209</v>
      </c>
      <c r="F1033" s="4">
        <f>ROUND(Source!W1009,O1033)</f>
        <v>0</v>
      </c>
      <c r="G1033" s="4" t="s">
        <v>92</v>
      </c>
      <c r="H1033" s="4" t="s">
        <v>93</v>
      </c>
      <c r="I1033" s="4"/>
      <c r="J1033" s="4"/>
      <c r="K1033" s="4">
        <v>209</v>
      </c>
      <c r="L1033" s="4">
        <v>23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88" x14ac:dyDescent="0.25">
      <c r="A1034" s="4">
        <v>50</v>
      </c>
      <c r="B1034" s="4">
        <v>0</v>
      </c>
      <c r="C1034" s="4">
        <v>0</v>
      </c>
      <c r="D1034" s="4">
        <v>1</v>
      </c>
      <c r="E1034" s="4">
        <v>233</v>
      </c>
      <c r="F1034" s="4">
        <f>ROUND(Source!BD1009,O1034)</f>
        <v>0</v>
      </c>
      <c r="G1034" s="4" t="s">
        <v>94</v>
      </c>
      <c r="H1034" s="4" t="s">
        <v>95</v>
      </c>
      <c r="I1034" s="4"/>
      <c r="J1034" s="4"/>
      <c r="K1034" s="4">
        <v>233</v>
      </c>
      <c r="L1034" s="4">
        <v>24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88" x14ac:dyDescent="0.25">
      <c r="A1035" s="4">
        <v>50</v>
      </c>
      <c r="B1035" s="4">
        <v>0</v>
      </c>
      <c r="C1035" s="4">
        <v>0</v>
      </c>
      <c r="D1035" s="4">
        <v>1</v>
      </c>
      <c r="E1035" s="4">
        <v>210</v>
      </c>
      <c r="F1035" s="4">
        <f>ROUND(Source!X1009,O1035)</f>
        <v>5362.24</v>
      </c>
      <c r="G1035" s="4" t="s">
        <v>96</v>
      </c>
      <c r="H1035" s="4" t="s">
        <v>97</v>
      </c>
      <c r="I1035" s="4"/>
      <c r="J1035" s="4"/>
      <c r="K1035" s="4">
        <v>210</v>
      </c>
      <c r="L1035" s="4">
        <v>25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5362.24</v>
      </c>
      <c r="X1035" s="4">
        <v>1</v>
      </c>
      <c r="Y1035" s="4">
        <v>5362.24</v>
      </c>
      <c r="Z1035" s="4"/>
      <c r="AA1035" s="4"/>
      <c r="AB1035" s="4"/>
    </row>
    <row r="1036" spans="1:88" x14ac:dyDescent="0.25">
      <c r="A1036" s="4">
        <v>50</v>
      </c>
      <c r="B1036" s="4">
        <v>0</v>
      </c>
      <c r="C1036" s="4">
        <v>0</v>
      </c>
      <c r="D1036" s="4">
        <v>1</v>
      </c>
      <c r="E1036" s="4">
        <v>211</v>
      </c>
      <c r="F1036" s="4">
        <f>ROUND(Source!Y1009,O1036)</f>
        <v>2561.96</v>
      </c>
      <c r="G1036" s="4" t="s">
        <v>98</v>
      </c>
      <c r="H1036" s="4" t="s">
        <v>99</v>
      </c>
      <c r="I1036" s="4"/>
      <c r="J1036" s="4"/>
      <c r="K1036" s="4">
        <v>211</v>
      </c>
      <c r="L1036" s="4">
        <v>26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2561.96</v>
      </c>
      <c r="X1036" s="4">
        <v>1</v>
      </c>
      <c r="Y1036" s="4">
        <v>2561.96</v>
      </c>
      <c r="Z1036" s="4"/>
      <c r="AA1036" s="4"/>
      <c r="AB1036" s="4"/>
    </row>
    <row r="1037" spans="1:88" x14ac:dyDescent="0.25">
      <c r="A1037" s="4">
        <v>50</v>
      </c>
      <c r="B1037" s="4">
        <v>0</v>
      </c>
      <c r="C1037" s="4">
        <v>0</v>
      </c>
      <c r="D1037" s="4">
        <v>1</v>
      </c>
      <c r="E1037" s="4">
        <v>224</v>
      </c>
      <c r="F1037" s="4">
        <f>ROUND(Source!AR1009,O1037)</f>
        <v>20636.05</v>
      </c>
      <c r="G1037" s="4" t="s">
        <v>100</v>
      </c>
      <c r="H1037" s="4" t="s">
        <v>101</v>
      </c>
      <c r="I1037" s="4"/>
      <c r="J1037" s="4"/>
      <c r="K1037" s="4">
        <v>224</v>
      </c>
      <c r="L1037" s="4">
        <v>27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20636.05</v>
      </c>
      <c r="X1037" s="4">
        <v>1</v>
      </c>
      <c r="Y1037" s="4">
        <v>20636.05</v>
      </c>
      <c r="Z1037" s="4"/>
      <c r="AA1037" s="4"/>
      <c r="AB1037" s="4"/>
    </row>
    <row r="1039" spans="1:88" x14ac:dyDescent="0.25">
      <c r="A1039" s="1">
        <v>4</v>
      </c>
      <c r="B1039" s="1">
        <v>1</v>
      </c>
      <c r="C1039" s="1"/>
      <c r="D1039" s="1">
        <f>ROW(A1046)</f>
        <v>1046</v>
      </c>
      <c r="E1039" s="1"/>
      <c r="F1039" s="1" t="s">
        <v>16</v>
      </c>
      <c r="G1039" s="1" t="s">
        <v>649</v>
      </c>
      <c r="H1039" s="1" t="s">
        <v>3</v>
      </c>
      <c r="I1039" s="1">
        <v>0</v>
      </c>
      <c r="J1039" s="1"/>
      <c r="K1039" s="1">
        <v>0</v>
      </c>
      <c r="L1039" s="1"/>
      <c r="M1039" s="1" t="s">
        <v>3</v>
      </c>
      <c r="N1039" s="1"/>
      <c r="O1039" s="1"/>
      <c r="P1039" s="1"/>
      <c r="Q1039" s="1"/>
      <c r="R1039" s="1"/>
      <c r="S1039" s="1">
        <v>0</v>
      </c>
      <c r="T1039" s="1"/>
      <c r="U1039" s="1" t="s">
        <v>3</v>
      </c>
      <c r="V1039" s="1">
        <v>0</v>
      </c>
      <c r="W1039" s="1"/>
      <c r="X1039" s="1"/>
      <c r="Y1039" s="1"/>
      <c r="Z1039" s="1"/>
      <c r="AA1039" s="1"/>
      <c r="AB1039" s="1" t="s">
        <v>3</v>
      </c>
      <c r="AC1039" s="1" t="s">
        <v>3</v>
      </c>
      <c r="AD1039" s="1" t="s">
        <v>3</v>
      </c>
      <c r="AE1039" s="1" t="s">
        <v>3</v>
      </c>
      <c r="AF1039" s="1" t="s">
        <v>3</v>
      </c>
      <c r="AG1039" s="1" t="s">
        <v>3</v>
      </c>
      <c r="AH1039" s="1"/>
      <c r="AI1039" s="1"/>
      <c r="AJ1039" s="1"/>
      <c r="AK1039" s="1"/>
      <c r="AL1039" s="1"/>
      <c r="AM1039" s="1"/>
      <c r="AN1039" s="1"/>
      <c r="AO1039" s="1"/>
      <c r="AP1039" s="1" t="s">
        <v>3</v>
      </c>
      <c r="AQ1039" s="1" t="s">
        <v>3</v>
      </c>
      <c r="AR1039" s="1" t="s">
        <v>3</v>
      </c>
      <c r="AS1039" s="1"/>
      <c r="AT1039" s="1"/>
      <c r="AU1039" s="1"/>
      <c r="AV1039" s="1"/>
      <c r="AW1039" s="1"/>
      <c r="AX1039" s="1"/>
      <c r="AY1039" s="1"/>
      <c r="AZ1039" s="1" t="s">
        <v>3</v>
      </c>
      <c r="BA1039" s="1"/>
      <c r="BB1039" s="1" t="s">
        <v>3</v>
      </c>
      <c r="BC1039" s="1" t="s">
        <v>3</v>
      </c>
      <c r="BD1039" s="1" t="s">
        <v>3</v>
      </c>
      <c r="BE1039" s="1" t="s">
        <v>3</v>
      </c>
      <c r="BF1039" s="1" t="s">
        <v>3</v>
      </c>
      <c r="BG1039" s="1" t="s">
        <v>3</v>
      </c>
      <c r="BH1039" s="1" t="s">
        <v>3</v>
      </c>
      <c r="BI1039" s="1" t="s">
        <v>3</v>
      </c>
      <c r="BJ1039" s="1" t="s">
        <v>3</v>
      </c>
      <c r="BK1039" s="1" t="s">
        <v>3</v>
      </c>
      <c r="BL1039" s="1" t="s">
        <v>3</v>
      </c>
      <c r="BM1039" s="1" t="s">
        <v>3</v>
      </c>
      <c r="BN1039" s="1" t="s">
        <v>3</v>
      </c>
      <c r="BO1039" s="1" t="s">
        <v>3</v>
      </c>
      <c r="BP1039" s="1" t="s">
        <v>3</v>
      </c>
      <c r="BQ1039" s="1"/>
      <c r="BR1039" s="1"/>
      <c r="BS1039" s="1"/>
      <c r="BT1039" s="1"/>
      <c r="BU1039" s="1"/>
      <c r="BV1039" s="1"/>
      <c r="BW1039" s="1"/>
      <c r="BX1039" s="1">
        <v>0</v>
      </c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>
        <v>0</v>
      </c>
    </row>
    <row r="1041" spans="1:245" x14ac:dyDescent="0.25">
      <c r="A1041" s="2">
        <v>52</v>
      </c>
      <c r="B1041" s="2">
        <f t="shared" ref="B1041:G1041" si="731">B1046</f>
        <v>1</v>
      </c>
      <c r="C1041" s="2">
        <f t="shared" si="731"/>
        <v>4</v>
      </c>
      <c r="D1041" s="2">
        <f t="shared" si="731"/>
        <v>1039</v>
      </c>
      <c r="E1041" s="2">
        <f t="shared" si="731"/>
        <v>0</v>
      </c>
      <c r="F1041" s="2" t="str">
        <f t="shared" si="731"/>
        <v>Новый раздел</v>
      </c>
      <c r="G1041" s="2" t="str">
        <f t="shared" si="731"/>
        <v>Оборудование</v>
      </c>
      <c r="H1041" s="2"/>
      <c r="I1041" s="2"/>
      <c r="J1041" s="2"/>
      <c r="K1041" s="2"/>
      <c r="L1041" s="2"/>
      <c r="M1041" s="2"/>
      <c r="N1041" s="2"/>
      <c r="O1041" s="2">
        <f t="shared" ref="O1041:AT1041" si="732">O1046</f>
        <v>26949151.960000001</v>
      </c>
      <c r="P1041" s="2">
        <f t="shared" si="732"/>
        <v>26949151.960000001</v>
      </c>
      <c r="Q1041" s="2">
        <f t="shared" si="732"/>
        <v>0</v>
      </c>
      <c r="R1041" s="2">
        <f t="shared" si="732"/>
        <v>0</v>
      </c>
      <c r="S1041" s="2">
        <f t="shared" si="732"/>
        <v>0</v>
      </c>
      <c r="T1041" s="2">
        <f t="shared" si="732"/>
        <v>0</v>
      </c>
      <c r="U1041" s="2">
        <f t="shared" si="732"/>
        <v>0</v>
      </c>
      <c r="V1041" s="2">
        <f t="shared" si="732"/>
        <v>0</v>
      </c>
      <c r="W1041" s="2">
        <f t="shared" si="732"/>
        <v>0</v>
      </c>
      <c r="X1041" s="2">
        <f t="shared" si="732"/>
        <v>0</v>
      </c>
      <c r="Y1041" s="2">
        <f t="shared" si="732"/>
        <v>0</v>
      </c>
      <c r="Z1041" s="2">
        <f t="shared" si="732"/>
        <v>0</v>
      </c>
      <c r="AA1041" s="2">
        <f t="shared" si="732"/>
        <v>0</v>
      </c>
      <c r="AB1041" s="2">
        <f t="shared" si="732"/>
        <v>26949151.960000001</v>
      </c>
      <c r="AC1041" s="2">
        <f t="shared" si="732"/>
        <v>26949151.960000001</v>
      </c>
      <c r="AD1041" s="2">
        <f t="shared" si="732"/>
        <v>0</v>
      </c>
      <c r="AE1041" s="2">
        <f t="shared" si="732"/>
        <v>0</v>
      </c>
      <c r="AF1041" s="2">
        <f t="shared" si="732"/>
        <v>0</v>
      </c>
      <c r="AG1041" s="2">
        <f t="shared" si="732"/>
        <v>0</v>
      </c>
      <c r="AH1041" s="2">
        <f t="shared" si="732"/>
        <v>0</v>
      </c>
      <c r="AI1041" s="2">
        <f t="shared" si="732"/>
        <v>0</v>
      </c>
      <c r="AJ1041" s="2">
        <f t="shared" si="732"/>
        <v>0</v>
      </c>
      <c r="AK1041" s="2">
        <f t="shared" si="732"/>
        <v>0</v>
      </c>
      <c r="AL1041" s="2">
        <f t="shared" si="732"/>
        <v>0</v>
      </c>
      <c r="AM1041" s="2">
        <f t="shared" si="732"/>
        <v>0</v>
      </c>
      <c r="AN1041" s="2">
        <f t="shared" si="732"/>
        <v>0</v>
      </c>
      <c r="AO1041" s="2">
        <f t="shared" si="732"/>
        <v>0</v>
      </c>
      <c r="AP1041" s="2">
        <f t="shared" si="732"/>
        <v>26949151.960000001</v>
      </c>
      <c r="AQ1041" s="2">
        <f t="shared" si="732"/>
        <v>0</v>
      </c>
      <c r="AR1041" s="2">
        <f t="shared" si="732"/>
        <v>26949151.960000001</v>
      </c>
      <c r="AS1041" s="2">
        <f t="shared" si="732"/>
        <v>0</v>
      </c>
      <c r="AT1041" s="2">
        <f t="shared" si="732"/>
        <v>0</v>
      </c>
      <c r="AU1041" s="2">
        <f t="shared" ref="AU1041:BZ1041" si="733">AU1046</f>
        <v>0</v>
      </c>
      <c r="AV1041" s="2">
        <f t="shared" si="733"/>
        <v>26949151.960000001</v>
      </c>
      <c r="AW1041" s="2">
        <f t="shared" si="733"/>
        <v>0</v>
      </c>
      <c r="AX1041" s="2">
        <f t="shared" si="733"/>
        <v>0</v>
      </c>
      <c r="AY1041" s="2">
        <f t="shared" si="733"/>
        <v>0</v>
      </c>
      <c r="AZ1041" s="2">
        <f t="shared" si="733"/>
        <v>26949151.960000001</v>
      </c>
      <c r="BA1041" s="2">
        <f t="shared" si="733"/>
        <v>0</v>
      </c>
      <c r="BB1041" s="2">
        <f t="shared" si="733"/>
        <v>0</v>
      </c>
      <c r="BC1041" s="2">
        <f t="shared" si="733"/>
        <v>0</v>
      </c>
      <c r="BD1041" s="2">
        <f t="shared" si="733"/>
        <v>0</v>
      </c>
      <c r="BE1041" s="2">
        <f t="shared" si="733"/>
        <v>0</v>
      </c>
      <c r="BF1041" s="2">
        <f t="shared" si="733"/>
        <v>0</v>
      </c>
      <c r="BG1041" s="2">
        <f t="shared" si="733"/>
        <v>0</v>
      </c>
      <c r="BH1041" s="2">
        <f t="shared" si="733"/>
        <v>0</v>
      </c>
      <c r="BI1041" s="2">
        <f t="shared" si="733"/>
        <v>0</v>
      </c>
      <c r="BJ1041" s="2">
        <f t="shared" si="733"/>
        <v>0</v>
      </c>
      <c r="BK1041" s="2">
        <f t="shared" si="733"/>
        <v>0</v>
      </c>
      <c r="BL1041" s="2">
        <f t="shared" si="733"/>
        <v>0</v>
      </c>
      <c r="BM1041" s="2">
        <f t="shared" si="733"/>
        <v>0</v>
      </c>
      <c r="BN1041" s="2">
        <f t="shared" si="733"/>
        <v>0</v>
      </c>
      <c r="BO1041" s="2">
        <f t="shared" si="733"/>
        <v>0</v>
      </c>
      <c r="BP1041" s="2">
        <f t="shared" si="733"/>
        <v>0</v>
      </c>
      <c r="BQ1041" s="2">
        <f t="shared" si="733"/>
        <v>0</v>
      </c>
      <c r="BR1041" s="2">
        <f t="shared" si="733"/>
        <v>0</v>
      </c>
      <c r="BS1041" s="2">
        <f t="shared" si="733"/>
        <v>0</v>
      </c>
      <c r="BT1041" s="2">
        <f t="shared" si="733"/>
        <v>0</v>
      </c>
      <c r="BU1041" s="2">
        <f t="shared" si="733"/>
        <v>0</v>
      </c>
      <c r="BV1041" s="2">
        <f t="shared" si="733"/>
        <v>0</v>
      </c>
      <c r="BW1041" s="2">
        <f t="shared" si="733"/>
        <v>0</v>
      </c>
      <c r="BX1041" s="2">
        <f t="shared" si="733"/>
        <v>0</v>
      </c>
      <c r="BY1041" s="2">
        <f t="shared" si="733"/>
        <v>26949151.960000001</v>
      </c>
      <c r="BZ1041" s="2">
        <f t="shared" si="733"/>
        <v>0</v>
      </c>
      <c r="CA1041" s="2">
        <f t="shared" ref="CA1041:DF1041" si="734">CA1046</f>
        <v>26949151.960000001</v>
      </c>
      <c r="CB1041" s="2">
        <f t="shared" si="734"/>
        <v>0</v>
      </c>
      <c r="CC1041" s="2">
        <f t="shared" si="734"/>
        <v>0</v>
      </c>
      <c r="CD1041" s="2">
        <f t="shared" si="734"/>
        <v>0</v>
      </c>
      <c r="CE1041" s="2">
        <f t="shared" si="734"/>
        <v>26949151.960000001</v>
      </c>
      <c r="CF1041" s="2">
        <f t="shared" si="734"/>
        <v>0</v>
      </c>
      <c r="CG1041" s="2">
        <f t="shared" si="734"/>
        <v>0</v>
      </c>
      <c r="CH1041" s="2">
        <f t="shared" si="734"/>
        <v>0</v>
      </c>
      <c r="CI1041" s="2">
        <f t="shared" si="734"/>
        <v>26949151.960000001</v>
      </c>
      <c r="CJ1041" s="2">
        <f t="shared" si="734"/>
        <v>0</v>
      </c>
      <c r="CK1041" s="2">
        <f t="shared" si="734"/>
        <v>0</v>
      </c>
      <c r="CL1041" s="2">
        <f t="shared" si="734"/>
        <v>0</v>
      </c>
      <c r="CM1041" s="2">
        <f t="shared" si="734"/>
        <v>0</v>
      </c>
      <c r="CN1041" s="2">
        <f t="shared" si="734"/>
        <v>0</v>
      </c>
      <c r="CO1041" s="2">
        <f t="shared" si="734"/>
        <v>0</v>
      </c>
      <c r="CP1041" s="2">
        <f t="shared" si="734"/>
        <v>0</v>
      </c>
      <c r="CQ1041" s="2">
        <f t="shared" si="734"/>
        <v>0</v>
      </c>
      <c r="CR1041" s="2">
        <f t="shared" si="734"/>
        <v>0</v>
      </c>
      <c r="CS1041" s="2">
        <f t="shared" si="734"/>
        <v>0</v>
      </c>
      <c r="CT1041" s="2">
        <f t="shared" si="734"/>
        <v>0</v>
      </c>
      <c r="CU1041" s="2">
        <f t="shared" si="734"/>
        <v>0</v>
      </c>
      <c r="CV1041" s="2">
        <f t="shared" si="734"/>
        <v>0</v>
      </c>
      <c r="CW1041" s="2">
        <f t="shared" si="734"/>
        <v>0</v>
      </c>
      <c r="CX1041" s="2">
        <f t="shared" si="734"/>
        <v>0</v>
      </c>
      <c r="CY1041" s="2">
        <f t="shared" si="734"/>
        <v>0</v>
      </c>
      <c r="CZ1041" s="2">
        <f t="shared" si="734"/>
        <v>0</v>
      </c>
      <c r="DA1041" s="2">
        <f t="shared" si="734"/>
        <v>0</v>
      </c>
      <c r="DB1041" s="2">
        <f t="shared" si="734"/>
        <v>0</v>
      </c>
      <c r="DC1041" s="2">
        <f t="shared" si="734"/>
        <v>0</v>
      </c>
      <c r="DD1041" s="2">
        <f t="shared" si="734"/>
        <v>0</v>
      </c>
      <c r="DE1041" s="2">
        <f t="shared" si="734"/>
        <v>0</v>
      </c>
      <c r="DF1041" s="2">
        <f t="shared" si="734"/>
        <v>0</v>
      </c>
      <c r="DG1041" s="3">
        <f t="shared" ref="DG1041:EL1041" si="735">DG1046</f>
        <v>0</v>
      </c>
      <c r="DH1041" s="3">
        <f t="shared" si="735"/>
        <v>0</v>
      </c>
      <c r="DI1041" s="3">
        <f t="shared" si="735"/>
        <v>0</v>
      </c>
      <c r="DJ1041" s="3">
        <f t="shared" si="735"/>
        <v>0</v>
      </c>
      <c r="DK1041" s="3">
        <f t="shared" si="735"/>
        <v>0</v>
      </c>
      <c r="DL1041" s="3">
        <f t="shared" si="735"/>
        <v>0</v>
      </c>
      <c r="DM1041" s="3">
        <f t="shared" si="735"/>
        <v>0</v>
      </c>
      <c r="DN1041" s="3">
        <f t="shared" si="735"/>
        <v>0</v>
      </c>
      <c r="DO1041" s="3">
        <f t="shared" si="735"/>
        <v>0</v>
      </c>
      <c r="DP1041" s="3">
        <f t="shared" si="735"/>
        <v>0</v>
      </c>
      <c r="DQ1041" s="3">
        <f t="shared" si="735"/>
        <v>0</v>
      </c>
      <c r="DR1041" s="3">
        <f t="shared" si="735"/>
        <v>0</v>
      </c>
      <c r="DS1041" s="3">
        <f t="shared" si="735"/>
        <v>0</v>
      </c>
      <c r="DT1041" s="3">
        <f t="shared" si="735"/>
        <v>0</v>
      </c>
      <c r="DU1041" s="3">
        <f t="shared" si="735"/>
        <v>0</v>
      </c>
      <c r="DV1041" s="3">
        <f t="shared" si="735"/>
        <v>0</v>
      </c>
      <c r="DW1041" s="3">
        <f t="shared" si="735"/>
        <v>0</v>
      </c>
      <c r="DX1041" s="3">
        <f t="shared" si="735"/>
        <v>0</v>
      </c>
      <c r="DY1041" s="3">
        <f t="shared" si="735"/>
        <v>0</v>
      </c>
      <c r="DZ1041" s="3">
        <f t="shared" si="735"/>
        <v>0</v>
      </c>
      <c r="EA1041" s="3">
        <f t="shared" si="735"/>
        <v>0</v>
      </c>
      <c r="EB1041" s="3">
        <f t="shared" si="735"/>
        <v>0</v>
      </c>
      <c r="EC1041" s="3">
        <f t="shared" si="735"/>
        <v>0</v>
      </c>
      <c r="ED1041" s="3">
        <f t="shared" si="735"/>
        <v>0</v>
      </c>
      <c r="EE1041" s="3">
        <f t="shared" si="735"/>
        <v>0</v>
      </c>
      <c r="EF1041" s="3">
        <f t="shared" si="735"/>
        <v>0</v>
      </c>
      <c r="EG1041" s="3">
        <f t="shared" si="735"/>
        <v>0</v>
      </c>
      <c r="EH1041" s="3">
        <f t="shared" si="735"/>
        <v>0</v>
      </c>
      <c r="EI1041" s="3">
        <f t="shared" si="735"/>
        <v>0</v>
      </c>
      <c r="EJ1041" s="3">
        <f t="shared" si="735"/>
        <v>0</v>
      </c>
      <c r="EK1041" s="3">
        <f t="shared" si="735"/>
        <v>0</v>
      </c>
      <c r="EL1041" s="3">
        <f t="shared" si="735"/>
        <v>0</v>
      </c>
      <c r="EM1041" s="3">
        <f t="shared" ref="EM1041:FR1041" si="736">EM1046</f>
        <v>0</v>
      </c>
      <c r="EN1041" s="3">
        <f t="shared" si="736"/>
        <v>0</v>
      </c>
      <c r="EO1041" s="3">
        <f t="shared" si="736"/>
        <v>0</v>
      </c>
      <c r="EP1041" s="3">
        <f t="shared" si="736"/>
        <v>0</v>
      </c>
      <c r="EQ1041" s="3">
        <f t="shared" si="736"/>
        <v>0</v>
      </c>
      <c r="ER1041" s="3">
        <f t="shared" si="736"/>
        <v>0</v>
      </c>
      <c r="ES1041" s="3">
        <f t="shared" si="736"/>
        <v>0</v>
      </c>
      <c r="ET1041" s="3">
        <f t="shared" si="736"/>
        <v>0</v>
      </c>
      <c r="EU1041" s="3">
        <f t="shared" si="736"/>
        <v>0</v>
      </c>
      <c r="EV1041" s="3">
        <f t="shared" si="736"/>
        <v>0</v>
      </c>
      <c r="EW1041" s="3">
        <f t="shared" si="736"/>
        <v>0</v>
      </c>
      <c r="EX1041" s="3">
        <f t="shared" si="736"/>
        <v>0</v>
      </c>
      <c r="EY1041" s="3">
        <f t="shared" si="736"/>
        <v>0</v>
      </c>
      <c r="EZ1041" s="3">
        <f t="shared" si="736"/>
        <v>0</v>
      </c>
      <c r="FA1041" s="3">
        <f t="shared" si="736"/>
        <v>0</v>
      </c>
      <c r="FB1041" s="3">
        <f t="shared" si="736"/>
        <v>0</v>
      </c>
      <c r="FC1041" s="3">
        <f t="shared" si="736"/>
        <v>0</v>
      </c>
      <c r="FD1041" s="3">
        <f t="shared" si="736"/>
        <v>0</v>
      </c>
      <c r="FE1041" s="3">
        <f t="shared" si="736"/>
        <v>0</v>
      </c>
      <c r="FF1041" s="3">
        <f t="shared" si="736"/>
        <v>0</v>
      </c>
      <c r="FG1041" s="3">
        <f t="shared" si="736"/>
        <v>0</v>
      </c>
      <c r="FH1041" s="3">
        <f t="shared" si="736"/>
        <v>0</v>
      </c>
      <c r="FI1041" s="3">
        <f t="shared" si="736"/>
        <v>0</v>
      </c>
      <c r="FJ1041" s="3">
        <f t="shared" si="736"/>
        <v>0</v>
      </c>
      <c r="FK1041" s="3">
        <f t="shared" si="736"/>
        <v>0</v>
      </c>
      <c r="FL1041" s="3">
        <f t="shared" si="736"/>
        <v>0</v>
      </c>
      <c r="FM1041" s="3">
        <f t="shared" si="736"/>
        <v>0</v>
      </c>
      <c r="FN1041" s="3">
        <f t="shared" si="736"/>
        <v>0</v>
      </c>
      <c r="FO1041" s="3">
        <f t="shared" si="736"/>
        <v>0</v>
      </c>
      <c r="FP1041" s="3">
        <f t="shared" si="736"/>
        <v>0</v>
      </c>
      <c r="FQ1041" s="3">
        <f t="shared" si="736"/>
        <v>0</v>
      </c>
      <c r="FR1041" s="3">
        <f t="shared" si="736"/>
        <v>0</v>
      </c>
      <c r="FS1041" s="3">
        <f t="shared" ref="FS1041:GX1041" si="737">FS1046</f>
        <v>0</v>
      </c>
      <c r="FT1041" s="3">
        <f t="shared" si="737"/>
        <v>0</v>
      </c>
      <c r="FU1041" s="3">
        <f t="shared" si="737"/>
        <v>0</v>
      </c>
      <c r="FV1041" s="3">
        <f t="shared" si="737"/>
        <v>0</v>
      </c>
      <c r="FW1041" s="3">
        <f t="shared" si="737"/>
        <v>0</v>
      </c>
      <c r="FX1041" s="3">
        <f t="shared" si="737"/>
        <v>0</v>
      </c>
      <c r="FY1041" s="3">
        <f t="shared" si="737"/>
        <v>0</v>
      </c>
      <c r="FZ1041" s="3">
        <f t="shared" si="737"/>
        <v>0</v>
      </c>
      <c r="GA1041" s="3">
        <f t="shared" si="737"/>
        <v>0</v>
      </c>
      <c r="GB1041" s="3">
        <f t="shared" si="737"/>
        <v>0</v>
      </c>
      <c r="GC1041" s="3">
        <f t="shared" si="737"/>
        <v>0</v>
      </c>
      <c r="GD1041" s="3">
        <f t="shared" si="737"/>
        <v>0</v>
      </c>
      <c r="GE1041" s="3">
        <f t="shared" si="737"/>
        <v>0</v>
      </c>
      <c r="GF1041" s="3">
        <f t="shared" si="737"/>
        <v>0</v>
      </c>
      <c r="GG1041" s="3">
        <f t="shared" si="737"/>
        <v>0</v>
      </c>
      <c r="GH1041" s="3">
        <f t="shared" si="737"/>
        <v>0</v>
      </c>
      <c r="GI1041" s="3">
        <f t="shared" si="737"/>
        <v>0</v>
      </c>
      <c r="GJ1041" s="3">
        <f t="shared" si="737"/>
        <v>0</v>
      </c>
      <c r="GK1041" s="3">
        <f t="shared" si="737"/>
        <v>0</v>
      </c>
      <c r="GL1041" s="3">
        <f t="shared" si="737"/>
        <v>0</v>
      </c>
      <c r="GM1041" s="3">
        <f t="shared" si="737"/>
        <v>0</v>
      </c>
      <c r="GN1041" s="3">
        <f t="shared" si="737"/>
        <v>0</v>
      </c>
      <c r="GO1041" s="3">
        <f t="shared" si="737"/>
        <v>0</v>
      </c>
      <c r="GP1041" s="3">
        <f t="shared" si="737"/>
        <v>0</v>
      </c>
      <c r="GQ1041" s="3">
        <f t="shared" si="737"/>
        <v>0</v>
      </c>
      <c r="GR1041" s="3">
        <f t="shared" si="737"/>
        <v>0</v>
      </c>
      <c r="GS1041" s="3">
        <f t="shared" si="737"/>
        <v>0</v>
      </c>
      <c r="GT1041" s="3">
        <f t="shared" si="737"/>
        <v>0</v>
      </c>
      <c r="GU1041" s="3">
        <f t="shared" si="737"/>
        <v>0</v>
      </c>
      <c r="GV1041" s="3">
        <f t="shared" si="737"/>
        <v>0</v>
      </c>
      <c r="GW1041" s="3">
        <f t="shared" si="737"/>
        <v>0</v>
      </c>
      <c r="GX1041" s="3">
        <f t="shared" si="737"/>
        <v>0</v>
      </c>
    </row>
    <row r="1043" spans="1:245" x14ac:dyDescent="0.25">
      <c r="A1043">
        <v>17</v>
      </c>
      <c r="B1043">
        <v>1</v>
      </c>
      <c r="E1043" t="s">
        <v>198</v>
      </c>
      <c r="F1043" t="s">
        <v>650</v>
      </c>
      <c r="G1043" t="s">
        <v>651</v>
      </c>
      <c r="H1043" t="s">
        <v>233</v>
      </c>
      <c r="I1043">
        <v>1</v>
      </c>
      <c r="J1043">
        <v>0</v>
      </c>
      <c r="K1043">
        <v>1</v>
      </c>
      <c r="O1043">
        <f>ROUND(CP1043,2)</f>
        <v>26630606.800000001</v>
      </c>
      <c r="P1043">
        <f>ROUND((ROUND((AC1043*AW1043*I1043),2)*BC1043),2)</f>
        <v>26630606.800000001</v>
      </c>
      <c r="Q1043">
        <f>(ROUND((ROUND(((ET1043)*AV1043*I1043),2)*BB1043),2)+ROUND((ROUND(((AE1043-(EU1043))*AV1043*I1043),2)*BS1043),2))</f>
        <v>0</v>
      </c>
      <c r="R1043">
        <f>ROUND((ROUND((AE1043*AV1043*I1043),2)*BS1043),2)</f>
        <v>0</v>
      </c>
      <c r="S1043">
        <f>ROUND((ROUND((AF1043*AV1043*I1043),2)*BA1043),2)</f>
        <v>0</v>
      </c>
      <c r="T1043">
        <f>ROUND(CU1043*I1043,2)</f>
        <v>0</v>
      </c>
      <c r="U1043">
        <f>CV1043*I1043</f>
        <v>0</v>
      </c>
      <c r="V1043">
        <f>CW1043*I1043</f>
        <v>0</v>
      </c>
      <c r="W1043">
        <f>ROUND(CX1043*I1043,2)</f>
        <v>0</v>
      </c>
      <c r="X1043">
        <f>ROUND(CY1043,2)</f>
        <v>0</v>
      </c>
      <c r="Y1043">
        <f>ROUND(CZ1043,2)</f>
        <v>0</v>
      </c>
      <c r="AA1043">
        <v>59294086</v>
      </c>
      <c r="AB1043">
        <f>ROUND((AC1043+AD1043+AF1043),6)</f>
        <v>5445931.8600000003</v>
      </c>
      <c r="AC1043">
        <f>ROUND((ES1043),6)</f>
        <v>5445931.8600000003</v>
      </c>
      <c r="AD1043">
        <f>ROUND((((ET1043)-(EU1043))+AE1043),6)</f>
        <v>0</v>
      </c>
      <c r="AE1043">
        <f>ROUND((EU1043),6)</f>
        <v>0</v>
      </c>
      <c r="AF1043">
        <f>ROUND((EV1043),6)</f>
        <v>0</v>
      </c>
      <c r="AG1043">
        <f>ROUND((AP1043),6)</f>
        <v>0</v>
      </c>
      <c r="AH1043">
        <f>(EW1043)</f>
        <v>0</v>
      </c>
      <c r="AI1043">
        <f>(EX1043)</f>
        <v>0</v>
      </c>
      <c r="AJ1043">
        <f>(AS1043)</f>
        <v>0</v>
      </c>
      <c r="AK1043">
        <v>5445931.8599999994</v>
      </c>
      <c r="AL1043">
        <v>5445931.8599999994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1</v>
      </c>
      <c r="AW1043">
        <v>1</v>
      </c>
      <c r="AZ1043">
        <v>1</v>
      </c>
      <c r="BA1043">
        <v>1</v>
      </c>
      <c r="BB1043">
        <v>1</v>
      </c>
      <c r="BC1043">
        <v>4.8899999999999997</v>
      </c>
      <c r="BD1043" t="s">
        <v>3</v>
      </c>
      <c r="BE1043" t="s">
        <v>3</v>
      </c>
      <c r="BF1043" t="s">
        <v>3</v>
      </c>
      <c r="BG1043" t="s">
        <v>3</v>
      </c>
      <c r="BH1043">
        <v>3</v>
      </c>
      <c r="BI1043">
        <v>3</v>
      </c>
      <c r="BJ1043" t="s">
        <v>3</v>
      </c>
      <c r="BM1043">
        <v>400002</v>
      </c>
      <c r="BN1043">
        <v>0</v>
      </c>
      <c r="BO1043" t="s">
        <v>3</v>
      </c>
      <c r="BP1043">
        <v>0</v>
      </c>
      <c r="BQ1043">
        <v>202</v>
      </c>
      <c r="BR1043">
        <v>0</v>
      </c>
      <c r="BS1043">
        <v>1</v>
      </c>
      <c r="BT1043">
        <v>1</v>
      </c>
      <c r="BU1043">
        <v>1</v>
      </c>
      <c r="BV1043">
        <v>1</v>
      </c>
      <c r="BW1043">
        <v>1</v>
      </c>
      <c r="BX1043">
        <v>1</v>
      </c>
      <c r="BY1043" t="s">
        <v>3</v>
      </c>
      <c r="BZ1043">
        <v>0</v>
      </c>
      <c r="CA1043">
        <v>0</v>
      </c>
      <c r="CB1043" t="s">
        <v>3</v>
      </c>
      <c r="CE1043">
        <v>30</v>
      </c>
      <c r="CF1043">
        <v>0</v>
      </c>
      <c r="CG1043">
        <v>0</v>
      </c>
      <c r="CM1043">
        <v>0</v>
      </c>
      <c r="CN1043" t="s">
        <v>3</v>
      </c>
      <c r="CO1043">
        <v>0</v>
      </c>
      <c r="CP1043">
        <f>(P1043+Q1043+S1043)</f>
        <v>26630606.800000001</v>
      </c>
      <c r="CQ1043">
        <f>ROUND((ROUND((AC1043*AW1043*1),2)*BC1043),2)</f>
        <v>26630606.800000001</v>
      </c>
      <c r="CR1043">
        <f>(ROUND((ROUND(((ET1043)*AV1043*1),2)*BB1043),2)+ROUND((ROUND(((AE1043-(EU1043))*AV1043*1),2)*BS1043),2))</f>
        <v>0</v>
      </c>
      <c r="CS1043">
        <f>ROUND((ROUND((AE1043*AV1043*1),2)*BS1043),2)</f>
        <v>0</v>
      </c>
      <c r="CT1043">
        <f>ROUND((ROUND((AF1043*AV1043*1),2)*BA1043),2)</f>
        <v>0</v>
      </c>
      <c r="CU1043">
        <f>AG1043</f>
        <v>0</v>
      </c>
      <c r="CV1043">
        <f>(AH1043*AV1043)</f>
        <v>0</v>
      </c>
      <c r="CW1043">
        <f>AI1043</f>
        <v>0</v>
      </c>
      <c r="CX1043">
        <f>AJ1043</f>
        <v>0</v>
      </c>
      <c r="CY1043">
        <f>S1043*(BZ1043/100)</f>
        <v>0</v>
      </c>
      <c r="CZ1043">
        <f>S1043*(CA1043/100)</f>
        <v>0</v>
      </c>
      <c r="DC1043" t="s">
        <v>3</v>
      </c>
      <c r="DD1043" t="s">
        <v>3</v>
      </c>
      <c r="DE1043" t="s">
        <v>3</v>
      </c>
      <c r="DF1043" t="s">
        <v>3</v>
      </c>
      <c r="DG1043" t="s">
        <v>3</v>
      </c>
      <c r="DH1043" t="s">
        <v>3</v>
      </c>
      <c r="DI1043" t="s">
        <v>3</v>
      </c>
      <c r="DJ1043" t="s">
        <v>3</v>
      </c>
      <c r="DK1043" t="s">
        <v>3</v>
      </c>
      <c r="DL1043" t="s">
        <v>3</v>
      </c>
      <c r="DM1043" t="s">
        <v>3</v>
      </c>
      <c r="DN1043">
        <v>0</v>
      </c>
      <c r="DO1043">
        <v>0</v>
      </c>
      <c r="DP1043">
        <v>1</v>
      </c>
      <c r="DQ1043">
        <v>1</v>
      </c>
      <c r="DU1043">
        <v>1013</v>
      </c>
      <c r="DV1043" t="s">
        <v>233</v>
      </c>
      <c r="DW1043" t="s">
        <v>233</v>
      </c>
      <c r="DX1043">
        <v>1</v>
      </c>
      <c r="DZ1043" t="s">
        <v>3</v>
      </c>
      <c r="EA1043" t="s">
        <v>3</v>
      </c>
      <c r="EB1043" t="s">
        <v>3</v>
      </c>
      <c r="EC1043" t="s">
        <v>3</v>
      </c>
      <c r="EE1043">
        <v>59522327</v>
      </c>
      <c r="EF1043">
        <v>202</v>
      </c>
      <c r="EG1043" t="s">
        <v>213</v>
      </c>
      <c r="EH1043">
        <v>0</v>
      </c>
      <c r="EI1043" t="s">
        <v>3</v>
      </c>
      <c r="EJ1043">
        <v>1</v>
      </c>
      <c r="EK1043">
        <v>400002</v>
      </c>
      <c r="EL1043" t="s">
        <v>214</v>
      </c>
      <c r="EM1043" t="s">
        <v>213</v>
      </c>
      <c r="EO1043" t="s">
        <v>3</v>
      </c>
      <c r="EQ1043">
        <v>0</v>
      </c>
      <c r="ER1043">
        <v>5445931.8599999994</v>
      </c>
      <c r="ES1043">
        <v>5445931.8599999994</v>
      </c>
      <c r="ET1043">
        <v>0</v>
      </c>
      <c r="EU1043">
        <v>0</v>
      </c>
      <c r="EV1043">
        <v>0</v>
      </c>
      <c r="EW1043">
        <v>0</v>
      </c>
      <c r="EX1043">
        <v>0</v>
      </c>
      <c r="EY1043">
        <v>0</v>
      </c>
      <c r="EZ1043">
        <v>5</v>
      </c>
      <c r="FC1043">
        <v>1</v>
      </c>
      <c r="FD1043">
        <v>18</v>
      </c>
      <c r="FF1043">
        <v>30658053.02</v>
      </c>
      <c r="FQ1043">
        <v>0</v>
      </c>
      <c r="FR1043">
        <f>P1043</f>
        <v>26630606.800000001</v>
      </c>
      <c r="FS1043">
        <v>0</v>
      </c>
      <c r="FX1043">
        <v>0</v>
      </c>
      <c r="FY1043">
        <v>0</v>
      </c>
      <c r="GA1043" t="s">
        <v>652</v>
      </c>
      <c r="GD1043">
        <v>0</v>
      </c>
      <c r="GF1043">
        <v>843829899</v>
      </c>
      <c r="GG1043">
        <v>2</v>
      </c>
      <c r="GH1043">
        <v>3</v>
      </c>
      <c r="GI1043">
        <v>3</v>
      </c>
      <c r="GJ1043">
        <v>0</v>
      </c>
      <c r="GK1043">
        <f>ROUND(R1043*(R12)/100,2)</f>
        <v>0</v>
      </c>
      <c r="GL1043">
        <f>ROUND(IF(AND(BH1043=3,BI1043=3,FS1043&lt;&gt;0),P1043,0),2)</f>
        <v>0</v>
      </c>
      <c r="GM1043">
        <f>ROUND(O1043+X1043+Y1043+GK1043,2)+GX1043</f>
        <v>26630606.800000001</v>
      </c>
      <c r="GN1043">
        <f>IF(OR(BI1043=0,BI1043=1),GM1043-GX1043,0)</f>
        <v>0</v>
      </c>
      <c r="GO1043">
        <f>IF(BI1043=2,GM1043-GX1043,0)</f>
        <v>0</v>
      </c>
      <c r="GP1043">
        <f>IF(BI1043=4,GM1043-GX1043,0)</f>
        <v>0</v>
      </c>
      <c r="GR1043">
        <v>1</v>
      </c>
      <c r="GS1043">
        <v>1</v>
      </c>
      <c r="GT1043">
        <v>0</v>
      </c>
      <c r="GU1043" t="s">
        <v>3</v>
      </c>
      <c r="GV1043">
        <f>ROUND((GT1043),6)</f>
        <v>0</v>
      </c>
      <c r="GW1043">
        <v>1</v>
      </c>
      <c r="GX1043">
        <f>ROUND(HC1043*I1043,2)</f>
        <v>0</v>
      </c>
      <c r="HA1043">
        <v>0</v>
      </c>
      <c r="HB1043">
        <v>0</v>
      </c>
      <c r="HC1043">
        <f>GV1043*GW1043</f>
        <v>0</v>
      </c>
      <c r="HE1043" t="s">
        <v>30</v>
      </c>
      <c r="HF1043" t="s">
        <v>653</v>
      </c>
      <c r="HM1043" t="s">
        <v>3</v>
      </c>
      <c r="HN1043" t="s">
        <v>3</v>
      </c>
      <c r="HO1043" t="s">
        <v>3</v>
      </c>
      <c r="HP1043" t="s">
        <v>3</v>
      </c>
      <c r="HQ1043" t="s">
        <v>3</v>
      </c>
      <c r="HS1043">
        <v>0</v>
      </c>
      <c r="IK1043">
        <v>0</v>
      </c>
    </row>
    <row r="1044" spans="1:245" x14ac:dyDescent="0.25">
      <c r="A1044">
        <v>17</v>
      </c>
      <c r="B1044">
        <v>1</v>
      </c>
      <c r="E1044" t="s">
        <v>328</v>
      </c>
      <c r="F1044" t="s">
        <v>650</v>
      </c>
      <c r="G1044" t="s">
        <v>654</v>
      </c>
      <c r="H1044" t="s">
        <v>655</v>
      </c>
      <c r="I1044">
        <v>2</v>
      </c>
      <c r="J1044">
        <v>0</v>
      </c>
      <c r="K1044">
        <v>2</v>
      </c>
      <c r="O1044">
        <f>ROUND(CP1044,2)</f>
        <v>318545.15999999997</v>
      </c>
      <c r="P1044">
        <f>ROUND((ROUND((AC1044*AW1044*I1044),2)*BC1044),2)</f>
        <v>318545.15999999997</v>
      </c>
      <c r="Q1044">
        <f>(ROUND((ROUND(((ET1044)*AV1044*I1044),2)*BB1044),2)+ROUND((ROUND(((AE1044-(EU1044))*AV1044*I1044),2)*BS1044),2))</f>
        <v>0</v>
      </c>
      <c r="R1044">
        <f>ROUND((ROUND((AE1044*AV1044*I1044),2)*BS1044),2)</f>
        <v>0</v>
      </c>
      <c r="S1044">
        <f>ROUND((ROUND((AF1044*AV1044*I1044),2)*BA1044),2)</f>
        <v>0</v>
      </c>
      <c r="T1044">
        <f>ROUND(CU1044*I1044,2)</f>
        <v>0</v>
      </c>
      <c r="U1044">
        <f>CV1044*I1044</f>
        <v>0</v>
      </c>
      <c r="V1044">
        <f>CW1044*I1044</f>
        <v>0</v>
      </c>
      <c r="W1044">
        <f>ROUND(CX1044*I1044,2)</f>
        <v>0</v>
      </c>
      <c r="X1044">
        <f>ROUND(CY1044,2)</f>
        <v>0</v>
      </c>
      <c r="Y1044">
        <f>ROUND(CZ1044,2)</f>
        <v>0</v>
      </c>
      <c r="AA1044">
        <v>59294086</v>
      </c>
      <c r="AB1044">
        <f>ROUND((AC1044+AD1044+AF1044),6)</f>
        <v>32571.08</v>
      </c>
      <c r="AC1044">
        <f>ROUND((ES1044),6)</f>
        <v>32571.08</v>
      </c>
      <c r="AD1044">
        <f>ROUND((((ET1044)-(EU1044))+AE1044),6)</f>
        <v>0</v>
      </c>
      <c r="AE1044">
        <f>ROUND((EU1044),6)</f>
        <v>0</v>
      </c>
      <c r="AF1044">
        <f>ROUND((EV1044),6)</f>
        <v>0</v>
      </c>
      <c r="AG1044">
        <f>ROUND((AP1044),6)</f>
        <v>0</v>
      </c>
      <c r="AH1044">
        <f>(EW1044)</f>
        <v>0</v>
      </c>
      <c r="AI1044">
        <f>(EX1044)</f>
        <v>0</v>
      </c>
      <c r="AJ1044">
        <f>(AS1044)</f>
        <v>0</v>
      </c>
      <c r="AK1044">
        <v>32571.079999999998</v>
      </c>
      <c r="AL1044">
        <v>32571.079999999998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1</v>
      </c>
      <c r="AW1044">
        <v>1</v>
      </c>
      <c r="AZ1044">
        <v>1</v>
      </c>
      <c r="BA1044">
        <v>1</v>
      </c>
      <c r="BB1044">
        <v>1</v>
      </c>
      <c r="BC1044">
        <v>4.8899999999999997</v>
      </c>
      <c r="BD1044" t="s">
        <v>3</v>
      </c>
      <c r="BE1044" t="s">
        <v>3</v>
      </c>
      <c r="BF1044" t="s">
        <v>3</v>
      </c>
      <c r="BG1044" t="s">
        <v>3</v>
      </c>
      <c r="BH1044">
        <v>3</v>
      </c>
      <c r="BI1044">
        <v>3</v>
      </c>
      <c r="BJ1044" t="s">
        <v>3</v>
      </c>
      <c r="BM1044">
        <v>400002</v>
      </c>
      <c r="BN1044">
        <v>0</v>
      </c>
      <c r="BO1044" t="s">
        <v>3</v>
      </c>
      <c r="BP1044">
        <v>0</v>
      </c>
      <c r="BQ1044">
        <v>202</v>
      </c>
      <c r="BR1044">
        <v>0</v>
      </c>
      <c r="BS1044">
        <v>1</v>
      </c>
      <c r="BT1044">
        <v>1</v>
      </c>
      <c r="BU1044">
        <v>1</v>
      </c>
      <c r="BV1044">
        <v>1</v>
      </c>
      <c r="BW1044">
        <v>1</v>
      </c>
      <c r="BX1044">
        <v>1</v>
      </c>
      <c r="BY1044" t="s">
        <v>3</v>
      </c>
      <c r="BZ1044">
        <v>0</v>
      </c>
      <c r="CA1044">
        <v>0</v>
      </c>
      <c r="CB1044" t="s">
        <v>3</v>
      </c>
      <c r="CE1044">
        <v>30</v>
      </c>
      <c r="CF1044">
        <v>0</v>
      </c>
      <c r="CG1044">
        <v>0</v>
      </c>
      <c r="CM1044">
        <v>0</v>
      </c>
      <c r="CN1044" t="s">
        <v>3</v>
      </c>
      <c r="CO1044">
        <v>0</v>
      </c>
      <c r="CP1044">
        <f>(P1044+Q1044+S1044)</f>
        <v>318545.15999999997</v>
      </c>
      <c r="CQ1044">
        <f>ROUND((ROUND((AC1044*AW1044*1),2)*BC1044),2)</f>
        <v>159272.57999999999</v>
      </c>
      <c r="CR1044">
        <f>(ROUND((ROUND(((ET1044)*AV1044*1),2)*BB1044),2)+ROUND((ROUND(((AE1044-(EU1044))*AV1044*1),2)*BS1044),2))</f>
        <v>0</v>
      </c>
      <c r="CS1044">
        <f>ROUND((ROUND((AE1044*AV1044*1),2)*BS1044),2)</f>
        <v>0</v>
      </c>
      <c r="CT1044">
        <f>ROUND((ROUND((AF1044*AV1044*1),2)*BA1044),2)</f>
        <v>0</v>
      </c>
      <c r="CU1044">
        <f>AG1044</f>
        <v>0</v>
      </c>
      <c r="CV1044">
        <f>(AH1044*AV1044)</f>
        <v>0</v>
      </c>
      <c r="CW1044">
        <f>AI1044</f>
        <v>0</v>
      </c>
      <c r="CX1044">
        <f>AJ1044</f>
        <v>0</v>
      </c>
      <c r="CY1044">
        <f>S1044*(BZ1044/100)</f>
        <v>0</v>
      </c>
      <c r="CZ1044">
        <f>S1044*(CA1044/100)</f>
        <v>0</v>
      </c>
      <c r="DC1044" t="s">
        <v>3</v>
      </c>
      <c r="DD1044" t="s">
        <v>3</v>
      </c>
      <c r="DE1044" t="s">
        <v>3</v>
      </c>
      <c r="DF1044" t="s">
        <v>3</v>
      </c>
      <c r="DG1044" t="s">
        <v>3</v>
      </c>
      <c r="DH1044" t="s">
        <v>3</v>
      </c>
      <c r="DI1044" t="s">
        <v>3</v>
      </c>
      <c r="DJ1044" t="s">
        <v>3</v>
      </c>
      <c r="DK1044" t="s">
        <v>3</v>
      </c>
      <c r="DL1044" t="s">
        <v>3</v>
      </c>
      <c r="DM1044" t="s">
        <v>3</v>
      </c>
      <c r="DN1044">
        <v>0</v>
      </c>
      <c r="DO1044">
        <v>0</v>
      </c>
      <c r="DP1044">
        <v>1</v>
      </c>
      <c r="DQ1044">
        <v>1</v>
      </c>
      <c r="DU1044">
        <v>1013</v>
      </c>
      <c r="DV1044" t="s">
        <v>655</v>
      </c>
      <c r="DW1044" t="s">
        <v>655</v>
      </c>
      <c r="DX1044">
        <v>1</v>
      </c>
      <c r="DZ1044" t="s">
        <v>3</v>
      </c>
      <c r="EA1044" t="s">
        <v>3</v>
      </c>
      <c r="EB1044" t="s">
        <v>3</v>
      </c>
      <c r="EC1044" t="s">
        <v>3</v>
      </c>
      <c r="EE1044">
        <v>59522327</v>
      </c>
      <c r="EF1044">
        <v>202</v>
      </c>
      <c r="EG1044" t="s">
        <v>213</v>
      </c>
      <c r="EH1044">
        <v>0</v>
      </c>
      <c r="EI1044" t="s">
        <v>3</v>
      </c>
      <c r="EJ1044">
        <v>1</v>
      </c>
      <c r="EK1044">
        <v>400002</v>
      </c>
      <c r="EL1044" t="s">
        <v>214</v>
      </c>
      <c r="EM1044" t="s">
        <v>213</v>
      </c>
      <c r="EO1044" t="s">
        <v>3</v>
      </c>
      <c r="EQ1044">
        <v>0</v>
      </c>
      <c r="ER1044">
        <v>32571.079999999998</v>
      </c>
      <c r="ES1044">
        <v>32571.079999999998</v>
      </c>
      <c r="ET1044">
        <v>0</v>
      </c>
      <c r="EU1044">
        <v>0</v>
      </c>
      <c r="EV1044">
        <v>0</v>
      </c>
      <c r="EW1044">
        <v>0</v>
      </c>
      <c r="EX1044">
        <v>0</v>
      </c>
      <c r="EY1044">
        <v>0</v>
      </c>
      <c r="EZ1044">
        <v>5</v>
      </c>
      <c r="FC1044">
        <v>1</v>
      </c>
      <c r="FD1044">
        <v>18</v>
      </c>
      <c r="FF1044">
        <v>183360</v>
      </c>
      <c r="FQ1044">
        <v>0</v>
      </c>
      <c r="FR1044">
        <f>P1044</f>
        <v>318545.15999999997</v>
      </c>
      <c r="FS1044">
        <v>0</v>
      </c>
      <c r="FX1044">
        <v>0</v>
      </c>
      <c r="FY1044">
        <v>0</v>
      </c>
      <c r="GA1044" t="s">
        <v>656</v>
      </c>
      <c r="GD1044">
        <v>0</v>
      </c>
      <c r="GF1044">
        <v>1422996451</v>
      </c>
      <c r="GG1044">
        <v>2</v>
      </c>
      <c r="GH1044">
        <v>3</v>
      </c>
      <c r="GI1044">
        <v>3</v>
      </c>
      <c r="GJ1044">
        <v>0</v>
      </c>
      <c r="GK1044">
        <f>ROUND(R1044*(R12)/100,2)</f>
        <v>0</v>
      </c>
      <c r="GL1044">
        <f>ROUND(IF(AND(BH1044=3,BI1044=3,FS1044&lt;&gt;0),P1044,0),2)</f>
        <v>0</v>
      </c>
      <c r="GM1044">
        <f>ROUND(O1044+X1044+Y1044+GK1044,2)+GX1044</f>
        <v>318545.15999999997</v>
      </c>
      <c r="GN1044">
        <f>IF(OR(BI1044=0,BI1044=1),GM1044-GX1044,0)</f>
        <v>0</v>
      </c>
      <c r="GO1044">
        <f>IF(BI1044=2,GM1044-GX1044,0)</f>
        <v>0</v>
      </c>
      <c r="GP1044">
        <f>IF(BI1044=4,GM1044-GX1044,0)</f>
        <v>0</v>
      </c>
      <c r="GR1044">
        <v>1</v>
      </c>
      <c r="GS1044">
        <v>1</v>
      </c>
      <c r="GT1044">
        <v>0</v>
      </c>
      <c r="GU1044" t="s">
        <v>3</v>
      </c>
      <c r="GV1044">
        <f>ROUND((GT1044),6)</f>
        <v>0</v>
      </c>
      <c r="GW1044">
        <v>1</v>
      </c>
      <c r="GX1044">
        <f>ROUND(HC1044*I1044,2)</f>
        <v>0</v>
      </c>
      <c r="HA1044">
        <v>0</v>
      </c>
      <c r="HB1044">
        <v>0</v>
      </c>
      <c r="HC1044">
        <f>GV1044*GW1044</f>
        <v>0</v>
      </c>
      <c r="HE1044" t="s">
        <v>30</v>
      </c>
      <c r="HF1044" t="s">
        <v>653</v>
      </c>
      <c r="HM1044" t="s">
        <v>3</v>
      </c>
      <c r="HN1044" t="s">
        <v>3</v>
      </c>
      <c r="HO1044" t="s">
        <v>3</v>
      </c>
      <c r="HP1044" t="s">
        <v>3</v>
      </c>
      <c r="HQ1044" t="s">
        <v>3</v>
      </c>
      <c r="HS1044">
        <v>0</v>
      </c>
      <c r="IK1044">
        <v>0</v>
      </c>
    </row>
    <row r="1046" spans="1:245" x14ac:dyDescent="0.25">
      <c r="A1046" s="2">
        <v>51</v>
      </c>
      <c r="B1046" s="2">
        <f>B1039</f>
        <v>1</v>
      </c>
      <c r="C1046" s="2">
        <f>A1039</f>
        <v>4</v>
      </c>
      <c r="D1046" s="2">
        <f>ROW(A1039)</f>
        <v>1039</v>
      </c>
      <c r="E1046" s="2"/>
      <c r="F1046" s="2" t="str">
        <f>IF(F1039&lt;&gt;"",F1039,"")</f>
        <v>Новый раздел</v>
      </c>
      <c r="G1046" s="2" t="str">
        <f>IF(G1039&lt;&gt;"",G1039,"")</f>
        <v>Оборудование</v>
      </c>
      <c r="H1046" s="2">
        <v>0</v>
      </c>
      <c r="I1046" s="2"/>
      <c r="J1046" s="2"/>
      <c r="K1046" s="2"/>
      <c r="L1046" s="2"/>
      <c r="M1046" s="2"/>
      <c r="N1046" s="2"/>
      <c r="O1046" s="2">
        <f t="shared" ref="O1046:T1046" si="738">ROUND(AB1046,2)</f>
        <v>26949151.960000001</v>
      </c>
      <c r="P1046" s="2">
        <f t="shared" si="738"/>
        <v>26949151.960000001</v>
      </c>
      <c r="Q1046" s="2">
        <f t="shared" si="738"/>
        <v>0</v>
      </c>
      <c r="R1046" s="2">
        <f t="shared" si="738"/>
        <v>0</v>
      </c>
      <c r="S1046" s="2">
        <f t="shared" si="738"/>
        <v>0</v>
      </c>
      <c r="T1046" s="2">
        <f t="shared" si="738"/>
        <v>0</v>
      </c>
      <c r="U1046" s="2">
        <f>AH1046</f>
        <v>0</v>
      </c>
      <c r="V1046" s="2">
        <f>AI1046</f>
        <v>0</v>
      </c>
      <c r="W1046" s="2">
        <f>ROUND(AJ1046,2)</f>
        <v>0</v>
      </c>
      <c r="X1046" s="2">
        <f>ROUND(AK1046,2)</f>
        <v>0</v>
      </c>
      <c r="Y1046" s="2">
        <f>ROUND(AL1046,2)</f>
        <v>0</v>
      </c>
      <c r="Z1046" s="2"/>
      <c r="AA1046" s="2"/>
      <c r="AB1046" s="2">
        <f>ROUND(SUMIF(AA1043:AA1044,"=59294086",O1043:O1044),2)</f>
        <v>26949151.960000001</v>
      </c>
      <c r="AC1046" s="2">
        <f>ROUND(SUMIF(AA1043:AA1044,"=59294086",P1043:P1044),2)</f>
        <v>26949151.960000001</v>
      </c>
      <c r="AD1046" s="2">
        <f>ROUND(SUMIF(AA1043:AA1044,"=59294086",Q1043:Q1044),2)</f>
        <v>0</v>
      </c>
      <c r="AE1046" s="2">
        <f>ROUND(SUMIF(AA1043:AA1044,"=59294086",R1043:R1044),2)</f>
        <v>0</v>
      </c>
      <c r="AF1046" s="2">
        <f>ROUND(SUMIF(AA1043:AA1044,"=59294086",S1043:S1044),2)</f>
        <v>0</v>
      </c>
      <c r="AG1046" s="2">
        <f>ROUND(SUMIF(AA1043:AA1044,"=59294086",T1043:T1044),2)</f>
        <v>0</v>
      </c>
      <c r="AH1046" s="2">
        <f>SUMIF(AA1043:AA1044,"=59294086",U1043:U1044)</f>
        <v>0</v>
      </c>
      <c r="AI1046" s="2">
        <f>SUMIF(AA1043:AA1044,"=59294086",V1043:V1044)</f>
        <v>0</v>
      </c>
      <c r="AJ1046" s="2">
        <f>ROUND(SUMIF(AA1043:AA1044,"=59294086",W1043:W1044),2)</f>
        <v>0</v>
      </c>
      <c r="AK1046" s="2">
        <f>ROUND(SUMIF(AA1043:AA1044,"=59294086",X1043:X1044),2)</f>
        <v>0</v>
      </c>
      <c r="AL1046" s="2">
        <f>ROUND(SUMIF(AA1043:AA1044,"=59294086",Y1043:Y1044),2)</f>
        <v>0</v>
      </c>
      <c r="AM1046" s="2"/>
      <c r="AN1046" s="2"/>
      <c r="AO1046" s="2">
        <f t="shared" ref="AO1046:BD1046" si="739">ROUND(BX1046,2)</f>
        <v>0</v>
      </c>
      <c r="AP1046" s="2">
        <f t="shared" si="739"/>
        <v>26949151.960000001</v>
      </c>
      <c r="AQ1046" s="2">
        <f t="shared" si="739"/>
        <v>0</v>
      </c>
      <c r="AR1046" s="2">
        <f t="shared" si="739"/>
        <v>26949151.960000001</v>
      </c>
      <c r="AS1046" s="2">
        <f t="shared" si="739"/>
        <v>0</v>
      </c>
      <c r="AT1046" s="2">
        <f t="shared" si="739"/>
        <v>0</v>
      </c>
      <c r="AU1046" s="2">
        <f t="shared" si="739"/>
        <v>0</v>
      </c>
      <c r="AV1046" s="2">
        <f t="shared" si="739"/>
        <v>26949151.960000001</v>
      </c>
      <c r="AW1046" s="2">
        <f t="shared" si="739"/>
        <v>0</v>
      </c>
      <c r="AX1046" s="2">
        <f t="shared" si="739"/>
        <v>0</v>
      </c>
      <c r="AY1046" s="2">
        <f t="shared" si="739"/>
        <v>0</v>
      </c>
      <c r="AZ1046" s="2">
        <f t="shared" si="739"/>
        <v>26949151.960000001</v>
      </c>
      <c r="BA1046" s="2">
        <f t="shared" si="739"/>
        <v>0</v>
      </c>
      <c r="BB1046" s="2">
        <f t="shared" si="739"/>
        <v>0</v>
      </c>
      <c r="BC1046" s="2">
        <f t="shared" si="739"/>
        <v>0</v>
      </c>
      <c r="BD1046" s="2">
        <f t="shared" si="739"/>
        <v>0</v>
      </c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>
        <f>ROUND(SUMIF(AA1043:AA1044,"=59294086",FQ1043:FQ1044),2)</f>
        <v>0</v>
      </c>
      <c r="BY1046" s="2">
        <f>ROUND(SUMIF(AA1043:AA1044,"=59294086",FR1043:FR1044),2)</f>
        <v>26949151.960000001</v>
      </c>
      <c r="BZ1046" s="2">
        <f>ROUND(SUMIF(AA1043:AA1044,"=59294086",GL1043:GL1044),2)</f>
        <v>0</v>
      </c>
      <c r="CA1046" s="2">
        <f>ROUND(SUMIF(AA1043:AA1044,"=59294086",GM1043:GM1044),2)</f>
        <v>26949151.960000001</v>
      </c>
      <c r="CB1046" s="2">
        <f>ROUND(SUMIF(AA1043:AA1044,"=59294086",GN1043:GN1044),2)</f>
        <v>0</v>
      </c>
      <c r="CC1046" s="2">
        <f>ROUND(SUMIF(AA1043:AA1044,"=59294086",GO1043:GO1044),2)</f>
        <v>0</v>
      </c>
      <c r="CD1046" s="2">
        <f>ROUND(SUMIF(AA1043:AA1044,"=59294086",GP1043:GP1044),2)</f>
        <v>0</v>
      </c>
      <c r="CE1046" s="2">
        <f>AC1046-BX1046</f>
        <v>26949151.960000001</v>
      </c>
      <c r="CF1046" s="2">
        <f>AC1046-BY1046</f>
        <v>0</v>
      </c>
      <c r="CG1046" s="2">
        <f>BX1046-BZ1046</f>
        <v>0</v>
      </c>
      <c r="CH1046" s="2">
        <f>AC1046-BX1046-BY1046+BZ1046</f>
        <v>0</v>
      </c>
      <c r="CI1046" s="2">
        <f>BY1046-BZ1046</f>
        <v>26949151.960000001</v>
      </c>
      <c r="CJ1046" s="2">
        <f>ROUND(SUMIF(AA1043:AA1044,"=59294086",GX1043:GX1044),2)</f>
        <v>0</v>
      </c>
      <c r="CK1046" s="2">
        <f>ROUND(SUMIF(AA1043:AA1044,"=59294086",GY1043:GY1044),2)</f>
        <v>0</v>
      </c>
      <c r="CL1046" s="2">
        <f>ROUND(SUMIF(AA1043:AA1044,"=59294086",GZ1043:GZ1044),2)</f>
        <v>0</v>
      </c>
      <c r="CM1046" s="2">
        <f>ROUND(SUMIF(AA1043:AA1044,"=59294086",HD1043:HD1044),2)</f>
        <v>0</v>
      </c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3"/>
      <c r="DH1046" s="3"/>
      <c r="DI1046" s="3"/>
      <c r="DJ1046" s="3"/>
      <c r="DK1046" s="3"/>
      <c r="DL1046" s="3"/>
      <c r="DM1046" s="3"/>
      <c r="DN1046" s="3"/>
      <c r="DO1046" s="3"/>
      <c r="DP1046" s="3"/>
      <c r="DQ1046" s="3"/>
      <c r="DR1046" s="3"/>
      <c r="DS1046" s="3"/>
      <c r="DT1046" s="3"/>
      <c r="DU1046" s="3"/>
      <c r="DV1046" s="3"/>
      <c r="DW1046" s="3"/>
      <c r="DX1046" s="3"/>
      <c r="DY1046" s="3"/>
      <c r="DZ1046" s="3"/>
      <c r="EA1046" s="3"/>
      <c r="EB1046" s="3"/>
      <c r="EC1046" s="3"/>
      <c r="ED1046" s="3"/>
      <c r="EE1046" s="3"/>
      <c r="EF1046" s="3"/>
      <c r="EG1046" s="3"/>
      <c r="EH1046" s="3"/>
      <c r="EI1046" s="3"/>
      <c r="EJ1046" s="3"/>
      <c r="EK1046" s="3"/>
      <c r="EL1046" s="3"/>
      <c r="EM1046" s="3"/>
      <c r="EN1046" s="3"/>
      <c r="EO1046" s="3"/>
      <c r="EP1046" s="3"/>
      <c r="EQ1046" s="3"/>
      <c r="ER1046" s="3"/>
      <c r="ES1046" s="3"/>
      <c r="ET1046" s="3"/>
      <c r="EU1046" s="3"/>
      <c r="EV1046" s="3"/>
      <c r="EW1046" s="3"/>
      <c r="EX1046" s="3"/>
      <c r="EY1046" s="3"/>
      <c r="EZ1046" s="3"/>
      <c r="FA1046" s="3"/>
      <c r="FB1046" s="3"/>
      <c r="FC1046" s="3"/>
      <c r="FD1046" s="3"/>
      <c r="FE1046" s="3"/>
      <c r="FF1046" s="3"/>
      <c r="FG1046" s="3"/>
      <c r="FH1046" s="3"/>
      <c r="FI1046" s="3"/>
      <c r="FJ1046" s="3"/>
      <c r="FK1046" s="3"/>
      <c r="FL1046" s="3"/>
      <c r="FM1046" s="3"/>
      <c r="FN1046" s="3"/>
      <c r="FO1046" s="3"/>
      <c r="FP1046" s="3"/>
      <c r="FQ1046" s="3"/>
      <c r="FR1046" s="3"/>
      <c r="FS1046" s="3"/>
      <c r="FT1046" s="3"/>
      <c r="FU1046" s="3"/>
      <c r="FV1046" s="3"/>
      <c r="FW1046" s="3"/>
      <c r="FX1046" s="3"/>
      <c r="FY1046" s="3"/>
      <c r="FZ1046" s="3"/>
      <c r="GA1046" s="3"/>
      <c r="GB1046" s="3"/>
      <c r="GC1046" s="3"/>
      <c r="GD1046" s="3"/>
      <c r="GE1046" s="3"/>
      <c r="GF1046" s="3"/>
      <c r="GG1046" s="3"/>
      <c r="GH1046" s="3"/>
      <c r="GI1046" s="3"/>
      <c r="GJ1046" s="3"/>
      <c r="GK1046" s="3"/>
      <c r="GL1046" s="3"/>
      <c r="GM1046" s="3"/>
      <c r="GN1046" s="3"/>
      <c r="GO1046" s="3"/>
      <c r="GP1046" s="3"/>
      <c r="GQ1046" s="3"/>
      <c r="GR1046" s="3"/>
      <c r="GS1046" s="3"/>
      <c r="GT1046" s="3"/>
      <c r="GU1046" s="3"/>
      <c r="GV1046" s="3"/>
      <c r="GW1046" s="3"/>
      <c r="GX1046" s="3">
        <v>0</v>
      </c>
    </row>
    <row r="1048" spans="1:245" x14ac:dyDescent="0.25">
      <c r="A1048" s="4">
        <v>50</v>
      </c>
      <c r="B1048" s="4">
        <v>0</v>
      </c>
      <c r="C1048" s="4">
        <v>0</v>
      </c>
      <c r="D1048" s="4">
        <v>1</v>
      </c>
      <c r="E1048" s="4">
        <v>201</v>
      </c>
      <c r="F1048" s="4">
        <f>ROUND(Source!O1046,O1048)</f>
        <v>26949151.960000001</v>
      </c>
      <c r="G1048" s="4" t="s">
        <v>48</v>
      </c>
      <c r="H1048" s="4" t="s">
        <v>49</v>
      </c>
      <c r="I1048" s="4"/>
      <c r="J1048" s="4"/>
      <c r="K1048" s="4">
        <v>201</v>
      </c>
      <c r="L1048" s="4">
        <v>1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26949151.960000001</v>
      </c>
      <c r="X1048" s="4">
        <v>1</v>
      </c>
      <c r="Y1048" s="4">
        <v>26949151.960000001</v>
      </c>
      <c r="Z1048" s="4"/>
      <c r="AA1048" s="4"/>
      <c r="AB1048" s="4"/>
    </row>
    <row r="1049" spans="1:245" x14ac:dyDescent="0.25">
      <c r="A1049" s="4">
        <v>50</v>
      </c>
      <c r="B1049" s="4">
        <v>0</v>
      </c>
      <c r="C1049" s="4">
        <v>0</v>
      </c>
      <c r="D1049" s="4">
        <v>1</v>
      </c>
      <c r="E1049" s="4">
        <v>202</v>
      </c>
      <c r="F1049" s="4">
        <f>ROUND(Source!P1046,O1049)</f>
        <v>26949151.960000001</v>
      </c>
      <c r="G1049" s="4" t="s">
        <v>50</v>
      </c>
      <c r="H1049" s="4" t="s">
        <v>51</v>
      </c>
      <c r="I1049" s="4"/>
      <c r="J1049" s="4"/>
      <c r="K1049" s="4">
        <v>202</v>
      </c>
      <c r="L1049" s="4">
        <v>2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26949151.960000001</v>
      </c>
      <c r="X1049" s="4">
        <v>1</v>
      </c>
      <c r="Y1049" s="4">
        <v>26949151.960000001</v>
      </c>
      <c r="Z1049" s="4"/>
      <c r="AA1049" s="4"/>
      <c r="AB1049" s="4"/>
    </row>
    <row r="1050" spans="1:245" x14ac:dyDescent="0.25">
      <c r="A1050" s="4">
        <v>50</v>
      </c>
      <c r="B1050" s="4">
        <v>0</v>
      </c>
      <c r="C1050" s="4">
        <v>0</v>
      </c>
      <c r="D1050" s="4">
        <v>1</v>
      </c>
      <c r="E1050" s="4">
        <v>222</v>
      </c>
      <c r="F1050" s="4">
        <f>ROUND(Source!AO1046,O1050)</f>
        <v>0</v>
      </c>
      <c r="G1050" s="4" t="s">
        <v>52</v>
      </c>
      <c r="H1050" s="4" t="s">
        <v>53</v>
      </c>
      <c r="I1050" s="4"/>
      <c r="J1050" s="4"/>
      <c r="K1050" s="4">
        <v>222</v>
      </c>
      <c r="L1050" s="4">
        <v>3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45" x14ac:dyDescent="0.25">
      <c r="A1051" s="4">
        <v>50</v>
      </c>
      <c r="B1051" s="4">
        <v>0</v>
      </c>
      <c r="C1051" s="4">
        <v>0</v>
      </c>
      <c r="D1051" s="4">
        <v>1</v>
      </c>
      <c r="E1051" s="4">
        <v>225</v>
      </c>
      <c r="F1051" s="4">
        <f>ROUND(Source!AV1046,O1051)</f>
        <v>26949151.960000001</v>
      </c>
      <c r="G1051" s="4" t="s">
        <v>54</v>
      </c>
      <c r="H1051" s="4" t="s">
        <v>55</v>
      </c>
      <c r="I1051" s="4"/>
      <c r="J1051" s="4"/>
      <c r="K1051" s="4">
        <v>225</v>
      </c>
      <c r="L1051" s="4">
        <v>4</v>
      </c>
      <c r="M1051" s="4">
        <v>3</v>
      </c>
      <c r="N1051" s="4" t="s">
        <v>3</v>
      </c>
      <c r="O1051" s="4">
        <v>2</v>
      </c>
      <c r="P1051" s="4"/>
      <c r="Q1051" s="4"/>
      <c r="R1051" s="4"/>
      <c r="S1051" s="4"/>
      <c r="T1051" s="4"/>
      <c r="U1051" s="4"/>
      <c r="V1051" s="4"/>
      <c r="W1051" s="4">
        <v>26949151.960000001</v>
      </c>
      <c r="X1051" s="4">
        <v>1</v>
      </c>
      <c r="Y1051" s="4">
        <v>26949151.960000001</v>
      </c>
      <c r="Z1051" s="4"/>
      <c r="AA1051" s="4"/>
      <c r="AB1051" s="4"/>
    </row>
    <row r="1052" spans="1:245" x14ac:dyDescent="0.25">
      <c r="A1052" s="4">
        <v>50</v>
      </c>
      <c r="B1052" s="4">
        <v>0</v>
      </c>
      <c r="C1052" s="4">
        <v>0</v>
      </c>
      <c r="D1052" s="4">
        <v>1</v>
      </c>
      <c r="E1052" s="4">
        <v>226</v>
      </c>
      <c r="F1052" s="4">
        <f>ROUND(Source!AW1046,O1052)</f>
        <v>0</v>
      </c>
      <c r="G1052" s="4" t="s">
        <v>56</v>
      </c>
      <c r="H1052" s="4" t="s">
        <v>57</v>
      </c>
      <c r="I1052" s="4"/>
      <c r="J1052" s="4"/>
      <c r="K1052" s="4">
        <v>226</v>
      </c>
      <c r="L1052" s="4">
        <v>5</v>
      </c>
      <c r="M1052" s="4">
        <v>3</v>
      </c>
      <c r="N1052" s="4" t="s">
        <v>3</v>
      </c>
      <c r="O1052" s="4">
        <v>2</v>
      </c>
      <c r="P1052" s="4"/>
      <c r="Q1052" s="4"/>
      <c r="R1052" s="4"/>
      <c r="S1052" s="4"/>
      <c r="T1052" s="4"/>
      <c r="U1052" s="4"/>
      <c r="V1052" s="4"/>
      <c r="W1052" s="4">
        <v>0</v>
      </c>
      <c r="X1052" s="4">
        <v>1</v>
      </c>
      <c r="Y1052" s="4">
        <v>0</v>
      </c>
      <c r="Z1052" s="4"/>
      <c r="AA1052" s="4"/>
      <c r="AB1052" s="4"/>
    </row>
    <row r="1053" spans="1:245" x14ac:dyDescent="0.25">
      <c r="A1053" s="4">
        <v>50</v>
      </c>
      <c r="B1053" s="4">
        <v>0</v>
      </c>
      <c r="C1053" s="4">
        <v>0</v>
      </c>
      <c r="D1053" s="4">
        <v>1</v>
      </c>
      <c r="E1053" s="4">
        <v>227</v>
      </c>
      <c r="F1053" s="4">
        <f>ROUND(Source!AX1046,O1053)</f>
        <v>0</v>
      </c>
      <c r="G1053" s="4" t="s">
        <v>58</v>
      </c>
      <c r="H1053" s="4" t="s">
        <v>59</v>
      </c>
      <c r="I1053" s="4"/>
      <c r="J1053" s="4"/>
      <c r="K1053" s="4">
        <v>227</v>
      </c>
      <c r="L1053" s="4">
        <v>6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45" x14ac:dyDescent="0.25">
      <c r="A1054" s="4">
        <v>50</v>
      </c>
      <c r="B1054" s="4">
        <v>0</v>
      </c>
      <c r="C1054" s="4">
        <v>0</v>
      </c>
      <c r="D1054" s="4">
        <v>1</v>
      </c>
      <c r="E1054" s="4">
        <v>228</v>
      </c>
      <c r="F1054" s="4">
        <f>ROUND(Source!AY1046,O1054)</f>
        <v>0</v>
      </c>
      <c r="G1054" s="4" t="s">
        <v>60</v>
      </c>
      <c r="H1054" s="4" t="s">
        <v>61</v>
      </c>
      <c r="I1054" s="4"/>
      <c r="J1054" s="4"/>
      <c r="K1054" s="4">
        <v>228</v>
      </c>
      <c r="L1054" s="4">
        <v>7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45" x14ac:dyDescent="0.25">
      <c r="A1055" s="4">
        <v>50</v>
      </c>
      <c r="B1055" s="4">
        <v>0</v>
      </c>
      <c r="C1055" s="4">
        <v>0</v>
      </c>
      <c r="D1055" s="4">
        <v>1</v>
      </c>
      <c r="E1055" s="4">
        <v>216</v>
      </c>
      <c r="F1055" s="4">
        <f>ROUND(Source!AP1046,O1055)</f>
        <v>26949151.960000001</v>
      </c>
      <c r="G1055" s="4" t="s">
        <v>62</v>
      </c>
      <c r="H1055" s="4" t="s">
        <v>63</v>
      </c>
      <c r="I1055" s="4"/>
      <c r="J1055" s="4"/>
      <c r="K1055" s="4">
        <v>216</v>
      </c>
      <c r="L1055" s="4">
        <v>8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26949151.960000001</v>
      </c>
      <c r="X1055" s="4">
        <v>1</v>
      </c>
      <c r="Y1055" s="4">
        <v>26949151.960000001</v>
      </c>
      <c r="Z1055" s="4"/>
      <c r="AA1055" s="4"/>
      <c r="AB1055" s="4"/>
    </row>
    <row r="1056" spans="1:245" x14ac:dyDescent="0.25">
      <c r="A1056" s="4">
        <v>50</v>
      </c>
      <c r="B1056" s="4">
        <v>0</v>
      </c>
      <c r="C1056" s="4">
        <v>0</v>
      </c>
      <c r="D1056" s="4">
        <v>1</v>
      </c>
      <c r="E1056" s="4">
        <v>223</v>
      </c>
      <c r="F1056" s="4">
        <f>ROUND(Source!AQ1046,O1056)</f>
        <v>0</v>
      </c>
      <c r="G1056" s="4" t="s">
        <v>64</v>
      </c>
      <c r="H1056" s="4" t="s">
        <v>65</v>
      </c>
      <c r="I1056" s="4"/>
      <c r="J1056" s="4"/>
      <c r="K1056" s="4">
        <v>223</v>
      </c>
      <c r="L1056" s="4">
        <v>9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8" x14ac:dyDescent="0.25">
      <c r="A1057" s="4">
        <v>50</v>
      </c>
      <c r="B1057" s="4">
        <v>0</v>
      </c>
      <c r="C1057" s="4">
        <v>0</v>
      </c>
      <c r="D1057" s="4">
        <v>1</v>
      </c>
      <c r="E1057" s="4">
        <v>229</v>
      </c>
      <c r="F1057" s="4">
        <f>ROUND(Source!AZ1046,O1057)</f>
        <v>26949151.960000001</v>
      </c>
      <c r="G1057" s="4" t="s">
        <v>66</v>
      </c>
      <c r="H1057" s="4" t="s">
        <v>67</v>
      </c>
      <c r="I1057" s="4"/>
      <c r="J1057" s="4"/>
      <c r="K1057" s="4">
        <v>229</v>
      </c>
      <c r="L1057" s="4">
        <v>10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26949151.960000001</v>
      </c>
      <c r="X1057" s="4">
        <v>1</v>
      </c>
      <c r="Y1057" s="4">
        <v>26949151.960000001</v>
      </c>
      <c r="Z1057" s="4"/>
      <c r="AA1057" s="4"/>
      <c r="AB1057" s="4"/>
    </row>
    <row r="1058" spans="1:28" x14ac:dyDescent="0.25">
      <c r="A1058" s="4">
        <v>50</v>
      </c>
      <c r="B1058" s="4">
        <v>0</v>
      </c>
      <c r="C1058" s="4">
        <v>0</v>
      </c>
      <c r="D1058" s="4">
        <v>1</v>
      </c>
      <c r="E1058" s="4">
        <v>203</v>
      </c>
      <c r="F1058" s="4">
        <f>ROUND(Source!Q1046,O1058)</f>
        <v>0</v>
      </c>
      <c r="G1058" s="4" t="s">
        <v>68</v>
      </c>
      <c r="H1058" s="4" t="s">
        <v>69</v>
      </c>
      <c r="I1058" s="4"/>
      <c r="J1058" s="4"/>
      <c r="K1058" s="4">
        <v>203</v>
      </c>
      <c r="L1058" s="4">
        <v>11</v>
      </c>
      <c r="M1058" s="4">
        <v>3</v>
      </c>
      <c r="N1058" s="4" t="s">
        <v>3</v>
      </c>
      <c r="O1058" s="4">
        <v>2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8" x14ac:dyDescent="0.25">
      <c r="A1059" s="4">
        <v>50</v>
      </c>
      <c r="B1059" s="4">
        <v>0</v>
      </c>
      <c r="C1059" s="4">
        <v>0</v>
      </c>
      <c r="D1059" s="4">
        <v>1</v>
      </c>
      <c r="E1059" s="4">
        <v>231</v>
      </c>
      <c r="F1059" s="4">
        <f>ROUND(Source!BB1046,O1059)</f>
        <v>0</v>
      </c>
      <c r="G1059" s="4" t="s">
        <v>70</v>
      </c>
      <c r="H1059" s="4" t="s">
        <v>71</v>
      </c>
      <c r="I1059" s="4"/>
      <c r="J1059" s="4"/>
      <c r="K1059" s="4">
        <v>231</v>
      </c>
      <c r="L1059" s="4">
        <v>12</v>
      </c>
      <c r="M1059" s="4">
        <v>3</v>
      </c>
      <c r="N1059" s="4" t="s">
        <v>3</v>
      </c>
      <c r="O1059" s="4">
        <v>2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8" x14ac:dyDescent="0.25">
      <c r="A1060" s="4">
        <v>50</v>
      </c>
      <c r="B1060" s="4">
        <v>0</v>
      </c>
      <c r="C1060" s="4">
        <v>0</v>
      </c>
      <c r="D1060" s="4">
        <v>1</v>
      </c>
      <c r="E1060" s="4">
        <v>204</v>
      </c>
      <c r="F1060" s="4">
        <f>ROUND(Source!R1046,O1060)</f>
        <v>0</v>
      </c>
      <c r="G1060" s="4" t="s">
        <v>72</v>
      </c>
      <c r="H1060" s="4" t="s">
        <v>73</v>
      </c>
      <c r="I1060" s="4"/>
      <c r="J1060" s="4"/>
      <c r="K1060" s="4">
        <v>204</v>
      </c>
      <c r="L1060" s="4">
        <v>13</v>
      </c>
      <c r="M1060" s="4">
        <v>3</v>
      </c>
      <c r="N1060" s="4" t="s">
        <v>3</v>
      </c>
      <c r="O1060" s="4">
        <v>2</v>
      </c>
      <c r="P1060" s="4"/>
      <c r="Q1060" s="4"/>
      <c r="R1060" s="4"/>
      <c r="S1060" s="4"/>
      <c r="T1060" s="4"/>
      <c r="U1060" s="4"/>
      <c r="V1060" s="4"/>
      <c r="W1060" s="4">
        <v>0</v>
      </c>
      <c r="X1060" s="4">
        <v>1</v>
      </c>
      <c r="Y1060" s="4">
        <v>0</v>
      </c>
      <c r="Z1060" s="4"/>
      <c r="AA1060" s="4"/>
      <c r="AB1060" s="4"/>
    </row>
    <row r="1061" spans="1:28" x14ac:dyDescent="0.25">
      <c r="A1061" s="4">
        <v>50</v>
      </c>
      <c r="B1061" s="4">
        <v>0</v>
      </c>
      <c r="C1061" s="4">
        <v>0</v>
      </c>
      <c r="D1061" s="4">
        <v>1</v>
      </c>
      <c r="E1061" s="4">
        <v>205</v>
      </c>
      <c r="F1061" s="4">
        <f>ROUND(Source!S1046,O1061)</f>
        <v>0</v>
      </c>
      <c r="G1061" s="4" t="s">
        <v>74</v>
      </c>
      <c r="H1061" s="4" t="s">
        <v>75</v>
      </c>
      <c r="I1061" s="4"/>
      <c r="J1061" s="4"/>
      <c r="K1061" s="4">
        <v>205</v>
      </c>
      <c r="L1061" s="4">
        <v>14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0</v>
      </c>
      <c r="X1061" s="4">
        <v>1</v>
      </c>
      <c r="Y1061" s="4">
        <v>0</v>
      </c>
      <c r="Z1061" s="4"/>
      <c r="AA1061" s="4"/>
      <c r="AB1061" s="4"/>
    </row>
    <row r="1062" spans="1:28" x14ac:dyDescent="0.25">
      <c r="A1062" s="4">
        <v>50</v>
      </c>
      <c r="B1062" s="4">
        <v>0</v>
      </c>
      <c r="C1062" s="4">
        <v>0</v>
      </c>
      <c r="D1062" s="4">
        <v>1</v>
      </c>
      <c r="E1062" s="4">
        <v>232</v>
      </c>
      <c r="F1062" s="4">
        <f>ROUND(Source!BC1046,O1062)</f>
        <v>0</v>
      </c>
      <c r="G1062" s="4" t="s">
        <v>76</v>
      </c>
      <c r="H1062" s="4" t="s">
        <v>77</v>
      </c>
      <c r="I1062" s="4"/>
      <c r="J1062" s="4"/>
      <c r="K1062" s="4">
        <v>232</v>
      </c>
      <c r="L1062" s="4">
        <v>15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8" x14ac:dyDescent="0.25">
      <c r="A1063" s="4">
        <v>50</v>
      </c>
      <c r="B1063" s="4">
        <v>0</v>
      </c>
      <c r="C1063" s="4">
        <v>0</v>
      </c>
      <c r="D1063" s="4">
        <v>1</v>
      </c>
      <c r="E1063" s="4">
        <v>214</v>
      </c>
      <c r="F1063" s="4">
        <f>ROUND(Source!AS1046,O1063)</f>
        <v>0</v>
      </c>
      <c r="G1063" s="4" t="s">
        <v>78</v>
      </c>
      <c r="H1063" s="4" t="s">
        <v>79</v>
      </c>
      <c r="I1063" s="4"/>
      <c r="J1063" s="4"/>
      <c r="K1063" s="4">
        <v>214</v>
      </c>
      <c r="L1063" s="4">
        <v>16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8" x14ac:dyDescent="0.25">
      <c r="A1064" s="4">
        <v>50</v>
      </c>
      <c r="B1064" s="4">
        <v>0</v>
      </c>
      <c r="C1064" s="4">
        <v>0</v>
      </c>
      <c r="D1064" s="4">
        <v>1</v>
      </c>
      <c r="E1064" s="4">
        <v>215</v>
      </c>
      <c r="F1064" s="4">
        <f>ROUND(Source!AT1046,O1064)</f>
        <v>0</v>
      </c>
      <c r="G1064" s="4" t="s">
        <v>80</v>
      </c>
      <c r="H1064" s="4" t="s">
        <v>81</v>
      </c>
      <c r="I1064" s="4"/>
      <c r="J1064" s="4"/>
      <c r="K1064" s="4">
        <v>215</v>
      </c>
      <c r="L1064" s="4">
        <v>17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/>
      <c r="AA1064" s="4"/>
      <c r="AB1064" s="4"/>
    </row>
    <row r="1065" spans="1:28" x14ac:dyDescent="0.25">
      <c r="A1065" s="4">
        <v>50</v>
      </c>
      <c r="B1065" s="4">
        <v>0</v>
      </c>
      <c r="C1065" s="4">
        <v>0</v>
      </c>
      <c r="D1065" s="4">
        <v>1</v>
      </c>
      <c r="E1065" s="4">
        <v>217</v>
      </c>
      <c r="F1065" s="4">
        <f>ROUND(Source!AU1046,O1065)</f>
        <v>0</v>
      </c>
      <c r="G1065" s="4" t="s">
        <v>82</v>
      </c>
      <c r="H1065" s="4" t="s">
        <v>83</v>
      </c>
      <c r="I1065" s="4"/>
      <c r="J1065" s="4"/>
      <c r="K1065" s="4">
        <v>217</v>
      </c>
      <c r="L1065" s="4">
        <v>18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/>
      <c r="AA1065" s="4"/>
      <c r="AB1065" s="4"/>
    </row>
    <row r="1066" spans="1:28" x14ac:dyDescent="0.25">
      <c r="A1066" s="4">
        <v>50</v>
      </c>
      <c r="B1066" s="4">
        <v>0</v>
      </c>
      <c r="C1066" s="4">
        <v>0</v>
      </c>
      <c r="D1066" s="4">
        <v>1</v>
      </c>
      <c r="E1066" s="4">
        <v>230</v>
      </c>
      <c r="F1066" s="4">
        <f>ROUND(Source!BA1046,O1066)</f>
        <v>0</v>
      </c>
      <c r="G1066" s="4" t="s">
        <v>84</v>
      </c>
      <c r="H1066" s="4" t="s">
        <v>85</v>
      </c>
      <c r="I1066" s="4"/>
      <c r="J1066" s="4"/>
      <c r="K1066" s="4">
        <v>230</v>
      </c>
      <c r="L1066" s="4">
        <v>19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8" x14ac:dyDescent="0.25">
      <c r="A1067" s="4">
        <v>50</v>
      </c>
      <c r="B1067" s="4">
        <v>0</v>
      </c>
      <c r="C1067" s="4">
        <v>0</v>
      </c>
      <c r="D1067" s="4">
        <v>1</v>
      </c>
      <c r="E1067" s="4">
        <v>206</v>
      </c>
      <c r="F1067" s="4">
        <f>ROUND(Source!T1046,O1067)</f>
        <v>0</v>
      </c>
      <c r="G1067" s="4" t="s">
        <v>86</v>
      </c>
      <c r="H1067" s="4" t="s">
        <v>87</v>
      </c>
      <c r="I1067" s="4"/>
      <c r="J1067" s="4"/>
      <c r="K1067" s="4">
        <v>206</v>
      </c>
      <c r="L1067" s="4">
        <v>20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8" x14ac:dyDescent="0.25">
      <c r="A1068" s="4">
        <v>50</v>
      </c>
      <c r="B1068" s="4">
        <v>0</v>
      </c>
      <c r="C1068" s="4">
        <v>0</v>
      </c>
      <c r="D1068" s="4">
        <v>1</v>
      </c>
      <c r="E1068" s="4">
        <v>207</v>
      </c>
      <c r="F1068" s="4">
        <f>Source!U1046</f>
        <v>0</v>
      </c>
      <c r="G1068" s="4" t="s">
        <v>88</v>
      </c>
      <c r="H1068" s="4" t="s">
        <v>89</v>
      </c>
      <c r="I1068" s="4"/>
      <c r="J1068" s="4"/>
      <c r="K1068" s="4">
        <v>207</v>
      </c>
      <c r="L1068" s="4">
        <v>21</v>
      </c>
      <c r="M1068" s="4">
        <v>3</v>
      </c>
      <c r="N1068" s="4" t="s">
        <v>3</v>
      </c>
      <c r="O1068" s="4">
        <v>-1</v>
      </c>
      <c r="P1068" s="4"/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/>
      <c r="AA1068" s="4"/>
      <c r="AB1068" s="4"/>
    </row>
    <row r="1069" spans="1:28" x14ac:dyDescent="0.25">
      <c r="A1069" s="4">
        <v>50</v>
      </c>
      <c r="B1069" s="4">
        <v>0</v>
      </c>
      <c r="C1069" s="4">
        <v>0</v>
      </c>
      <c r="D1069" s="4">
        <v>1</v>
      </c>
      <c r="E1069" s="4">
        <v>208</v>
      </c>
      <c r="F1069" s="4">
        <f>Source!V1046</f>
        <v>0</v>
      </c>
      <c r="G1069" s="4" t="s">
        <v>90</v>
      </c>
      <c r="H1069" s="4" t="s">
        <v>91</v>
      </c>
      <c r="I1069" s="4"/>
      <c r="J1069" s="4"/>
      <c r="K1069" s="4">
        <v>208</v>
      </c>
      <c r="L1069" s="4">
        <v>22</v>
      </c>
      <c r="M1069" s="4">
        <v>3</v>
      </c>
      <c r="N1069" s="4" t="s">
        <v>3</v>
      </c>
      <c r="O1069" s="4">
        <v>-1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8" x14ac:dyDescent="0.25">
      <c r="A1070" s="4">
        <v>50</v>
      </c>
      <c r="B1070" s="4">
        <v>0</v>
      </c>
      <c r="C1070" s="4">
        <v>0</v>
      </c>
      <c r="D1070" s="4">
        <v>1</v>
      </c>
      <c r="E1070" s="4">
        <v>209</v>
      </c>
      <c r="F1070" s="4">
        <f>ROUND(Source!W1046,O1070)</f>
        <v>0</v>
      </c>
      <c r="G1070" s="4" t="s">
        <v>92</v>
      </c>
      <c r="H1070" s="4" t="s">
        <v>93</v>
      </c>
      <c r="I1070" s="4"/>
      <c r="J1070" s="4"/>
      <c r="K1070" s="4">
        <v>209</v>
      </c>
      <c r="L1070" s="4">
        <v>23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8" x14ac:dyDescent="0.25">
      <c r="A1071" s="4">
        <v>50</v>
      </c>
      <c r="B1071" s="4">
        <v>0</v>
      </c>
      <c r="C1071" s="4">
        <v>0</v>
      </c>
      <c r="D1071" s="4">
        <v>1</v>
      </c>
      <c r="E1071" s="4">
        <v>233</v>
      </c>
      <c r="F1071" s="4">
        <f>ROUND(Source!BD1046,O1071)</f>
        <v>0</v>
      </c>
      <c r="G1071" s="4" t="s">
        <v>94</v>
      </c>
      <c r="H1071" s="4" t="s">
        <v>95</v>
      </c>
      <c r="I1071" s="4"/>
      <c r="J1071" s="4"/>
      <c r="K1071" s="4">
        <v>233</v>
      </c>
      <c r="L1071" s="4">
        <v>24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0</v>
      </c>
      <c r="X1071" s="4">
        <v>1</v>
      </c>
      <c r="Y1071" s="4">
        <v>0</v>
      </c>
      <c r="Z1071" s="4"/>
      <c r="AA1071" s="4"/>
      <c r="AB1071" s="4"/>
    </row>
    <row r="1072" spans="1:28" x14ac:dyDescent="0.25">
      <c r="A1072" s="4">
        <v>50</v>
      </c>
      <c r="B1072" s="4">
        <v>0</v>
      </c>
      <c r="C1072" s="4">
        <v>0</v>
      </c>
      <c r="D1072" s="4">
        <v>1</v>
      </c>
      <c r="E1072" s="4">
        <v>210</v>
      </c>
      <c r="F1072" s="4">
        <f>ROUND(Source!X1046,O1072)</f>
        <v>0</v>
      </c>
      <c r="G1072" s="4" t="s">
        <v>96</v>
      </c>
      <c r="H1072" s="4" t="s">
        <v>97</v>
      </c>
      <c r="I1072" s="4"/>
      <c r="J1072" s="4"/>
      <c r="K1072" s="4">
        <v>210</v>
      </c>
      <c r="L1072" s="4">
        <v>25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06" x14ac:dyDescent="0.25">
      <c r="A1073" s="4">
        <v>50</v>
      </c>
      <c r="B1073" s="4">
        <v>0</v>
      </c>
      <c r="C1073" s="4">
        <v>0</v>
      </c>
      <c r="D1073" s="4">
        <v>1</v>
      </c>
      <c r="E1073" s="4">
        <v>211</v>
      </c>
      <c r="F1073" s="4">
        <f>ROUND(Source!Y1046,O1073)</f>
        <v>0</v>
      </c>
      <c r="G1073" s="4" t="s">
        <v>98</v>
      </c>
      <c r="H1073" s="4" t="s">
        <v>99</v>
      </c>
      <c r="I1073" s="4"/>
      <c r="J1073" s="4"/>
      <c r="K1073" s="4">
        <v>211</v>
      </c>
      <c r="L1073" s="4">
        <v>26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0</v>
      </c>
      <c r="X1073" s="4">
        <v>1</v>
      </c>
      <c r="Y1073" s="4">
        <v>0</v>
      </c>
      <c r="Z1073" s="4"/>
      <c r="AA1073" s="4"/>
      <c r="AB1073" s="4"/>
    </row>
    <row r="1074" spans="1:206" x14ac:dyDescent="0.25">
      <c r="A1074" s="4">
        <v>50</v>
      </c>
      <c r="B1074" s="4">
        <v>0</v>
      </c>
      <c r="C1074" s="4">
        <v>0</v>
      </c>
      <c r="D1074" s="4">
        <v>1</v>
      </c>
      <c r="E1074" s="4">
        <v>224</v>
      </c>
      <c r="F1074" s="4">
        <f>ROUND(Source!AR1046,O1074)</f>
        <v>26949151.960000001</v>
      </c>
      <c r="G1074" s="4" t="s">
        <v>100</v>
      </c>
      <c r="H1074" s="4" t="s">
        <v>101</v>
      </c>
      <c r="I1074" s="4"/>
      <c r="J1074" s="4"/>
      <c r="K1074" s="4">
        <v>224</v>
      </c>
      <c r="L1074" s="4">
        <v>27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26949151.960000001</v>
      </c>
      <c r="X1074" s="4">
        <v>1</v>
      </c>
      <c r="Y1074" s="4">
        <v>26949151.960000001</v>
      </c>
      <c r="Z1074" s="4"/>
      <c r="AA1074" s="4"/>
      <c r="AB1074" s="4"/>
    </row>
    <row r="1076" spans="1:206" x14ac:dyDescent="0.25">
      <c r="A1076" s="2">
        <v>51</v>
      </c>
      <c r="B1076" s="2">
        <f>B942</f>
        <v>1</v>
      </c>
      <c r="C1076" s="2">
        <f>A942</f>
        <v>3</v>
      </c>
      <c r="D1076" s="2">
        <f>ROW(A942)</f>
        <v>942</v>
      </c>
      <c r="E1076" s="2"/>
      <c r="F1076" s="2" t="str">
        <f>IF(F942&lt;&gt;"",F942,"")</f>
        <v>02-01-06</v>
      </c>
      <c r="G1076" s="2" t="str">
        <f>IF(G942&lt;&gt;"",G942,"")</f>
        <v>Монтажные работы РТП</v>
      </c>
      <c r="H1076" s="2">
        <v>0</v>
      </c>
      <c r="I1076" s="2"/>
      <c r="J1076" s="2"/>
      <c r="K1076" s="2"/>
      <c r="L1076" s="2"/>
      <c r="M1076" s="2"/>
      <c r="N1076" s="2"/>
      <c r="O1076" s="2">
        <f t="shared" ref="O1076:T1076" si="740">ROUND(O970+O1009+O1046+AB1076,2)</f>
        <v>27034198.09</v>
      </c>
      <c r="P1076" s="2">
        <f t="shared" si="740"/>
        <v>26973039.5</v>
      </c>
      <c r="Q1076" s="2">
        <f t="shared" si="740"/>
        <v>5574.71</v>
      </c>
      <c r="R1076" s="2">
        <f t="shared" si="740"/>
        <v>2247.38</v>
      </c>
      <c r="S1076" s="2">
        <f t="shared" si="740"/>
        <v>55583.88</v>
      </c>
      <c r="T1076" s="2">
        <f t="shared" si="740"/>
        <v>0</v>
      </c>
      <c r="U1076" s="2">
        <f>U970+U1009+U1046+AH1076</f>
        <v>167.77659169999995</v>
      </c>
      <c r="V1076" s="2">
        <f>V970+V1009+V1046+AI1076</f>
        <v>0</v>
      </c>
      <c r="W1076" s="2">
        <f>ROUND(W970+W1009+W1046+AJ1076,2)</f>
        <v>0</v>
      </c>
      <c r="X1076" s="2">
        <f>ROUND(X970+X1009+X1046+AK1076,2)</f>
        <v>49796.66</v>
      </c>
      <c r="Y1076" s="2">
        <f>ROUND(Y970+Y1009+Y1046+AL1076,2)</f>
        <v>23809.53</v>
      </c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>
        <f t="shared" ref="AO1076:BD1076" si="741">ROUND(AO970+AO1009+AO1046+BX1076,2)</f>
        <v>0</v>
      </c>
      <c r="AP1076" s="2">
        <f t="shared" si="741"/>
        <v>26949151.960000001</v>
      </c>
      <c r="AQ1076" s="2">
        <f t="shared" si="741"/>
        <v>0</v>
      </c>
      <c r="AR1076" s="2">
        <f t="shared" si="741"/>
        <v>27111332.670000002</v>
      </c>
      <c r="AS1076" s="2">
        <f t="shared" si="741"/>
        <v>15640.27</v>
      </c>
      <c r="AT1076" s="2">
        <f t="shared" si="741"/>
        <v>146540.44</v>
      </c>
      <c r="AU1076" s="2">
        <f t="shared" si="741"/>
        <v>0</v>
      </c>
      <c r="AV1076" s="2">
        <f t="shared" si="741"/>
        <v>26973039.5</v>
      </c>
      <c r="AW1076" s="2">
        <f t="shared" si="741"/>
        <v>23887.54</v>
      </c>
      <c r="AX1076" s="2">
        <f t="shared" si="741"/>
        <v>0</v>
      </c>
      <c r="AY1076" s="2">
        <f t="shared" si="741"/>
        <v>23887.54</v>
      </c>
      <c r="AZ1076" s="2">
        <f t="shared" si="741"/>
        <v>26949151.960000001</v>
      </c>
      <c r="BA1076" s="2">
        <f t="shared" si="741"/>
        <v>0</v>
      </c>
      <c r="BB1076" s="2">
        <f t="shared" si="741"/>
        <v>0</v>
      </c>
      <c r="BC1076" s="2">
        <f t="shared" si="741"/>
        <v>0</v>
      </c>
      <c r="BD1076" s="2">
        <f t="shared" si="741"/>
        <v>0</v>
      </c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3"/>
      <c r="DH1076" s="3"/>
      <c r="DI1076" s="3"/>
      <c r="DJ1076" s="3"/>
      <c r="DK1076" s="3"/>
      <c r="DL1076" s="3"/>
      <c r="DM1076" s="3"/>
      <c r="DN1076" s="3"/>
      <c r="DO1076" s="3"/>
      <c r="DP1076" s="3"/>
      <c r="DQ1076" s="3"/>
      <c r="DR1076" s="3"/>
      <c r="DS1076" s="3"/>
      <c r="DT1076" s="3"/>
      <c r="DU1076" s="3"/>
      <c r="DV1076" s="3"/>
      <c r="DW1076" s="3"/>
      <c r="DX1076" s="3"/>
      <c r="DY1076" s="3"/>
      <c r="DZ1076" s="3"/>
      <c r="EA1076" s="3"/>
      <c r="EB1076" s="3"/>
      <c r="EC1076" s="3"/>
      <c r="ED1076" s="3"/>
      <c r="EE1076" s="3"/>
      <c r="EF1076" s="3"/>
      <c r="EG1076" s="3"/>
      <c r="EH1076" s="3"/>
      <c r="EI1076" s="3"/>
      <c r="EJ1076" s="3"/>
      <c r="EK1076" s="3"/>
      <c r="EL1076" s="3"/>
      <c r="EM1076" s="3"/>
      <c r="EN1076" s="3"/>
      <c r="EO1076" s="3"/>
      <c r="EP1076" s="3"/>
      <c r="EQ1076" s="3"/>
      <c r="ER1076" s="3"/>
      <c r="ES1076" s="3"/>
      <c r="ET1076" s="3"/>
      <c r="EU1076" s="3"/>
      <c r="EV1076" s="3"/>
      <c r="EW1076" s="3"/>
      <c r="EX1076" s="3"/>
      <c r="EY1076" s="3"/>
      <c r="EZ1076" s="3"/>
      <c r="FA1076" s="3"/>
      <c r="FB1076" s="3"/>
      <c r="FC1076" s="3"/>
      <c r="FD1076" s="3"/>
      <c r="FE1076" s="3"/>
      <c r="FF1076" s="3"/>
      <c r="FG1076" s="3"/>
      <c r="FH1076" s="3"/>
      <c r="FI1076" s="3"/>
      <c r="FJ1076" s="3"/>
      <c r="FK1076" s="3"/>
      <c r="FL1076" s="3"/>
      <c r="FM1076" s="3"/>
      <c r="FN1076" s="3"/>
      <c r="FO1076" s="3"/>
      <c r="FP1076" s="3"/>
      <c r="FQ1076" s="3"/>
      <c r="FR1076" s="3"/>
      <c r="FS1076" s="3"/>
      <c r="FT1076" s="3"/>
      <c r="FU1076" s="3"/>
      <c r="FV1076" s="3"/>
      <c r="FW1076" s="3"/>
      <c r="FX1076" s="3"/>
      <c r="FY1076" s="3"/>
      <c r="FZ1076" s="3"/>
      <c r="GA1076" s="3"/>
      <c r="GB1076" s="3"/>
      <c r="GC1076" s="3"/>
      <c r="GD1076" s="3"/>
      <c r="GE1076" s="3"/>
      <c r="GF1076" s="3"/>
      <c r="GG1076" s="3"/>
      <c r="GH1076" s="3"/>
      <c r="GI1076" s="3"/>
      <c r="GJ1076" s="3"/>
      <c r="GK1076" s="3"/>
      <c r="GL1076" s="3"/>
      <c r="GM1076" s="3"/>
      <c r="GN1076" s="3"/>
      <c r="GO1076" s="3"/>
      <c r="GP1076" s="3"/>
      <c r="GQ1076" s="3"/>
      <c r="GR1076" s="3"/>
      <c r="GS1076" s="3"/>
      <c r="GT1076" s="3"/>
      <c r="GU1076" s="3"/>
      <c r="GV1076" s="3"/>
      <c r="GW1076" s="3"/>
      <c r="GX1076" s="3">
        <v>0</v>
      </c>
    </row>
    <row r="1078" spans="1:206" x14ac:dyDescent="0.25">
      <c r="A1078" s="4">
        <v>50</v>
      </c>
      <c r="B1078" s="4">
        <v>0</v>
      </c>
      <c r="C1078" s="4">
        <v>0</v>
      </c>
      <c r="D1078" s="4">
        <v>1</v>
      </c>
      <c r="E1078" s="4">
        <v>201</v>
      </c>
      <c r="F1078" s="4">
        <f>ROUND(Source!O1076,O1078)</f>
        <v>27034198.09</v>
      </c>
      <c r="G1078" s="4" t="s">
        <v>48</v>
      </c>
      <c r="H1078" s="4" t="s">
        <v>49</v>
      </c>
      <c r="I1078" s="4"/>
      <c r="J1078" s="4"/>
      <c r="K1078" s="4">
        <v>201</v>
      </c>
      <c r="L1078" s="4">
        <v>1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27034198.09</v>
      </c>
      <c r="X1078" s="4">
        <v>1</v>
      </c>
      <c r="Y1078" s="4">
        <v>27034198.09</v>
      </c>
      <c r="Z1078" s="4"/>
      <c r="AA1078" s="4"/>
      <c r="AB1078" s="4"/>
    </row>
    <row r="1079" spans="1:206" x14ac:dyDescent="0.25">
      <c r="A1079" s="4">
        <v>50</v>
      </c>
      <c r="B1079" s="4">
        <v>0</v>
      </c>
      <c r="C1079" s="4">
        <v>0</v>
      </c>
      <c r="D1079" s="4">
        <v>1</v>
      </c>
      <c r="E1079" s="4">
        <v>202</v>
      </c>
      <c r="F1079" s="4">
        <f>ROUND(Source!P1076,O1079)</f>
        <v>26973039.5</v>
      </c>
      <c r="G1079" s="4" t="s">
        <v>50</v>
      </c>
      <c r="H1079" s="4" t="s">
        <v>51</v>
      </c>
      <c r="I1079" s="4"/>
      <c r="J1079" s="4"/>
      <c r="K1079" s="4">
        <v>202</v>
      </c>
      <c r="L1079" s="4">
        <v>2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26973039.5</v>
      </c>
      <c r="X1079" s="4">
        <v>1</v>
      </c>
      <c r="Y1079" s="4">
        <v>26973039.5</v>
      </c>
      <c r="Z1079" s="4"/>
      <c r="AA1079" s="4"/>
      <c r="AB1079" s="4"/>
    </row>
    <row r="1080" spans="1:206" x14ac:dyDescent="0.25">
      <c r="A1080" s="4">
        <v>50</v>
      </c>
      <c r="B1080" s="4">
        <v>0</v>
      </c>
      <c r="C1080" s="4">
        <v>0</v>
      </c>
      <c r="D1080" s="4">
        <v>1</v>
      </c>
      <c r="E1080" s="4">
        <v>222</v>
      </c>
      <c r="F1080" s="4">
        <f>ROUND(Source!AO1076,O1080)</f>
        <v>0</v>
      </c>
      <c r="G1080" s="4" t="s">
        <v>52</v>
      </c>
      <c r="H1080" s="4" t="s">
        <v>53</v>
      </c>
      <c r="I1080" s="4"/>
      <c r="J1080" s="4"/>
      <c r="K1080" s="4">
        <v>222</v>
      </c>
      <c r="L1080" s="4">
        <v>3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06" x14ac:dyDescent="0.25">
      <c r="A1081" s="4">
        <v>50</v>
      </c>
      <c r="B1081" s="4">
        <v>0</v>
      </c>
      <c r="C1081" s="4">
        <v>0</v>
      </c>
      <c r="D1081" s="4">
        <v>1</v>
      </c>
      <c r="E1081" s="4">
        <v>225</v>
      </c>
      <c r="F1081" s="4">
        <f>ROUND(Source!AV1076,O1081)</f>
        <v>26973039.5</v>
      </c>
      <c r="G1081" s="4" t="s">
        <v>54</v>
      </c>
      <c r="H1081" s="4" t="s">
        <v>55</v>
      </c>
      <c r="I1081" s="4"/>
      <c r="J1081" s="4"/>
      <c r="K1081" s="4">
        <v>225</v>
      </c>
      <c r="L1081" s="4">
        <v>4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26973039.5</v>
      </c>
      <c r="X1081" s="4">
        <v>1</v>
      </c>
      <c r="Y1081" s="4">
        <v>26973039.5</v>
      </c>
      <c r="Z1081" s="4"/>
      <c r="AA1081" s="4"/>
      <c r="AB1081" s="4"/>
    </row>
    <row r="1082" spans="1:206" x14ac:dyDescent="0.25">
      <c r="A1082" s="4">
        <v>50</v>
      </c>
      <c r="B1082" s="4">
        <v>0</v>
      </c>
      <c r="C1082" s="4">
        <v>0</v>
      </c>
      <c r="D1082" s="4">
        <v>1</v>
      </c>
      <c r="E1082" s="4">
        <v>226</v>
      </c>
      <c r="F1082" s="4">
        <f>ROUND(Source!AW1076,O1082)</f>
        <v>23887.54</v>
      </c>
      <c r="G1082" s="4" t="s">
        <v>56</v>
      </c>
      <c r="H1082" s="4" t="s">
        <v>57</v>
      </c>
      <c r="I1082" s="4"/>
      <c r="J1082" s="4"/>
      <c r="K1082" s="4">
        <v>226</v>
      </c>
      <c r="L1082" s="4">
        <v>5</v>
      </c>
      <c r="M1082" s="4">
        <v>3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23887.54</v>
      </c>
      <c r="X1082" s="4">
        <v>1</v>
      </c>
      <c r="Y1082" s="4">
        <v>23887.54</v>
      </c>
      <c r="Z1082" s="4"/>
      <c r="AA1082" s="4"/>
      <c r="AB1082" s="4"/>
    </row>
    <row r="1083" spans="1:206" x14ac:dyDescent="0.25">
      <c r="A1083" s="4">
        <v>50</v>
      </c>
      <c r="B1083" s="4">
        <v>0</v>
      </c>
      <c r="C1083" s="4">
        <v>0</v>
      </c>
      <c r="D1083" s="4">
        <v>1</v>
      </c>
      <c r="E1083" s="4">
        <v>227</v>
      </c>
      <c r="F1083" s="4">
        <f>ROUND(Source!AX1076,O1083)</f>
        <v>0</v>
      </c>
      <c r="G1083" s="4" t="s">
        <v>58</v>
      </c>
      <c r="H1083" s="4" t="s">
        <v>59</v>
      </c>
      <c r="I1083" s="4"/>
      <c r="J1083" s="4"/>
      <c r="K1083" s="4">
        <v>227</v>
      </c>
      <c r="L1083" s="4">
        <v>6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06" x14ac:dyDescent="0.25">
      <c r="A1084" s="4">
        <v>50</v>
      </c>
      <c r="B1084" s="4">
        <v>0</v>
      </c>
      <c r="C1084" s="4">
        <v>0</v>
      </c>
      <c r="D1084" s="4">
        <v>1</v>
      </c>
      <c r="E1084" s="4">
        <v>228</v>
      </c>
      <c r="F1084" s="4">
        <f>ROUND(Source!AY1076,O1084)</f>
        <v>23887.54</v>
      </c>
      <c r="G1084" s="4" t="s">
        <v>60</v>
      </c>
      <c r="H1084" s="4" t="s">
        <v>61</v>
      </c>
      <c r="I1084" s="4"/>
      <c r="J1084" s="4"/>
      <c r="K1084" s="4">
        <v>228</v>
      </c>
      <c r="L1084" s="4">
        <v>7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23887.54</v>
      </c>
      <c r="X1084" s="4">
        <v>1</v>
      </c>
      <c r="Y1084" s="4">
        <v>23887.54</v>
      </c>
      <c r="Z1084" s="4"/>
      <c r="AA1084" s="4"/>
      <c r="AB1084" s="4"/>
    </row>
    <row r="1085" spans="1:206" x14ac:dyDescent="0.25">
      <c r="A1085" s="4">
        <v>50</v>
      </c>
      <c r="B1085" s="4">
        <v>0</v>
      </c>
      <c r="C1085" s="4">
        <v>0</v>
      </c>
      <c r="D1085" s="4">
        <v>1</v>
      </c>
      <c r="E1085" s="4">
        <v>216</v>
      </c>
      <c r="F1085" s="4">
        <f>ROUND(Source!AP1076,O1085)</f>
        <v>26949151.960000001</v>
      </c>
      <c r="G1085" s="4" t="s">
        <v>62</v>
      </c>
      <c r="H1085" s="4" t="s">
        <v>63</v>
      </c>
      <c r="I1085" s="4"/>
      <c r="J1085" s="4"/>
      <c r="K1085" s="4">
        <v>216</v>
      </c>
      <c r="L1085" s="4">
        <v>8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26949151.960000001</v>
      </c>
      <c r="X1085" s="4">
        <v>1</v>
      </c>
      <c r="Y1085" s="4">
        <v>26949151.960000001</v>
      </c>
      <c r="Z1085" s="4"/>
      <c r="AA1085" s="4"/>
      <c r="AB1085" s="4"/>
    </row>
    <row r="1086" spans="1:206" x14ac:dyDescent="0.25">
      <c r="A1086" s="4">
        <v>50</v>
      </c>
      <c r="B1086" s="4">
        <v>0</v>
      </c>
      <c r="C1086" s="4">
        <v>0</v>
      </c>
      <c r="D1086" s="4">
        <v>1</v>
      </c>
      <c r="E1086" s="4">
        <v>223</v>
      </c>
      <c r="F1086" s="4">
        <f>ROUND(Source!AQ1076,O1086)</f>
        <v>0</v>
      </c>
      <c r="G1086" s="4" t="s">
        <v>64</v>
      </c>
      <c r="H1086" s="4" t="s">
        <v>65</v>
      </c>
      <c r="I1086" s="4"/>
      <c r="J1086" s="4"/>
      <c r="K1086" s="4">
        <v>223</v>
      </c>
      <c r="L1086" s="4">
        <v>9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06" x14ac:dyDescent="0.25">
      <c r="A1087" s="4">
        <v>50</v>
      </c>
      <c r="B1087" s="4">
        <v>0</v>
      </c>
      <c r="C1087" s="4">
        <v>0</v>
      </c>
      <c r="D1087" s="4">
        <v>1</v>
      </c>
      <c r="E1087" s="4">
        <v>229</v>
      </c>
      <c r="F1087" s="4">
        <f>ROUND(Source!AZ1076,O1087)</f>
        <v>26949151.960000001</v>
      </c>
      <c r="G1087" s="4" t="s">
        <v>66</v>
      </c>
      <c r="H1087" s="4" t="s">
        <v>67</v>
      </c>
      <c r="I1087" s="4"/>
      <c r="J1087" s="4"/>
      <c r="K1087" s="4">
        <v>229</v>
      </c>
      <c r="L1087" s="4">
        <v>10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26949151.960000001</v>
      </c>
      <c r="X1087" s="4">
        <v>1</v>
      </c>
      <c r="Y1087" s="4">
        <v>26949151.960000001</v>
      </c>
      <c r="Z1087" s="4"/>
      <c r="AA1087" s="4"/>
      <c r="AB1087" s="4"/>
    </row>
    <row r="1088" spans="1:206" x14ac:dyDescent="0.25">
      <c r="A1088" s="4">
        <v>50</v>
      </c>
      <c r="B1088" s="4">
        <v>0</v>
      </c>
      <c r="C1088" s="4">
        <v>0</v>
      </c>
      <c r="D1088" s="4">
        <v>1</v>
      </c>
      <c r="E1088" s="4">
        <v>203</v>
      </c>
      <c r="F1088" s="4">
        <f>ROUND(Source!Q1076,O1088)</f>
        <v>5574.71</v>
      </c>
      <c r="G1088" s="4" t="s">
        <v>68</v>
      </c>
      <c r="H1088" s="4" t="s">
        <v>69</v>
      </c>
      <c r="I1088" s="4"/>
      <c r="J1088" s="4"/>
      <c r="K1088" s="4">
        <v>203</v>
      </c>
      <c r="L1088" s="4">
        <v>11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5574.71</v>
      </c>
      <c r="X1088" s="4">
        <v>1</v>
      </c>
      <c r="Y1088" s="4">
        <v>5574.71</v>
      </c>
      <c r="Z1088" s="4"/>
      <c r="AA1088" s="4"/>
      <c r="AB1088" s="4"/>
    </row>
    <row r="1089" spans="1:28" x14ac:dyDescent="0.25">
      <c r="A1089" s="4">
        <v>50</v>
      </c>
      <c r="B1089" s="4">
        <v>0</v>
      </c>
      <c r="C1089" s="4">
        <v>0</v>
      </c>
      <c r="D1089" s="4">
        <v>1</v>
      </c>
      <c r="E1089" s="4">
        <v>231</v>
      </c>
      <c r="F1089" s="4">
        <f>ROUND(Source!BB1076,O1089)</f>
        <v>0</v>
      </c>
      <c r="G1089" s="4" t="s">
        <v>70</v>
      </c>
      <c r="H1089" s="4" t="s">
        <v>71</v>
      </c>
      <c r="I1089" s="4"/>
      <c r="J1089" s="4"/>
      <c r="K1089" s="4">
        <v>231</v>
      </c>
      <c r="L1089" s="4">
        <v>12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28" x14ac:dyDescent="0.25">
      <c r="A1090" s="4">
        <v>50</v>
      </c>
      <c r="B1090" s="4">
        <v>0</v>
      </c>
      <c r="C1090" s="4">
        <v>0</v>
      </c>
      <c r="D1090" s="4">
        <v>1</v>
      </c>
      <c r="E1090" s="4">
        <v>204</v>
      </c>
      <c r="F1090" s="4">
        <f>ROUND(Source!R1076,O1090)</f>
        <v>2247.38</v>
      </c>
      <c r="G1090" s="4" t="s">
        <v>72</v>
      </c>
      <c r="H1090" s="4" t="s">
        <v>73</v>
      </c>
      <c r="I1090" s="4"/>
      <c r="J1090" s="4"/>
      <c r="K1090" s="4">
        <v>204</v>
      </c>
      <c r="L1090" s="4">
        <v>13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2247.38</v>
      </c>
      <c r="X1090" s="4">
        <v>1</v>
      </c>
      <c r="Y1090" s="4">
        <v>2247.38</v>
      </c>
      <c r="Z1090" s="4"/>
      <c r="AA1090" s="4"/>
      <c r="AB1090" s="4"/>
    </row>
    <row r="1091" spans="1:28" x14ac:dyDescent="0.25">
      <c r="A1091" s="4">
        <v>50</v>
      </c>
      <c r="B1091" s="4">
        <v>0</v>
      </c>
      <c r="C1091" s="4">
        <v>0</v>
      </c>
      <c r="D1091" s="4">
        <v>1</v>
      </c>
      <c r="E1091" s="4">
        <v>205</v>
      </c>
      <c r="F1091" s="4">
        <f>ROUND(Source!S1076,O1091)</f>
        <v>55583.88</v>
      </c>
      <c r="G1091" s="4" t="s">
        <v>74</v>
      </c>
      <c r="H1091" s="4" t="s">
        <v>75</v>
      </c>
      <c r="I1091" s="4"/>
      <c r="J1091" s="4"/>
      <c r="K1091" s="4">
        <v>205</v>
      </c>
      <c r="L1091" s="4">
        <v>14</v>
      </c>
      <c r="M1091" s="4">
        <v>3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55583.88</v>
      </c>
      <c r="X1091" s="4">
        <v>1</v>
      </c>
      <c r="Y1091" s="4">
        <v>55583.88</v>
      </c>
      <c r="Z1091" s="4"/>
      <c r="AA1091" s="4"/>
      <c r="AB1091" s="4"/>
    </row>
    <row r="1092" spans="1:28" x14ac:dyDescent="0.25">
      <c r="A1092" s="4">
        <v>50</v>
      </c>
      <c r="B1092" s="4">
        <v>0</v>
      </c>
      <c r="C1092" s="4">
        <v>0</v>
      </c>
      <c r="D1092" s="4">
        <v>1</v>
      </c>
      <c r="E1092" s="4">
        <v>232</v>
      </c>
      <c r="F1092" s="4">
        <f>ROUND(Source!BC1076,O1092)</f>
        <v>0</v>
      </c>
      <c r="G1092" s="4" t="s">
        <v>76</v>
      </c>
      <c r="H1092" s="4" t="s">
        <v>77</v>
      </c>
      <c r="I1092" s="4"/>
      <c r="J1092" s="4"/>
      <c r="K1092" s="4">
        <v>232</v>
      </c>
      <c r="L1092" s="4">
        <v>15</v>
      </c>
      <c r="M1092" s="4">
        <v>3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0</v>
      </c>
      <c r="X1092" s="4">
        <v>1</v>
      </c>
      <c r="Y1092" s="4">
        <v>0</v>
      </c>
      <c r="Z1092" s="4"/>
      <c r="AA1092" s="4"/>
      <c r="AB1092" s="4"/>
    </row>
    <row r="1093" spans="1:28" x14ac:dyDescent="0.25">
      <c r="A1093" s="4">
        <v>50</v>
      </c>
      <c r="B1093" s="4">
        <v>0</v>
      </c>
      <c r="C1093" s="4">
        <v>0</v>
      </c>
      <c r="D1093" s="4">
        <v>1</v>
      </c>
      <c r="E1093" s="4">
        <v>214</v>
      </c>
      <c r="F1093" s="4">
        <f>ROUND(Source!AS1076,O1093)</f>
        <v>15640.27</v>
      </c>
      <c r="G1093" s="4" t="s">
        <v>78</v>
      </c>
      <c r="H1093" s="4" t="s">
        <v>79</v>
      </c>
      <c r="I1093" s="4"/>
      <c r="J1093" s="4"/>
      <c r="K1093" s="4">
        <v>214</v>
      </c>
      <c r="L1093" s="4">
        <v>16</v>
      </c>
      <c r="M1093" s="4">
        <v>3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15640.27</v>
      </c>
      <c r="X1093" s="4">
        <v>1</v>
      </c>
      <c r="Y1093" s="4">
        <v>15640.27</v>
      </c>
      <c r="Z1093" s="4"/>
      <c r="AA1093" s="4"/>
      <c r="AB1093" s="4"/>
    </row>
    <row r="1094" spans="1:28" x14ac:dyDescent="0.25">
      <c r="A1094" s="4">
        <v>50</v>
      </c>
      <c r="B1094" s="4">
        <v>0</v>
      </c>
      <c r="C1094" s="4">
        <v>0</v>
      </c>
      <c r="D1094" s="4">
        <v>1</v>
      </c>
      <c r="E1094" s="4">
        <v>215</v>
      </c>
      <c r="F1094" s="4">
        <f>ROUND(Source!AT1076,O1094)</f>
        <v>146540.44</v>
      </c>
      <c r="G1094" s="4" t="s">
        <v>80</v>
      </c>
      <c r="H1094" s="4" t="s">
        <v>81</v>
      </c>
      <c r="I1094" s="4"/>
      <c r="J1094" s="4"/>
      <c r="K1094" s="4">
        <v>215</v>
      </c>
      <c r="L1094" s="4">
        <v>17</v>
      </c>
      <c r="M1094" s="4">
        <v>3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146540.44</v>
      </c>
      <c r="X1094" s="4">
        <v>1</v>
      </c>
      <c r="Y1094" s="4">
        <v>146540.44</v>
      </c>
      <c r="Z1094" s="4"/>
      <c r="AA1094" s="4"/>
      <c r="AB1094" s="4"/>
    </row>
    <row r="1095" spans="1:28" x14ac:dyDescent="0.25">
      <c r="A1095" s="4">
        <v>50</v>
      </c>
      <c r="B1095" s="4">
        <v>0</v>
      </c>
      <c r="C1095" s="4">
        <v>0</v>
      </c>
      <c r="D1095" s="4">
        <v>1</v>
      </c>
      <c r="E1095" s="4">
        <v>217</v>
      </c>
      <c r="F1095" s="4">
        <f>ROUND(Source!AU1076,O1095)</f>
        <v>0</v>
      </c>
      <c r="G1095" s="4" t="s">
        <v>82</v>
      </c>
      <c r="H1095" s="4" t="s">
        <v>83</v>
      </c>
      <c r="I1095" s="4"/>
      <c r="J1095" s="4"/>
      <c r="K1095" s="4">
        <v>217</v>
      </c>
      <c r="L1095" s="4">
        <v>18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8" x14ac:dyDescent="0.25">
      <c r="A1096" s="4">
        <v>50</v>
      </c>
      <c r="B1096" s="4">
        <v>0</v>
      </c>
      <c r="C1096" s="4">
        <v>0</v>
      </c>
      <c r="D1096" s="4">
        <v>1</v>
      </c>
      <c r="E1096" s="4">
        <v>230</v>
      </c>
      <c r="F1096" s="4">
        <f>ROUND(Source!BA1076,O1096)</f>
        <v>0</v>
      </c>
      <c r="G1096" s="4" t="s">
        <v>84</v>
      </c>
      <c r="H1096" s="4" t="s">
        <v>85</v>
      </c>
      <c r="I1096" s="4"/>
      <c r="J1096" s="4"/>
      <c r="K1096" s="4">
        <v>230</v>
      </c>
      <c r="L1096" s="4">
        <v>19</v>
      </c>
      <c r="M1096" s="4">
        <v>3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0</v>
      </c>
      <c r="X1096" s="4">
        <v>1</v>
      </c>
      <c r="Y1096" s="4">
        <v>0</v>
      </c>
      <c r="Z1096" s="4"/>
      <c r="AA1096" s="4"/>
      <c r="AB1096" s="4"/>
    </row>
    <row r="1097" spans="1:28" x14ac:dyDescent="0.25">
      <c r="A1097" s="4">
        <v>50</v>
      </c>
      <c r="B1097" s="4">
        <v>0</v>
      </c>
      <c r="C1097" s="4">
        <v>0</v>
      </c>
      <c r="D1097" s="4">
        <v>1</v>
      </c>
      <c r="E1097" s="4">
        <v>206</v>
      </c>
      <c r="F1097" s="4">
        <f>ROUND(Source!T1076,O1097)</f>
        <v>0</v>
      </c>
      <c r="G1097" s="4" t="s">
        <v>86</v>
      </c>
      <c r="H1097" s="4" t="s">
        <v>87</v>
      </c>
      <c r="I1097" s="4"/>
      <c r="J1097" s="4"/>
      <c r="K1097" s="4">
        <v>206</v>
      </c>
      <c r="L1097" s="4">
        <v>20</v>
      </c>
      <c r="M1097" s="4">
        <v>3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8" x14ac:dyDescent="0.25">
      <c r="A1098" s="4">
        <v>50</v>
      </c>
      <c r="B1098" s="4">
        <v>0</v>
      </c>
      <c r="C1098" s="4">
        <v>0</v>
      </c>
      <c r="D1098" s="4">
        <v>1</v>
      </c>
      <c r="E1098" s="4">
        <v>207</v>
      </c>
      <c r="F1098" s="4">
        <f>Source!U1076</f>
        <v>167.77659169999995</v>
      </c>
      <c r="G1098" s="4" t="s">
        <v>88</v>
      </c>
      <c r="H1098" s="4" t="s">
        <v>89</v>
      </c>
      <c r="I1098" s="4"/>
      <c r="J1098" s="4"/>
      <c r="K1098" s="4">
        <v>207</v>
      </c>
      <c r="L1098" s="4">
        <v>21</v>
      </c>
      <c r="M1098" s="4">
        <v>3</v>
      </c>
      <c r="N1098" s="4" t="s">
        <v>3</v>
      </c>
      <c r="O1098" s="4">
        <v>-1</v>
      </c>
      <c r="P1098" s="4"/>
      <c r="Q1098" s="4"/>
      <c r="R1098" s="4"/>
      <c r="S1098" s="4"/>
      <c r="T1098" s="4"/>
      <c r="U1098" s="4"/>
      <c r="V1098" s="4"/>
      <c r="W1098" s="4">
        <v>167.77659169999995</v>
      </c>
      <c r="X1098" s="4">
        <v>1</v>
      </c>
      <c r="Y1098" s="4">
        <v>167.77659169999995</v>
      </c>
      <c r="Z1098" s="4"/>
      <c r="AA1098" s="4"/>
      <c r="AB1098" s="4"/>
    </row>
    <row r="1099" spans="1:28" x14ac:dyDescent="0.25">
      <c r="A1099" s="4">
        <v>50</v>
      </c>
      <c r="B1099" s="4">
        <v>0</v>
      </c>
      <c r="C1099" s="4">
        <v>0</v>
      </c>
      <c r="D1099" s="4">
        <v>1</v>
      </c>
      <c r="E1099" s="4">
        <v>208</v>
      </c>
      <c r="F1099" s="4">
        <f>Source!V1076</f>
        <v>0</v>
      </c>
      <c r="G1099" s="4" t="s">
        <v>90</v>
      </c>
      <c r="H1099" s="4" t="s">
        <v>91</v>
      </c>
      <c r="I1099" s="4"/>
      <c r="J1099" s="4"/>
      <c r="K1099" s="4">
        <v>208</v>
      </c>
      <c r="L1099" s="4">
        <v>22</v>
      </c>
      <c r="M1099" s="4">
        <v>3</v>
      </c>
      <c r="N1099" s="4" t="s">
        <v>3</v>
      </c>
      <c r="O1099" s="4">
        <v>-1</v>
      </c>
      <c r="P1099" s="4"/>
      <c r="Q1099" s="4"/>
      <c r="R1099" s="4"/>
      <c r="S1099" s="4"/>
      <c r="T1099" s="4"/>
      <c r="U1099" s="4"/>
      <c r="V1099" s="4"/>
      <c r="W1099" s="4">
        <v>0</v>
      </c>
      <c r="X1099" s="4">
        <v>1</v>
      </c>
      <c r="Y1099" s="4">
        <v>0</v>
      </c>
      <c r="Z1099" s="4"/>
      <c r="AA1099" s="4"/>
      <c r="AB1099" s="4"/>
    </row>
    <row r="1100" spans="1:28" x14ac:dyDescent="0.25">
      <c r="A1100" s="4">
        <v>50</v>
      </c>
      <c r="B1100" s="4">
        <v>0</v>
      </c>
      <c r="C1100" s="4">
        <v>0</v>
      </c>
      <c r="D1100" s="4">
        <v>1</v>
      </c>
      <c r="E1100" s="4">
        <v>209</v>
      </c>
      <c r="F1100" s="4">
        <f>ROUND(Source!W1076,O1100)</f>
        <v>0</v>
      </c>
      <c r="G1100" s="4" t="s">
        <v>92</v>
      </c>
      <c r="H1100" s="4" t="s">
        <v>93</v>
      </c>
      <c r="I1100" s="4"/>
      <c r="J1100" s="4"/>
      <c r="K1100" s="4">
        <v>209</v>
      </c>
      <c r="L1100" s="4">
        <v>23</v>
      </c>
      <c r="M1100" s="4">
        <v>3</v>
      </c>
      <c r="N1100" s="4" t="s">
        <v>3</v>
      </c>
      <c r="O1100" s="4">
        <v>2</v>
      </c>
      <c r="P1100" s="4"/>
      <c r="Q1100" s="4"/>
      <c r="R1100" s="4"/>
      <c r="S1100" s="4"/>
      <c r="T1100" s="4"/>
      <c r="U1100" s="4"/>
      <c r="V1100" s="4"/>
      <c r="W1100" s="4">
        <v>0</v>
      </c>
      <c r="X1100" s="4">
        <v>1</v>
      </c>
      <c r="Y1100" s="4">
        <v>0</v>
      </c>
      <c r="Z1100" s="4"/>
      <c r="AA1100" s="4"/>
      <c r="AB1100" s="4"/>
    </row>
    <row r="1101" spans="1:28" x14ac:dyDescent="0.25">
      <c r="A1101" s="4">
        <v>50</v>
      </c>
      <c r="B1101" s="4">
        <v>0</v>
      </c>
      <c r="C1101" s="4">
        <v>0</v>
      </c>
      <c r="D1101" s="4">
        <v>1</v>
      </c>
      <c r="E1101" s="4">
        <v>233</v>
      </c>
      <c r="F1101" s="4">
        <f>ROUND(Source!BD1076,O1101)</f>
        <v>0</v>
      </c>
      <c r="G1101" s="4" t="s">
        <v>94</v>
      </c>
      <c r="H1101" s="4" t="s">
        <v>95</v>
      </c>
      <c r="I1101" s="4"/>
      <c r="J1101" s="4"/>
      <c r="K1101" s="4">
        <v>233</v>
      </c>
      <c r="L1101" s="4">
        <v>24</v>
      </c>
      <c r="M1101" s="4">
        <v>3</v>
      </c>
      <c r="N1101" s="4" t="s">
        <v>3</v>
      </c>
      <c r="O1101" s="4">
        <v>2</v>
      </c>
      <c r="P1101" s="4"/>
      <c r="Q1101" s="4"/>
      <c r="R1101" s="4"/>
      <c r="S1101" s="4"/>
      <c r="T1101" s="4"/>
      <c r="U1101" s="4"/>
      <c r="V1101" s="4"/>
      <c r="W1101" s="4">
        <v>0</v>
      </c>
      <c r="X1101" s="4">
        <v>1</v>
      </c>
      <c r="Y1101" s="4">
        <v>0</v>
      </c>
      <c r="Z1101" s="4"/>
      <c r="AA1101" s="4"/>
      <c r="AB1101" s="4"/>
    </row>
    <row r="1102" spans="1:28" x14ac:dyDescent="0.25">
      <c r="A1102" s="4">
        <v>50</v>
      </c>
      <c r="B1102" s="4">
        <v>0</v>
      </c>
      <c r="C1102" s="4">
        <v>0</v>
      </c>
      <c r="D1102" s="4">
        <v>1</v>
      </c>
      <c r="E1102" s="4">
        <v>210</v>
      </c>
      <c r="F1102" s="4">
        <f>ROUND(Source!X1076,O1102)</f>
        <v>49796.66</v>
      </c>
      <c r="G1102" s="4" t="s">
        <v>96</v>
      </c>
      <c r="H1102" s="4" t="s">
        <v>97</v>
      </c>
      <c r="I1102" s="4"/>
      <c r="J1102" s="4"/>
      <c r="K1102" s="4">
        <v>210</v>
      </c>
      <c r="L1102" s="4">
        <v>25</v>
      </c>
      <c r="M1102" s="4">
        <v>3</v>
      </c>
      <c r="N1102" s="4" t="s">
        <v>3</v>
      </c>
      <c r="O1102" s="4">
        <v>2</v>
      </c>
      <c r="P1102" s="4"/>
      <c r="Q1102" s="4"/>
      <c r="R1102" s="4"/>
      <c r="S1102" s="4"/>
      <c r="T1102" s="4"/>
      <c r="U1102" s="4"/>
      <c r="V1102" s="4"/>
      <c r="W1102" s="4">
        <v>49796.66</v>
      </c>
      <c r="X1102" s="4">
        <v>1</v>
      </c>
      <c r="Y1102" s="4">
        <v>49796.66</v>
      </c>
      <c r="Z1102" s="4"/>
      <c r="AA1102" s="4"/>
      <c r="AB1102" s="4"/>
    </row>
    <row r="1103" spans="1:28" x14ac:dyDescent="0.25">
      <c r="A1103" s="4">
        <v>50</v>
      </c>
      <c r="B1103" s="4">
        <v>0</v>
      </c>
      <c r="C1103" s="4">
        <v>0</v>
      </c>
      <c r="D1103" s="4">
        <v>1</v>
      </c>
      <c r="E1103" s="4">
        <v>211</v>
      </c>
      <c r="F1103" s="4">
        <f>ROUND(Source!Y1076,O1103)</f>
        <v>23809.53</v>
      </c>
      <c r="G1103" s="4" t="s">
        <v>98</v>
      </c>
      <c r="H1103" s="4" t="s">
        <v>99</v>
      </c>
      <c r="I1103" s="4"/>
      <c r="J1103" s="4"/>
      <c r="K1103" s="4">
        <v>211</v>
      </c>
      <c r="L1103" s="4">
        <v>26</v>
      </c>
      <c r="M1103" s="4">
        <v>3</v>
      </c>
      <c r="N1103" s="4" t="s">
        <v>3</v>
      </c>
      <c r="O1103" s="4">
        <v>2</v>
      </c>
      <c r="P1103" s="4"/>
      <c r="Q1103" s="4"/>
      <c r="R1103" s="4"/>
      <c r="S1103" s="4"/>
      <c r="T1103" s="4"/>
      <c r="U1103" s="4"/>
      <c r="V1103" s="4"/>
      <c r="W1103" s="4">
        <v>23809.53</v>
      </c>
      <c r="X1103" s="4">
        <v>1</v>
      </c>
      <c r="Y1103" s="4">
        <v>23809.53</v>
      </c>
      <c r="Z1103" s="4"/>
      <c r="AA1103" s="4"/>
      <c r="AB1103" s="4"/>
    </row>
    <row r="1104" spans="1:28" x14ac:dyDescent="0.25">
      <c r="A1104" s="4">
        <v>50</v>
      </c>
      <c r="B1104" s="4">
        <v>0</v>
      </c>
      <c r="C1104" s="4">
        <v>0</v>
      </c>
      <c r="D1104" s="4">
        <v>1</v>
      </c>
      <c r="E1104" s="4">
        <v>224</v>
      </c>
      <c r="F1104" s="4">
        <f>ROUND(Source!AR1076,O1104)</f>
        <v>27111332.670000002</v>
      </c>
      <c r="G1104" s="4" t="s">
        <v>100</v>
      </c>
      <c r="H1104" s="4" t="s">
        <v>101</v>
      </c>
      <c r="I1104" s="4"/>
      <c r="J1104" s="4"/>
      <c r="K1104" s="4">
        <v>224</v>
      </c>
      <c r="L1104" s="4">
        <v>27</v>
      </c>
      <c r="M1104" s="4">
        <v>3</v>
      </c>
      <c r="N1104" s="4" t="s">
        <v>3</v>
      </c>
      <c r="O1104" s="4">
        <v>2</v>
      </c>
      <c r="P1104" s="4"/>
      <c r="Q1104" s="4"/>
      <c r="R1104" s="4"/>
      <c r="S1104" s="4"/>
      <c r="T1104" s="4"/>
      <c r="U1104" s="4"/>
      <c r="V1104" s="4"/>
      <c r="W1104" s="4">
        <v>27111332.670000002</v>
      </c>
      <c r="X1104" s="4">
        <v>1</v>
      </c>
      <c r="Y1104" s="4">
        <v>27111332.670000002</v>
      </c>
      <c r="Z1104" s="4"/>
      <c r="AA1104" s="4"/>
      <c r="AB1104" s="4"/>
    </row>
    <row r="1106" spans="1:245" x14ac:dyDescent="0.25">
      <c r="A1106" s="1">
        <v>3</v>
      </c>
      <c r="B1106" s="1">
        <v>1</v>
      </c>
      <c r="C1106" s="1"/>
      <c r="D1106" s="1">
        <f>ROW(A1226)</f>
        <v>1226</v>
      </c>
      <c r="E1106" s="1"/>
      <c r="F1106" s="1" t="s">
        <v>657</v>
      </c>
      <c r="G1106" s="1" t="s">
        <v>658</v>
      </c>
      <c r="H1106" s="1" t="s">
        <v>3</v>
      </c>
      <c r="I1106" s="1">
        <v>0</v>
      </c>
      <c r="J1106" s="1" t="s">
        <v>3</v>
      </c>
      <c r="K1106" s="1">
        <v>-1</v>
      </c>
      <c r="L1106" s="1" t="s">
        <v>657</v>
      </c>
      <c r="M1106" s="1" t="s">
        <v>3</v>
      </c>
      <c r="N1106" s="1"/>
      <c r="O1106" s="1"/>
      <c r="P1106" s="1"/>
      <c r="Q1106" s="1"/>
      <c r="R1106" s="1"/>
      <c r="S1106" s="1">
        <v>0</v>
      </c>
      <c r="T1106" s="1"/>
      <c r="U1106" s="1" t="s">
        <v>3</v>
      </c>
      <c r="V1106" s="1">
        <v>0</v>
      </c>
      <c r="W1106" s="1"/>
      <c r="X1106" s="1"/>
      <c r="Y1106" s="1"/>
      <c r="Z1106" s="1"/>
      <c r="AA1106" s="1"/>
      <c r="AB1106" s="1" t="s">
        <v>3</v>
      </c>
      <c r="AC1106" s="1" t="s">
        <v>3</v>
      </c>
      <c r="AD1106" s="1" t="s">
        <v>3</v>
      </c>
      <c r="AE1106" s="1" t="s">
        <v>3</v>
      </c>
      <c r="AF1106" s="1" t="s">
        <v>3</v>
      </c>
      <c r="AG1106" s="1" t="s">
        <v>3</v>
      </c>
      <c r="AH1106" s="1"/>
      <c r="AI1106" s="1"/>
      <c r="AJ1106" s="1"/>
      <c r="AK1106" s="1"/>
      <c r="AL1106" s="1"/>
      <c r="AM1106" s="1"/>
      <c r="AN1106" s="1"/>
      <c r="AO1106" s="1"/>
      <c r="AP1106" s="1" t="s">
        <v>3</v>
      </c>
      <c r="AQ1106" s="1" t="s">
        <v>3</v>
      </c>
      <c r="AR1106" s="1" t="s">
        <v>3</v>
      </c>
      <c r="AS1106" s="1"/>
      <c r="AT1106" s="1"/>
      <c r="AU1106" s="1"/>
      <c r="AV1106" s="1"/>
      <c r="AW1106" s="1"/>
      <c r="AX1106" s="1"/>
      <c r="AY1106" s="1"/>
      <c r="AZ1106" s="1" t="s">
        <v>3</v>
      </c>
      <c r="BA1106" s="1"/>
      <c r="BB1106" s="1" t="s">
        <v>3</v>
      </c>
      <c r="BC1106" s="1" t="s">
        <v>3</v>
      </c>
      <c r="BD1106" s="1" t="s">
        <v>3</v>
      </c>
      <c r="BE1106" s="1" t="s">
        <v>3</v>
      </c>
      <c r="BF1106" s="1" t="s">
        <v>3</v>
      </c>
      <c r="BG1106" s="1" t="s">
        <v>3</v>
      </c>
      <c r="BH1106" s="1" t="s">
        <v>3</v>
      </c>
      <c r="BI1106" s="1" t="s">
        <v>3</v>
      </c>
      <c r="BJ1106" s="1" t="s">
        <v>3</v>
      </c>
      <c r="BK1106" s="1" t="s">
        <v>3</v>
      </c>
      <c r="BL1106" s="1" t="s">
        <v>3</v>
      </c>
      <c r="BM1106" s="1" t="s">
        <v>3</v>
      </c>
      <c r="BN1106" s="1" t="s">
        <v>3</v>
      </c>
      <c r="BO1106" s="1" t="s">
        <v>3</v>
      </c>
      <c r="BP1106" s="1" t="s">
        <v>3</v>
      </c>
      <c r="BQ1106" s="1"/>
      <c r="BR1106" s="1"/>
      <c r="BS1106" s="1"/>
      <c r="BT1106" s="1"/>
      <c r="BU1106" s="1"/>
      <c r="BV1106" s="1"/>
      <c r="BW1106" s="1"/>
      <c r="BX1106" s="1">
        <v>0</v>
      </c>
      <c r="BY1106" s="1"/>
      <c r="BZ1106" s="1"/>
      <c r="CA1106" s="1"/>
      <c r="CB1106" s="1"/>
      <c r="CC1106" s="1"/>
      <c r="CD1106" s="1"/>
      <c r="CE1106" s="1"/>
      <c r="CF1106" s="1">
        <v>0</v>
      </c>
      <c r="CG1106" s="1">
        <v>0</v>
      </c>
      <c r="CH1106" s="1"/>
      <c r="CI1106" s="1" t="s">
        <v>3</v>
      </c>
      <c r="CJ1106" s="1" t="s">
        <v>3</v>
      </c>
      <c r="CK1106" t="s">
        <v>3</v>
      </c>
      <c r="CL1106" t="s">
        <v>3</v>
      </c>
      <c r="CM1106" t="s">
        <v>3</v>
      </c>
      <c r="CN1106" t="s">
        <v>3</v>
      </c>
      <c r="CO1106" t="s">
        <v>3</v>
      </c>
      <c r="CP1106" t="s">
        <v>3</v>
      </c>
      <c r="CQ1106" t="s">
        <v>3</v>
      </c>
    </row>
    <row r="1108" spans="1:245" x14ac:dyDescent="0.25">
      <c r="A1108" s="2">
        <v>52</v>
      </c>
      <c r="B1108" s="2">
        <f t="shared" ref="B1108:G1108" si="742">B1226</f>
        <v>1</v>
      </c>
      <c r="C1108" s="2">
        <f t="shared" si="742"/>
        <v>3</v>
      </c>
      <c r="D1108" s="2">
        <f t="shared" si="742"/>
        <v>1106</v>
      </c>
      <c r="E1108" s="2">
        <f t="shared" si="742"/>
        <v>0</v>
      </c>
      <c r="F1108" s="2" t="str">
        <f t="shared" si="742"/>
        <v>02-01-07</v>
      </c>
      <c r="G1108" s="2" t="str">
        <f t="shared" si="742"/>
        <v>СМР ТМ</v>
      </c>
      <c r="H1108" s="2"/>
      <c r="I1108" s="2"/>
      <c r="J1108" s="2"/>
      <c r="K1108" s="2"/>
      <c r="L1108" s="2"/>
      <c r="M1108" s="2"/>
      <c r="N1108" s="2"/>
      <c r="O1108" s="2">
        <f t="shared" ref="O1108:AT1108" si="743">O1226</f>
        <v>1013275.86</v>
      </c>
      <c r="P1108" s="2">
        <f t="shared" si="743"/>
        <v>1009728.36</v>
      </c>
      <c r="Q1108" s="2">
        <f t="shared" si="743"/>
        <v>176.95</v>
      </c>
      <c r="R1108" s="2">
        <f t="shared" si="743"/>
        <v>89.04</v>
      </c>
      <c r="S1108" s="2">
        <f t="shared" si="743"/>
        <v>3370.55</v>
      </c>
      <c r="T1108" s="2">
        <f t="shared" si="743"/>
        <v>0</v>
      </c>
      <c r="U1108" s="2">
        <f t="shared" si="743"/>
        <v>10.508232599999999</v>
      </c>
      <c r="V1108" s="2">
        <f t="shared" si="743"/>
        <v>0</v>
      </c>
      <c r="W1108" s="2">
        <f t="shared" si="743"/>
        <v>0</v>
      </c>
      <c r="X1108" s="2">
        <f t="shared" si="743"/>
        <v>3033.5</v>
      </c>
      <c r="Y1108" s="2">
        <f t="shared" si="743"/>
        <v>1449.33</v>
      </c>
      <c r="Z1108" s="2">
        <f t="shared" si="743"/>
        <v>0</v>
      </c>
      <c r="AA1108" s="2">
        <f t="shared" si="743"/>
        <v>0</v>
      </c>
      <c r="AB1108" s="2">
        <f t="shared" si="743"/>
        <v>0</v>
      </c>
      <c r="AC1108" s="2">
        <f t="shared" si="743"/>
        <v>0</v>
      </c>
      <c r="AD1108" s="2">
        <f t="shared" si="743"/>
        <v>0</v>
      </c>
      <c r="AE1108" s="2">
        <f t="shared" si="743"/>
        <v>0</v>
      </c>
      <c r="AF1108" s="2">
        <f t="shared" si="743"/>
        <v>0</v>
      </c>
      <c r="AG1108" s="2">
        <f t="shared" si="743"/>
        <v>0</v>
      </c>
      <c r="AH1108" s="2">
        <f t="shared" si="743"/>
        <v>0</v>
      </c>
      <c r="AI1108" s="2">
        <f t="shared" si="743"/>
        <v>0</v>
      </c>
      <c r="AJ1108" s="2">
        <f t="shared" si="743"/>
        <v>0</v>
      </c>
      <c r="AK1108" s="2">
        <f t="shared" si="743"/>
        <v>0</v>
      </c>
      <c r="AL1108" s="2">
        <f t="shared" si="743"/>
        <v>0</v>
      </c>
      <c r="AM1108" s="2">
        <f t="shared" si="743"/>
        <v>0</v>
      </c>
      <c r="AN1108" s="2">
        <f t="shared" si="743"/>
        <v>0</v>
      </c>
      <c r="AO1108" s="2">
        <f t="shared" si="743"/>
        <v>0</v>
      </c>
      <c r="AP1108" s="2">
        <f t="shared" si="743"/>
        <v>992076.84</v>
      </c>
      <c r="AQ1108" s="2">
        <f t="shared" si="743"/>
        <v>0</v>
      </c>
      <c r="AR1108" s="2">
        <f t="shared" si="743"/>
        <v>1017898.48</v>
      </c>
      <c r="AS1108" s="2">
        <f t="shared" si="743"/>
        <v>8817.2900000000009</v>
      </c>
      <c r="AT1108" s="2">
        <f t="shared" si="743"/>
        <v>17004.349999999999</v>
      </c>
      <c r="AU1108" s="2">
        <f t="shared" ref="AU1108:BZ1108" si="744">AU1226</f>
        <v>0</v>
      </c>
      <c r="AV1108" s="2">
        <f t="shared" si="744"/>
        <v>1009728.36</v>
      </c>
      <c r="AW1108" s="2">
        <f t="shared" si="744"/>
        <v>17651.52</v>
      </c>
      <c r="AX1108" s="2">
        <f t="shared" si="744"/>
        <v>0</v>
      </c>
      <c r="AY1108" s="2">
        <f t="shared" si="744"/>
        <v>17651.52</v>
      </c>
      <c r="AZ1108" s="2">
        <f t="shared" si="744"/>
        <v>992076.84</v>
      </c>
      <c r="BA1108" s="2">
        <f t="shared" si="744"/>
        <v>0</v>
      </c>
      <c r="BB1108" s="2">
        <f t="shared" si="744"/>
        <v>0</v>
      </c>
      <c r="BC1108" s="2">
        <f t="shared" si="744"/>
        <v>0</v>
      </c>
      <c r="BD1108" s="2">
        <f t="shared" si="744"/>
        <v>0</v>
      </c>
      <c r="BE1108" s="2">
        <f t="shared" si="744"/>
        <v>0</v>
      </c>
      <c r="BF1108" s="2">
        <f t="shared" si="744"/>
        <v>0</v>
      </c>
      <c r="BG1108" s="2">
        <f t="shared" si="744"/>
        <v>0</v>
      </c>
      <c r="BH1108" s="2">
        <f t="shared" si="744"/>
        <v>0</v>
      </c>
      <c r="BI1108" s="2">
        <f t="shared" si="744"/>
        <v>0</v>
      </c>
      <c r="BJ1108" s="2">
        <f t="shared" si="744"/>
        <v>0</v>
      </c>
      <c r="BK1108" s="2">
        <f t="shared" si="744"/>
        <v>0</v>
      </c>
      <c r="BL1108" s="2">
        <f t="shared" si="744"/>
        <v>0</v>
      </c>
      <c r="BM1108" s="2">
        <f t="shared" si="744"/>
        <v>0</v>
      </c>
      <c r="BN1108" s="2">
        <f t="shared" si="744"/>
        <v>0</v>
      </c>
      <c r="BO1108" s="2">
        <f t="shared" si="744"/>
        <v>0</v>
      </c>
      <c r="BP1108" s="2">
        <f t="shared" si="744"/>
        <v>0</v>
      </c>
      <c r="BQ1108" s="2">
        <f t="shared" si="744"/>
        <v>0</v>
      </c>
      <c r="BR1108" s="2">
        <f t="shared" si="744"/>
        <v>0</v>
      </c>
      <c r="BS1108" s="2">
        <f t="shared" si="744"/>
        <v>0</v>
      </c>
      <c r="BT1108" s="2">
        <f t="shared" si="744"/>
        <v>0</v>
      </c>
      <c r="BU1108" s="2">
        <f t="shared" si="744"/>
        <v>0</v>
      </c>
      <c r="BV1108" s="2">
        <f t="shared" si="744"/>
        <v>0</v>
      </c>
      <c r="BW1108" s="2">
        <f t="shared" si="744"/>
        <v>0</v>
      </c>
      <c r="BX1108" s="2">
        <f t="shared" si="744"/>
        <v>0</v>
      </c>
      <c r="BY1108" s="2">
        <f t="shared" si="744"/>
        <v>0</v>
      </c>
      <c r="BZ1108" s="2">
        <f t="shared" si="744"/>
        <v>0</v>
      </c>
      <c r="CA1108" s="2">
        <f t="shared" ref="CA1108:DF1108" si="745">CA1226</f>
        <v>0</v>
      </c>
      <c r="CB1108" s="2">
        <f t="shared" si="745"/>
        <v>0</v>
      </c>
      <c r="CC1108" s="2">
        <f t="shared" si="745"/>
        <v>0</v>
      </c>
      <c r="CD1108" s="2">
        <f t="shared" si="745"/>
        <v>0</v>
      </c>
      <c r="CE1108" s="2">
        <f t="shared" si="745"/>
        <v>0</v>
      </c>
      <c r="CF1108" s="2">
        <f t="shared" si="745"/>
        <v>0</v>
      </c>
      <c r="CG1108" s="2">
        <f t="shared" si="745"/>
        <v>0</v>
      </c>
      <c r="CH1108" s="2">
        <f t="shared" si="745"/>
        <v>0</v>
      </c>
      <c r="CI1108" s="2">
        <f t="shared" si="745"/>
        <v>0</v>
      </c>
      <c r="CJ1108" s="2">
        <f t="shared" si="745"/>
        <v>0</v>
      </c>
      <c r="CK1108" s="2">
        <f t="shared" si="745"/>
        <v>0</v>
      </c>
      <c r="CL1108" s="2">
        <f t="shared" si="745"/>
        <v>0</v>
      </c>
      <c r="CM1108" s="2">
        <f t="shared" si="745"/>
        <v>0</v>
      </c>
      <c r="CN1108" s="2">
        <f t="shared" si="745"/>
        <v>0</v>
      </c>
      <c r="CO1108" s="2">
        <f t="shared" si="745"/>
        <v>0</v>
      </c>
      <c r="CP1108" s="2">
        <f t="shared" si="745"/>
        <v>0</v>
      </c>
      <c r="CQ1108" s="2">
        <f t="shared" si="745"/>
        <v>0</v>
      </c>
      <c r="CR1108" s="2">
        <f t="shared" si="745"/>
        <v>0</v>
      </c>
      <c r="CS1108" s="2">
        <f t="shared" si="745"/>
        <v>0</v>
      </c>
      <c r="CT1108" s="2">
        <f t="shared" si="745"/>
        <v>0</v>
      </c>
      <c r="CU1108" s="2">
        <f t="shared" si="745"/>
        <v>0</v>
      </c>
      <c r="CV1108" s="2">
        <f t="shared" si="745"/>
        <v>0</v>
      </c>
      <c r="CW1108" s="2">
        <f t="shared" si="745"/>
        <v>0</v>
      </c>
      <c r="CX1108" s="2">
        <f t="shared" si="745"/>
        <v>0</v>
      </c>
      <c r="CY1108" s="2">
        <f t="shared" si="745"/>
        <v>0</v>
      </c>
      <c r="CZ1108" s="2">
        <f t="shared" si="745"/>
        <v>0</v>
      </c>
      <c r="DA1108" s="2">
        <f t="shared" si="745"/>
        <v>0</v>
      </c>
      <c r="DB1108" s="2">
        <f t="shared" si="745"/>
        <v>0</v>
      </c>
      <c r="DC1108" s="2">
        <f t="shared" si="745"/>
        <v>0</v>
      </c>
      <c r="DD1108" s="2">
        <f t="shared" si="745"/>
        <v>0</v>
      </c>
      <c r="DE1108" s="2">
        <f t="shared" si="745"/>
        <v>0</v>
      </c>
      <c r="DF1108" s="2">
        <f t="shared" si="745"/>
        <v>0</v>
      </c>
      <c r="DG1108" s="3">
        <f t="shared" ref="DG1108:EL1108" si="746">DG1226</f>
        <v>0</v>
      </c>
      <c r="DH1108" s="3">
        <f t="shared" si="746"/>
        <v>0</v>
      </c>
      <c r="DI1108" s="3">
        <f t="shared" si="746"/>
        <v>0</v>
      </c>
      <c r="DJ1108" s="3">
        <f t="shared" si="746"/>
        <v>0</v>
      </c>
      <c r="DK1108" s="3">
        <f t="shared" si="746"/>
        <v>0</v>
      </c>
      <c r="DL1108" s="3">
        <f t="shared" si="746"/>
        <v>0</v>
      </c>
      <c r="DM1108" s="3">
        <f t="shared" si="746"/>
        <v>0</v>
      </c>
      <c r="DN1108" s="3">
        <f t="shared" si="746"/>
        <v>0</v>
      </c>
      <c r="DO1108" s="3">
        <f t="shared" si="746"/>
        <v>0</v>
      </c>
      <c r="DP1108" s="3">
        <f t="shared" si="746"/>
        <v>0</v>
      </c>
      <c r="DQ1108" s="3">
        <f t="shared" si="746"/>
        <v>0</v>
      </c>
      <c r="DR1108" s="3">
        <f t="shared" si="746"/>
        <v>0</v>
      </c>
      <c r="DS1108" s="3">
        <f t="shared" si="746"/>
        <v>0</v>
      </c>
      <c r="DT1108" s="3">
        <f t="shared" si="746"/>
        <v>0</v>
      </c>
      <c r="DU1108" s="3">
        <f t="shared" si="746"/>
        <v>0</v>
      </c>
      <c r="DV1108" s="3">
        <f t="shared" si="746"/>
        <v>0</v>
      </c>
      <c r="DW1108" s="3">
        <f t="shared" si="746"/>
        <v>0</v>
      </c>
      <c r="DX1108" s="3">
        <f t="shared" si="746"/>
        <v>0</v>
      </c>
      <c r="DY1108" s="3">
        <f t="shared" si="746"/>
        <v>0</v>
      </c>
      <c r="DZ1108" s="3">
        <f t="shared" si="746"/>
        <v>0</v>
      </c>
      <c r="EA1108" s="3">
        <f t="shared" si="746"/>
        <v>0</v>
      </c>
      <c r="EB1108" s="3">
        <f t="shared" si="746"/>
        <v>0</v>
      </c>
      <c r="EC1108" s="3">
        <f t="shared" si="746"/>
        <v>0</v>
      </c>
      <c r="ED1108" s="3">
        <f t="shared" si="746"/>
        <v>0</v>
      </c>
      <c r="EE1108" s="3">
        <f t="shared" si="746"/>
        <v>0</v>
      </c>
      <c r="EF1108" s="3">
        <f t="shared" si="746"/>
        <v>0</v>
      </c>
      <c r="EG1108" s="3">
        <f t="shared" si="746"/>
        <v>0</v>
      </c>
      <c r="EH1108" s="3">
        <f t="shared" si="746"/>
        <v>0</v>
      </c>
      <c r="EI1108" s="3">
        <f t="shared" si="746"/>
        <v>0</v>
      </c>
      <c r="EJ1108" s="3">
        <f t="shared" si="746"/>
        <v>0</v>
      </c>
      <c r="EK1108" s="3">
        <f t="shared" si="746"/>
        <v>0</v>
      </c>
      <c r="EL1108" s="3">
        <f t="shared" si="746"/>
        <v>0</v>
      </c>
      <c r="EM1108" s="3">
        <f t="shared" ref="EM1108:FR1108" si="747">EM1226</f>
        <v>0</v>
      </c>
      <c r="EN1108" s="3">
        <f t="shared" si="747"/>
        <v>0</v>
      </c>
      <c r="EO1108" s="3">
        <f t="shared" si="747"/>
        <v>0</v>
      </c>
      <c r="EP1108" s="3">
        <f t="shared" si="747"/>
        <v>0</v>
      </c>
      <c r="EQ1108" s="3">
        <f t="shared" si="747"/>
        <v>0</v>
      </c>
      <c r="ER1108" s="3">
        <f t="shared" si="747"/>
        <v>0</v>
      </c>
      <c r="ES1108" s="3">
        <f t="shared" si="747"/>
        <v>0</v>
      </c>
      <c r="ET1108" s="3">
        <f t="shared" si="747"/>
        <v>0</v>
      </c>
      <c r="EU1108" s="3">
        <f t="shared" si="747"/>
        <v>0</v>
      </c>
      <c r="EV1108" s="3">
        <f t="shared" si="747"/>
        <v>0</v>
      </c>
      <c r="EW1108" s="3">
        <f t="shared" si="747"/>
        <v>0</v>
      </c>
      <c r="EX1108" s="3">
        <f t="shared" si="747"/>
        <v>0</v>
      </c>
      <c r="EY1108" s="3">
        <f t="shared" si="747"/>
        <v>0</v>
      </c>
      <c r="EZ1108" s="3">
        <f t="shared" si="747"/>
        <v>0</v>
      </c>
      <c r="FA1108" s="3">
        <f t="shared" si="747"/>
        <v>0</v>
      </c>
      <c r="FB1108" s="3">
        <f t="shared" si="747"/>
        <v>0</v>
      </c>
      <c r="FC1108" s="3">
        <f t="shared" si="747"/>
        <v>0</v>
      </c>
      <c r="FD1108" s="3">
        <f t="shared" si="747"/>
        <v>0</v>
      </c>
      <c r="FE1108" s="3">
        <f t="shared" si="747"/>
        <v>0</v>
      </c>
      <c r="FF1108" s="3">
        <f t="shared" si="747"/>
        <v>0</v>
      </c>
      <c r="FG1108" s="3">
        <f t="shared" si="747"/>
        <v>0</v>
      </c>
      <c r="FH1108" s="3">
        <f t="shared" si="747"/>
        <v>0</v>
      </c>
      <c r="FI1108" s="3">
        <f t="shared" si="747"/>
        <v>0</v>
      </c>
      <c r="FJ1108" s="3">
        <f t="shared" si="747"/>
        <v>0</v>
      </c>
      <c r="FK1108" s="3">
        <f t="shared" si="747"/>
        <v>0</v>
      </c>
      <c r="FL1108" s="3">
        <f t="shared" si="747"/>
        <v>0</v>
      </c>
      <c r="FM1108" s="3">
        <f t="shared" si="747"/>
        <v>0</v>
      </c>
      <c r="FN1108" s="3">
        <f t="shared" si="747"/>
        <v>0</v>
      </c>
      <c r="FO1108" s="3">
        <f t="shared" si="747"/>
        <v>0</v>
      </c>
      <c r="FP1108" s="3">
        <f t="shared" si="747"/>
        <v>0</v>
      </c>
      <c r="FQ1108" s="3">
        <f t="shared" si="747"/>
        <v>0</v>
      </c>
      <c r="FR1108" s="3">
        <f t="shared" si="747"/>
        <v>0</v>
      </c>
      <c r="FS1108" s="3">
        <f t="shared" ref="FS1108:GX1108" si="748">FS1226</f>
        <v>0</v>
      </c>
      <c r="FT1108" s="3">
        <f t="shared" si="748"/>
        <v>0</v>
      </c>
      <c r="FU1108" s="3">
        <f t="shared" si="748"/>
        <v>0</v>
      </c>
      <c r="FV1108" s="3">
        <f t="shared" si="748"/>
        <v>0</v>
      </c>
      <c r="FW1108" s="3">
        <f t="shared" si="748"/>
        <v>0</v>
      </c>
      <c r="FX1108" s="3">
        <f t="shared" si="748"/>
        <v>0</v>
      </c>
      <c r="FY1108" s="3">
        <f t="shared" si="748"/>
        <v>0</v>
      </c>
      <c r="FZ1108" s="3">
        <f t="shared" si="748"/>
        <v>0</v>
      </c>
      <c r="GA1108" s="3">
        <f t="shared" si="748"/>
        <v>0</v>
      </c>
      <c r="GB1108" s="3">
        <f t="shared" si="748"/>
        <v>0</v>
      </c>
      <c r="GC1108" s="3">
        <f t="shared" si="748"/>
        <v>0</v>
      </c>
      <c r="GD1108" s="3">
        <f t="shared" si="748"/>
        <v>0</v>
      </c>
      <c r="GE1108" s="3">
        <f t="shared" si="748"/>
        <v>0</v>
      </c>
      <c r="GF1108" s="3">
        <f t="shared" si="748"/>
        <v>0</v>
      </c>
      <c r="GG1108" s="3">
        <f t="shared" si="748"/>
        <v>0</v>
      </c>
      <c r="GH1108" s="3">
        <f t="shared" si="748"/>
        <v>0</v>
      </c>
      <c r="GI1108" s="3">
        <f t="shared" si="748"/>
        <v>0</v>
      </c>
      <c r="GJ1108" s="3">
        <f t="shared" si="748"/>
        <v>0</v>
      </c>
      <c r="GK1108" s="3">
        <f t="shared" si="748"/>
        <v>0</v>
      </c>
      <c r="GL1108" s="3">
        <f t="shared" si="748"/>
        <v>0</v>
      </c>
      <c r="GM1108" s="3">
        <f t="shared" si="748"/>
        <v>0</v>
      </c>
      <c r="GN1108" s="3">
        <f t="shared" si="748"/>
        <v>0</v>
      </c>
      <c r="GO1108" s="3">
        <f t="shared" si="748"/>
        <v>0</v>
      </c>
      <c r="GP1108" s="3">
        <f t="shared" si="748"/>
        <v>0</v>
      </c>
      <c r="GQ1108" s="3">
        <f t="shared" si="748"/>
        <v>0</v>
      </c>
      <c r="GR1108" s="3">
        <f t="shared" si="748"/>
        <v>0</v>
      </c>
      <c r="GS1108" s="3">
        <f t="shared" si="748"/>
        <v>0</v>
      </c>
      <c r="GT1108" s="3">
        <f t="shared" si="748"/>
        <v>0</v>
      </c>
      <c r="GU1108" s="3">
        <f t="shared" si="748"/>
        <v>0</v>
      </c>
      <c r="GV1108" s="3">
        <f t="shared" si="748"/>
        <v>0</v>
      </c>
      <c r="GW1108" s="3">
        <f t="shared" si="748"/>
        <v>0</v>
      </c>
      <c r="GX1108" s="3">
        <f t="shared" si="748"/>
        <v>0</v>
      </c>
    </row>
    <row r="1110" spans="1:245" x14ac:dyDescent="0.25">
      <c r="A1110" s="1">
        <v>4</v>
      </c>
      <c r="B1110" s="1">
        <v>1</v>
      </c>
      <c r="C1110" s="1"/>
      <c r="D1110" s="1">
        <f>ROW(A1120)</f>
        <v>1120</v>
      </c>
      <c r="E1110" s="1"/>
      <c r="F1110" s="1" t="s">
        <v>16</v>
      </c>
      <c r="G1110" s="1" t="s">
        <v>251</v>
      </c>
      <c r="H1110" s="1" t="s">
        <v>3</v>
      </c>
      <c r="I1110" s="1">
        <v>0</v>
      </c>
      <c r="J1110" s="1"/>
      <c r="K1110" s="1">
        <v>0</v>
      </c>
      <c r="L1110" s="1"/>
      <c r="M1110" s="1" t="s">
        <v>3</v>
      </c>
      <c r="N1110" s="1"/>
      <c r="O1110" s="1"/>
      <c r="P1110" s="1"/>
      <c r="Q1110" s="1"/>
      <c r="R1110" s="1"/>
      <c r="S1110" s="1">
        <v>0</v>
      </c>
      <c r="T1110" s="1"/>
      <c r="U1110" s="1" t="s">
        <v>3</v>
      </c>
      <c r="V1110" s="1">
        <v>0</v>
      </c>
      <c r="W1110" s="1"/>
      <c r="X1110" s="1"/>
      <c r="Y1110" s="1"/>
      <c r="Z1110" s="1"/>
      <c r="AA1110" s="1"/>
      <c r="AB1110" s="1" t="s">
        <v>3</v>
      </c>
      <c r="AC1110" s="1" t="s">
        <v>3</v>
      </c>
      <c r="AD1110" s="1" t="s">
        <v>3</v>
      </c>
      <c r="AE1110" s="1" t="s">
        <v>3</v>
      </c>
      <c r="AF1110" s="1" t="s">
        <v>3</v>
      </c>
      <c r="AG1110" s="1" t="s">
        <v>3</v>
      </c>
      <c r="AH1110" s="1"/>
      <c r="AI1110" s="1"/>
      <c r="AJ1110" s="1"/>
      <c r="AK1110" s="1"/>
      <c r="AL1110" s="1"/>
      <c r="AM1110" s="1"/>
      <c r="AN1110" s="1"/>
      <c r="AO1110" s="1"/>
      <c r="AP1110" s="1" t="s">
        <v>3</v>
      </c>
      <c r="AQ1110" s="1" t="s">
        <v>3</v>
      </c>
      <c r="AR1110" s="1" t="s">
        <v>3</v>
      </c>
      <c r="AS1110" s="1"/>
      <c r="AT1110" s="1"/>
      <c r="AU1110" s="1"/>
      <c r="AV1110" s="1"/>
      <c r="AW1110" s="1"/>
      <c r="AX1110" s="1"/>
      <c r="AY1110" s="1"/>
      <c r="AZ1110" s="1" t="s">
        <v>3</v>
      </c>
      <c r="BA1110" s="1"/>
      <c r="BB1110" s="1" t="s">
        <v>3</v>
      </c>
      <c r="BC1110" s="1" t="s">
        <v>3</v>
      </c>
      <c r="BD1110" s="1" t="s">
        <v>3</v>
      </c>
      <c r="BE1110" s="1" t="s">
        <v>3</v>
      </c>
      <c r="BF1110" s="1" t="s">
        <v>3</v>
      </c>
      <c r="BG1110" s="1" t="s">
        <v>3</v>
      </c>
      <c r="BH1110" s="1" t="s">
        <v>3</v>
      </c>
      <c r="BI1110" s="1" t="s">
        <v>3</v>
      </c>
      <c r="BJ1110" s="1" t="s">
        <v>3</v>
      </c>
      <c r="BK1110" s="1" t="s">
        <v>3</v>
      </c>
      <c r="BL1110" s="1" t="s">
        <v>3</v>
      </c>
      <c r="BM1110" s="1" t="s">
        <v>3</v>
      </c>
      <c r="BN1110" s="1" t="s">
        <v>3</v>
      </c>
      <c r="BO1110" s="1" t="s">
        <v>3</v>
      </c>
      <c r="BP1110" s="1" t="s">
        <v>3</v>
      </c>
      <c r="BQ1110" s="1"/>
      <c r="BR1110" s="1"/>
      <c r="BS1110" s="1"/>
      <c r="BT1110" s="1"/>
      <c r="BU1110" s="1"/>
      <c r="BV1110" s="1"/>
      <c r="BW1110" s="1"/>
      <c r="BX1110" s="1">
        <v>0</v>
      </c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>
        <v>0</v>
      </c>
    </row>
    <row r="1112" spans="1:245" x14ac:dyDescent="0.25">
      <c r="A1112" s="2">
        <v>52</v>
      </c>
      <c r="B1112" s="2">
        <f t="shared" ref="B1112:G1112" si="749">B1120</f>
        <v>1</v>
      </c>
      <c r="C1112" s="2">
        <f t="shared" si="749"/>
        <v>4</v>
      </c>
      <c r="D1112" s="2">
        <f t="shared" si="749"/>
        <v>1110</v>
      </c>
      <c r="E1112" s="2">
        <f t="shared" si="749"/>
        <v>0</v>
      </c>
      <c r="F1112" s="2" t="str">
        <f t="shared" si="749"/>
        <v>Новый раздел</v>
      </c>
      <c r="G1112" s="2" t="str">
        <f t="shared" si="749"/>
        <v>Монтажные работы</v>
      </c>
      <c r="H1112" s="2"/>
      <c r="I1112" s="2"/>
      <c r="J1112" s="2"/>
      <c r="K1112" s="2"/>
      <c r="L1112" s="2"/>
      <c r="M1112" s="2"/>
      <c r="N1112" s="2"/>
      <c r="O1112" s="2">
        <f t="shared" ref="O1112:AT1112" si="750">O1120</f>
        <v>4670.96</v>
      </c>
      <c r="P1112" s="2">
        <f t="shared" si="750"/>
        <v>1123.46</v>
      </c>
      <c r="Q1112" s="2">
        <f t="shared" si="750"/>
        <v>176.95</v>
      </c>
      <c r="R1112" s="2">
        <f t="shared" si="750"/>
        <v>89.04</v>
      </c>
      <c r="S1112" s="2">
        <f t="shared" si="750"/>
        <v>3370.55</v>
      </c>
      <c r="T1112" s="2">
        <f t="shared" si="750"/>
        <v>0</v>
      </c>
      <c r="U1112" s="2">
        <f t="shared" si="750"/>
        <v>10.508232599999999</v>
      </c>
      <c r="V1112" s="2">
        <f t="shared" si="750"/>
        <v>0</v>
      </c>
      <c r="W1112" s="2">
        <f t="shared" si="750"/>
        <v>0</v>
      </c>
      <c r="X1112" s="2">
        <f t="shared" si="750"/>
        <v>3033.5</v>
      </c>
      <c r="Y1112" s="2">
        <f t="shared" si="750"/>
        <v>1449.33</v>
      </c>
      <c r="Z1112" s="2">
        <f t="shared" si="750"/>
        <v>0</v>
      </c>
      <c r="AA1112" s="2">
        <f t="shared" si="750"/>
        <v>0</v>
      </c>
      <c r="AB1112" s="2">
        <f t="shared" si="750"/>
        <v>4670.96</v>
      </c>
      <c r="AC1112" s="2">
        <f t="shared" si="750"/>
        <v>1123.46</v>
      </c>
      <c r="AD1112" s="2">
        <f t="shared" si="750"/>
        <v>176.95</v>
      </c>
      <c r="AE1112" s="2">
        <f t="shared" si="750"/>
        <v>89.04</v>
      </c>
      <c r="AF1112" s="2">
        <f t="shared" si="750"/>
        <v>3370.55</v>
      </c>
      <c r="AG1112" s="2">
        <f t="shared" si="750"/>
        <v>0</v>
      </c>
      <c r="AH1112" s="2">
        <f t="shared" si="750"/>
        <v>10.508232599999999</v>
      </c>
      <c r="AI1112" s="2">
        <f t="shared" si="750"/>
        <v>0</v>
      </c>
      <c r="AJ1112" s="2">
        <f t="shared" si="750"/>
        <v>0</v>
      </c>
      <c r="AK1112" s="2">
        <f t="shared" si="750"/>
        <v>3033.5</v>
      </c>
      <c r="AL1112" s="2">
        <f t="shared" si="750"/>
        <v>1449.33</v>
      </c>
      <c r="AM1112" s="2">
        <f t="shared" si="750"/>
        <v>0</v>
      </c>
      <c r="AN1112" s="2">
        <f t="shared" si="750"/>
        <v>0</v>
      </c>
      <c r="AO1112" s="2">
        <f t="shared" si="750"/>
        <v>0</v>
      </c>
      <c r="AP1112" s="2">
        <f t="shared" si="750"/>
        <v>0</v>
      </c>
      <c r="AQ1112" s="2">
        <f t="shared" si="750"/>
        <v>0</v>
      </c>
      <c r="AR1112" s="2">
        <f t="shared" si="750"/>
        <v>9293.58</v>
      </c>
      <c r="AS1112" s="2">
        <f t="shared" si="750"/>
        <v>0</v>
      </c>
      <c r="AT1112" s="2">
        <f t="shared" si="750"/>
        <v>9293.58</v>
      </c>
      <c r="AU1112" s="2">
        <f t="shared" ref="AU1112:BZ1112" si="751">AU1120</f>
        <v>0</v>
      </c>
      <c r="AV1112" s="2">
        <f t="shared" si="751"/>
        <v>1123.46</v>
      </c>
      <c r="AW1112" s="2">
        <f t="shared" si="751"/>
        <v>1123.46</v>
      </c>
      <c r="AX1112" s="2">
        <f t="shared" si="751"/>
        <v>0</v>
      </c>
      <c r="AY1112" s="2">
        <f t="shared" si="751"/>
        <v>1123.46</v>
      </c>
      <c r="AZ1112" s="2">
        <f t="shared" si="751"/>
        <v>0</v>
      </c>
      <c r="BA1112" s="2">
        <f t="shared" si="751"/>
        <v>0</v>
      </c>
      <c r="BB1112" s="2">
        <f t="shared" si="751"/>
        <v>0</v>
      </c>
      <c r="BC1112" s="2">
        <f t="shared" si="751"/>
        <v>0</v>
      </c>
      <c r="BD1112" s="2">
        <f t="shared" si="751"/>
        <v>0</v>
      </c>
      <c r="BE1112" s="2">
        <f t="shared" si="751"/>
        <v>0</v>
      </c>
      <c r="BF1112" s="2">
        <f t="shared" si="751"/>
        <v>0</v>
      </c>
      <c r="BG1112" s="2">
        <f t="shared" si="751"/>
        <v>0</v>
      </c>
      <c r="BH1112" s="2">
        <f t="shared" si="751"/>
        <v>0</v>
      </c>
      <c r="BI1112" s="2">
        <f t="shared" si="751"/>
        <v>0</v>
      </c>
      <c r="BJ1112" s="2">
        <f t="shared" si="751"/>
        <v>0</v>
      </c>
      <c r="BK1112" s="2">
        <f t="shared" si="751"/>
        <v>0</v>
      </c>
      <c r="BL1112" s="2">
        <f t="shared" si="751"/>
        <v>0</v>
      </c>
      <c r="BM1112" s="2">
        <f t="shared" si="751"/>
        <v>0</v>
      </c>
      <c r="BN1112" s="2">
        <f t="shared" si="751"/>
        <v>0</v>
      </c>
      <c r="BO1112" s="2">
        <f t="shared" si="751"/>
        <v>0</v>
      </c>
      <c r="BP1112" s="2">
        <f t="shared" si="751"/>
        <v>0</v>
      </c>
      <c r="BQ1112" s="2">
        <f t="shared" si="751"/>
        <v>0</v>
      </c>
      <c r="BR1112" s="2">
        <f t="shared" si="751"/>
        <v>0</v>
      </c>
      <c r="BS1112" s="2">
        <f t="shared" si="751"/>
        <v>0</v>
      </c>
      <c r="BT1112" s="2">
        <f t="shared" si="751"/>
        <v>0</v>
      </c>
      <c r="BU1112" s="2">
        <f t="shared" si="751"/>
        <v>0</v>
      </c>
      <c r="BV1112" s="2">
        <f t="shared" si="751"/>
        <v>0</v>
      </c>
      <c r="BW1112" s="2">
        <f t="shared" si="751"/>
        <v>0</v>
      </c>
      <c r="BX1112" s="2">
        <f t="shared" si="751"/>
        <v>0</v>
      </c>
      <c r="BY1112" s="2">
        <f t="shared" si="751"/>
        <v>0</v>
      </c>
      <c r="BZ1112" s="2">
        <f t="shared" si="751"/>
        <v>0</v>
      </c>
      <c r="CA1112" s="2">
        <f t="shared" ref="CA1112:DF1112" si="752">CA1120</f>
        <v>9293.58</v>
      </c>
      <c r="CB1112" s="2">
        <f t="shared" si="752"/>
        <v>0</v>
      </c>
      <c r="CC1112" s="2">
        <f t="shared" si="752"/>
        <v>9293.58</v>
      </c>
      <c r="CD1112" s="2">
        <f t="shared" si="752"/>
        <v>0</v>
      </c>
      <c r="CE1112" s="2">
        <f t="shared" si="752"/>
        <v>1123.46</v>
      </c>
      <c r="CF1112" s="2">
        <f t="shared" si="752"/>
        <v>1123.46</v>
      </c>
      <c r="CG1112" s="2">
        <f t="shared" si="752"/>
        <v>0</v>
      </c>
      <c r="CH1112" s="2">
        <f t="shared" si="752"/>
        <v>1123.46</v>
      </c>
      <c r="CI1112" s="2">
        <f t="shared" si="752"/>
        <v>0</v>
      </c>
      <c r="CJ1112" s="2">
        <f t="shared" si="752"/>
        <v>0</v>
      </c>
      <c r="CK1112" s="2">
        <f t="shared" si="752"/>
        <v>0</v>
      </c>
      <c r="CL1112" s="2">
        <f t="shared" si="752"/>
        <v>0</v>
      </c>
      <c r="CM1112" s="2">
        <f t="shared" si="752"/>
        <v>0</v>
      </c>
      <c r="CN1112" s="2">
        <f t="shared" si="752"/>
        <v>0</v>
      </c>
      <c r="CO1112" s="2">
        <f t="shared" si="752"/>
        <v>0</v>
      </c>
      <c r="CP1112" s="2">
        <f t="shared" si="752"/>
        <v>0</v>
      </c>
      <c r="CQ1112" s="2">
        <f t="shared" si="752"/>
        <v>0</v>
      </c>
      <c r="CR1112" s="2">
        <f t="shared" si="752"/>
        <v>0</v>
      </c>
      <c r="CS1112" s="2">
        <f t="shared" si="752"/>
        <v>0</v>
      </c>
      <c r="CT1112" s="2">
        <f t="shared" si="752"/>
        <v>0</v>
      </c>
      <c r="CU1112" s="2">
        <f t="shared" si="752"/>
        <v>0</v>
      </c>
      <c r="CV1112" s="2">
        <f t="shared" si="752"/>
        <v>0</v>
      </c>
      <c r="CW1112" s="2">
        <f t="shared" si="752"/>
        <v>0</v>
      </c>
      <c r="CX1112" s="2">
        <f t="shared" si="752"/>
        <v>0</v>
      </c>
      <c r="CY1112" s="2">
        <f t="shared" si="752"/>
        <v>0</v>
      </c>
      <c r="CZ1112" s="2">
        <f t="shared" si="752"/>
        <v>0</v>
      </c>
      <c r="DA1112" s="2">
        <f t="shared" si="752"/>
        <v>0</v>
      </c>
      <c r="DB1112" s="2">
        <f t="shared" si="752"/>
        <v>0</v>
      </c>
      <c r="DC1112" s="2">
        <f t="shared" si="752"/>
        <v>0</v>
      </c>
      <c r="DD1112" s="2">
        <f t="shared" si="752"/>
        <v>0</v>
      </c>
      <c r="DE1112" s="2">
        <f t="shared" si="752"/>
        <v>0</v>
      </c>
      <c r="DF1112" s="2">
        <f t="shared" si="752"/>
        <v>0</v>
      </c>
      <c r="DG1112" s="3">
        <f t="shared" ref="DG1112:EL1112" si="753">DG1120</f>
        <v>0</v>
      </c>
      <c r="DH1112" s="3">
        <f t="shared" si="753"/>
        <v>0</v>
      </c>
      <c r="DI1112" s="3">
        <f t="shared" si="753"/>
        <v>0</v>
      </c>
      <c r="DJ1112" s="3">
        <f t="shared" si="753"/>
        <v>0</v>
      </c>
      <c r="DK1112" s="3">
        <f t="shared" si="753"/>
        <v>0</v>
      </c>
      <c r="DL1112" s="3">
        <f t="shared" si="753"/>
        <v>0</v>
      </c>
      <c r="DM1112" s="3">
        <f t="shared" si="753"/>
        <v>0</v>
      </c>
      <c r="DN1112" s="3">
        <f t="shared" si="753"/>
        <v>0</v>
      </c>
      <c r="DO1112" s="3">
        <f t="shared" si="753"/>
        <v>0</v>
      </c>
      <c r="DP1112" s="3">
        <f t="shared" si="753"/>
        <v>0</v>
      </c>
      <c r="DQ1112" s="3">
        <f t="shared" si="753"/>
        <v>0</v>
      </c>
      <c r="DR1112" s="3">
        <f t="shared" si="753"/>
        <v>0</v>
      </c>
      <c r="DS1112" s="3">
        <f t="shared" si="753"/>
        <v>0</v>
      </c>
      <c r="DT1112" s="3">
        <f t="shared" si="753"/>
        <v>0</v>
      </c>
      <c r="DU1112" s="3">
        <f t="shared" si="753"/>
        <v>0</v>
      </c>
      <c r="DV1112" s="3">
        <f t="shared" si="753"/>
        <v>0</v>
      </c>
      <c r="DW1112" s="3">
        <f t="shared" si="753"/>
        <v>0</v>
      </c>
      <c r="DX1112" s="3">
        <f t="shared" si="753"/>
        <v>0</v>
      </c>
      <c r="DY1112" s="3">
        <f t="shared" si="753"/>
        <v>0</v>
      </c>
      <c r="DZ1112" s="3">
        <f t="shared" si="753"/>
        <v>0</v>
      </c>
      <c r="EA1112" s="3">
        <f t="shared" si="753"/>
        <v>0</v>
      </c>
      <c r="EB1112" s="3">
        <f t="shared" si="753"/>
        <v>0</v>
      </c>
      <c r="EC1112" s="3">
        <f t="shared" si="753"/>
        <v>0</v>
      </c>
      <c r="ED1112" s="3">
        <f t="shared" si="753"/>
        <v>0</v>
      </c>
      <c r="EE1112" s="3">
        <f t="shared" si="753"/>
        <v>0</v>
      </c>
      <c r="EF1112" s="3">
        <f t="shared" si="753"/>
        <v>0</v>
      </c>
      <c r="EG1112" s="3">
        <f t="shared" si="753"/>
        <v>0</v>
      </c>
      <c r="EH1112" s="3">
        <f t="shared" si="753"/>
        <v>0</v>
      </c>
      <c r="EI1112" s="3">
        <f t="shared" si="753"/>
        <v>0</v>
      </c>
      <c r="EJ1112" s="3">
        <f t="shared" si="753"/>
        <v>0</v>
      </c>
      <c r="EK1112" s="3">
        <f t="shared" si="753"/>
        <v>0</v>
      </c>
      <c r="EL1112" s="3">
        <f t="shared" si="753"/>
        <v>0</v>
      </c>
      <c r="EM1112" s="3">
        <f t="shared" ref="EM1112:FR1112" si="754">EM1120</f>
        <v>0</v>
      </c>
      <c r="EN1112" s="3">
        <f t="shared" si="754"/>
        <v>0</v>
      </c>
      <c r="EO1112" s="3">
        <f t="shared" si="754"/>
        <v>0</v>
      </c>
      <c r="EP1112" s="3">
        <f t="shared" si="754"/>
        <v>0</v>
      </c>
      <c r="EQ1112" s="3">
        <f t="shared" si="754"/>
        <v>0</v>
      </c>
      <c r="ER1112" s="3">
        <f t="shared" si="754"/>
        <v>0</v>
      </c>
      <c r="ES1112" s="3">
        <f t="shared" si="754"/>
        <v>0</v>
      </c>
      <c r="ET1112" s="3">
        <f t="shared" si="754"/>
        <v>0</v>
      </c>
      <c r="EU1112" s="3">
        <f t="shared" si="754"/>
        <v>0</v>
      </c>
      <c r="EV1112" s="3">
        <f t="shared" si="754"/>
        <v>0</v>
      </c>
      <c r="EW1112" s="3">
        <f t="shared" si="754"/>
        <v>0</v>
      </c>
      <c r="EX1112" s="3">
        <f t="shared" si="754"/>
        <v>0</v>
      </c>
      <c r="EY1112" s="3">
        <f t="shared" si="754"/>
        <v>0</v>
      </c>
      <c r="EZ1112" s="3">
        <f t="shared" si="754"/>
        <v>0</v>
      </c>
      <c r="FA1112" s="3">
        <f t="shared" si="754"/>
        <v>0</v>
      </c>
      <c r="FB1112" s="3">
        <f t="shared" si="754"/>
        <v>0</v>
      </c>
      <c r="FC1112" s="3">
        <f t="shared" si="754"/>
        <v>0</v>
      </c>
      <c r="FD1112" s="3">
        <f t="shared" si="754"/>
        <v>0</v>
      </c>
      <c r="FE1112" s="3">
        <f t="shared" si="754"/>
        <v>0</v>
      </c>
      <c r="FF1112" s="3">
        <f t="shared" si="754"/>
        <v>0</v>
      </c>
      <c r="FG1112" s="3">
        <f t="shared" si="754"/>
        <v>0</v>
      </c>
      <c r="FH1112" s="3">
        <f t="shared" si="754"/>
        <v>0</v>
      </c>
      <c r="FI1112" s="3">
        <f t="shared" si="754"/>
        <v>0</v>
      </c>
      <c r="FJ1112" s="3">
        <f t="shared" si="754"/>
        <v>0</v>
      </c>
      <c r="FK1112" s="3">
        <f t="shared" si="754"/>
        <v>0</v>
      </c>
      <c r="FL1112" s="3">
        <f t="shared" si="754"/>
        <v>0</v>
      </c>
      <c r="FM1112" s="3">
        <f t="shared" si="754"/>
        <v>0</v>
      </c>
      <c r="FN1112" s="3">
        <f t="shared" si="754"/>
        <v>0</v>
      </c>
      <c r="FO1112" s="3">
        <f t="shared" si="754"/>
        <v>0</v>
      </c>
      <c r="FP1112" s="3">
        <f t="shared" si="754"/>
        <v>0</v>
      </c>
      <c r="FQ1112" s="3">
        <f t="shared" si="754"/>
        <v>0</v>
      </c>
      <c r="FR1112" s="3">
        <f t="shared" si="754"/>
        <v>0</v>
      </c>
      <c r="FS1112" s="3">
        <f t="shared" ref="FS1112:GX1112" si="755">FS1120</f>
        <v>0</v>
      </c>
      <c r="FT1112" s="3">
        <f t="shared" si="755"/>
        <v>0</v>
      </c>
      <c r="FU1112" s="3">
        <f t="shared" si="755"/>
        <v>0</v>
      </c>
      <c r="FV1112" s="3">
        <f t="shared" si="755"/>
        <v>0</v>
      </c>
      <c r="FW1112" s="3">
        <f t="shared" si="755"/>
        <v>0</v>
      </c>
      <c r="FX1112" s="3">
        <f t="shared" si="755"/>
        <v>0</v>
      </c>
      <c r="FY1112" s="3">
        <f t="shared" si="755"/>
        <v>0</v>
      </c>
      <c r="FZ1112" s="3">
        <f t="shared" si="755"/>
        <v>0</v>
      </c>
      <c r="GA1112" s="3">
        <f t="shared" si="755"/>
        <v>0</v>
      </c>
      <c r="GB1112" s="3">
        <f t="shared" si="755"/>
        <v>0</v>
      </c>
      <c r="GC1112" s="3">
        <f t="shared" si="755"/>
        <v>0</v>
      </c>
      <c r="GD1112" s="3">
        <f t="shared" si="755"/>
        <v>0</v>
      </c>
      <c r="GE1112" s="3">
        <f t="shared" si="755"/>
        <v>0</v>
      </c>
      <c r="GF1112" s="3">
        <f t="shared" si="755"/>
        <v>0</v>
      </c>
      <c r="GG1112" s="3">
        <f t="shared" si="755"/>
        <v>0</v>
      </c>
      <c r="GH1112" s="3">
        <f t="shared" si="755"/>
        <v>0</v>
      </c>
      <c r="GI1112" s="3">
        <f t="shared" si="755"/>
        <v>0</v>
      </c>
      <c r="GJ1112" s="3">
        <f t="shared" si="755"/>
        <v>0</v>
      </c>
      <c r="GK1112" s="3">
        <f t="shared" si="755"/>
        <v>0</v>
      </c>
      <c r="GL1112" s="3">
        <f t="shared" si="755"/>
        <v>0</v>
      </c>
      <c r="GM1112" s="3">
        <f t="shared" si="755"/>
        <v>0</v>
      </c>
      <c r="GN1112" s="3">
        <f t="shared" si="755"/>
        <v>0</v>
      </c>
      <c r="GO1112" s="3">
        <f t="shared" si="755"/>
        <v>0</v>
      </c>
      <c r="GP1112" s="3">
        <f t="shared" si="755"/>
        <v>0</v>
      </c>
      <c r="GQ1112" s="3">
        <f t="shared" si="755"/>
        <v>0</v>
      </c>
      <c r="GR1112" s="3">
        <f t="shared" si="755"/>
        <v>0</v>
      </c>
      <c r="GS1112" s="3">
        <f t="shared" si="755"/>
        <v>0</v>
      </c>
      <c r="GT1112" s="3">
        <f t="shared" si="755"/>
        <v>0</v>
      </c>
      <c r="GU1112" s="3">
        <f t="shared" si="755"/>
        <v>0</v>
      </c>
      <c r="GV1112" s="3">
        <f t="shared" si="755"/>
        <v>0</v>
      </c>
      <c r="GW1112" s="3">
        <f t="shared" si="755"/>
        <v>0</v>
      </c>
      <c r="GX1112" s="3">
        <f t="shared" si="755"/>
        <v>0</v>
      </c>
    </row>
    <row r="1114" spans="1:245" x14ac:dyDescent="0.25">
      <c r="A1114">
        <v>17</v>
      </c>
      <c r="B1114">
        <v>1</v>
      </c>
      <c r="E1114" t="s">
        <v>18</v>
      </c>
      <c r="F1114" t="s">
        <v>659</v>
      </c>
      <c r="G1114" t="s">
        <v>660</v>
      </c>
      <c r="H1114" t="s">
        <v>168</v>
      </c>
      <c r="I1114">
        <v>1</v>
      </c>
      <c r="J1114">
        <v>0</v>
      </c>
      <c r="K1114">
        <v>1</v>
      </c>
      <c r="O1114">
        <f>ROUND(CP1114,2)</f>
        <v>885.04</v>
      </c>
      <c r="P1114">
        <f>ROUND((ROUND((AC1114*AW1114*I1114),2)*BC1114),2)</f>
        <v>9.61</v>
      </c>
      <c r="Q1114">
        <f>(ROUND((ROUND(((ET1114)*AV1114*I1114),2)*BB1114),2)+ROUND((ROUND(((AE1114-(EU1114))*AV1114*I1114),2)*BS1114),2))</f>
        <v>162.6</v>
      </c>
      <c r="R1114">
        <f>ROUND((ROUND((AE1114*AV1114*I1114),2)*BS1114),2)</f>
        <v>84.21</v>
      </c>
      <c r="S1114">
        <f>ROUND((ROUND((AF1114*AV1114*I1114),2)*BA1114),2)</f>
        <v>712.83</v>
      </c>
      <c r="T1114">
        <f>ROUND(CU1114*I1114,2)</f>
        <v>0</v>
      </c>
      <c r="U1114">
        <f>CV1114*I1114</f>
        <v>2.1568199999999997</v>
      </c>
      <c r="V1114">
        <f>CW1114*I1114</f>
        <v>0</v>
      </c>
      <c r="W1114">
        <f>ROUND(CX1114*I1114,2)</f>
        <v>0</v>
      </c>
      <c r="X1114">
        <f t="shared" ref="X1114:Y1118" si="756">ROUND(CY1114,2)</f>
        <v>641.54999999999995</v>
      </c>
      <c r="Y1114">
        <f t="shared" si="756"/>
        <v>306.52</v>
      </c>
      <c r="AA1114">
        <v>59294086</v>
      </c>
      <c r="AB1114">
        <f>ROUND((AC1114+AD1114+AF1114),6)</f>
        <v>45.67</v>
      </c>
      <c r="AC1114">
        <f>ROUND((ES1114),6)</f>
        <v>1.46</v>
      </c>
      <c r="AD1114">
        <f>ROUND((((ET1114)-(EU1114))+AE1114),6)</f>
        <v>17.45</v>
      </c>
      <c r="AE1114">
        <f t="shared" ref="AE1114:AF1118" si="757">ROUND((EU1114),6)</f>
        <v>3.16</v>
      </c>
      <c r="AF1114">
        <f t="shared" si="757"/>
        <v>26.76</v>
      </c>
      <c r="AG1114">
        <f>ROUND((AP1114),6)</f>
        <v>0</v>
      </c>
      <c r="AH1114">
        <f t="shared" ref="AH1114:AI1118" si="758">(EW1114)</f>
        <v>2.06</v>
      </c>
      <c r="AI1114">
        <f t="shared" si="758"/>
        <v>0</v>
      </c>
      <c r="AJ1114">
        <f>(AS1114)</f>
        <v>0</v>
      </c>
      <c r="AK1114">
        <v>45.67</v>
      </c>
      <c r="AL1114">
        <v>1.46</v>
      </c>
      <c r="AM1114">
        <v>17.45</v>
      </c>
      <c r="AN1114">
        <v>3.16</v>
      </c>
      <c r="AO1114">
        <v>26.76</v>
      </c>
      <c r="AP1114">
        <v>0</v>
      </c>
      <c r="AQ1114">
        <v>2.06</v>
      </c>
      <c r="AR1114">
        <v>0</v>
      </c>
      <c r="AS1114">
        <v>0</v>
      </c>
      <c r="AT1114">
        <v>90</v>
      </c>
      <c r="AU1114">
        <v>43</v>
      </c>
      <c r="AV1114">
        <v>1.0469999999999999</v>
      </c>
      <c r="AW1114">
        <v>1</v>
      </c>
      <c r="AZ1114">
        <v>1</v>
      </c>
      <c r="BA1114">
        <v>25.44</v>
      </c>
      <c r="BB1114">
        <v>8.9</v>
      </c>
      <c r="BC1114">
        <v>6.58</v>
      </c>
      <c r="BD1114" t="s">
        <v>3</v>
      </c>
      <c r="BE1114" t="s">
        <v>3</v>
      </c>
      <c r="BF1114" t="s">
        <v>3</v>
      </c>
      <c r="BG1114" t="s">
        <v>3</v>
      </c>
      <c r="BH1114">
        <v>0</v>
      </c>
      <c r="BI1114">
        <v>2</v>
      </c>
      <c r="BJ1114" t="s">
        <v>661</v>
      </c>
      <c r="BM1114">
        <v>333</v>
      </c>
      <c r="BN1114">
        <v>0</v>
      </c>
      <c r="BO1114" t="s">
        <v>659</v>
      </c>
      <c r="BP1114">
        <v>1</v>
      </c>
      <c r="BQ1114">
        <v>40</v>
      </c>
      <c r="BR1114">
        <v>0</v>
      </c>
      <c r="BS1114">
        <v>25.44</v>
      </c>
      <c r="BT1114">
        <v>1</v>
      </c>
      <c r="BU1114">
        <v>1</v>
      </c>
      <c r="BV1114">
        <v>1</v>
      </c>
      <c r="BW1114">
        <v>1</v>
      </c>
      <c r="BX1114">
        <v>1</v>
      </c>
      <c r="BY1114" t="s">
        <v>3</v>
      </c>
      <c r="BZ1114">
        <v>90</v>
      </c>
      <c r="CA1114">
        <v>43</v>
      </c>
      <c r="CB1114" t="s">
        <v>3</v>
      </c>
      <c r="CE1114">
        <v>30</v>
      </c>
      <c r="CF1114">
        <v>0</v>
      </c>
      <c r="CG1114">
        <v>0</v>
      </c>
      <c r="CM1114">
        <v>0</v>
      </c>
      <c r="CN1114" t="s">
        <v>3</v>
      </c>
      <c r="CO1114">
        <v>0</v>
      </c>
      <c r="CP1114">
        <f>(P1114+Q1114+S1114)</f>
        <v>885.04</v>
      </c>
      <c r="CQ1114">
        <f>ROUND((ROUND((AC1114*AW1114*1),2)*BC1114),2)</f>
        <v>9.61</v>
      </c>
      <c r="CR1114">
        <f>(ROUND((ROUND(((ET1114)*AV1114*1),2)*BB1114),2)+ROUND((ROUND(((AE1114-(EU1114))*AV1114*1),2)*BS1114),2))</f>
        <v>162.6</v>
      </c>
      <c r="CS1114">
        <f>ROUND((ROUND((AE1114*AV1114*1),2)*BS1114),2)</f>
        <v>84.21</v>
      </c>
      <c r="CT1114">
        <f>ROUND((ROUND((AF1114*AV1114*1),2)*BA1114),2)</f>
        <v>712.83</v>
      </c>
      <c r="CU1114">
        <f>AG1114</f>
        <v>0</v>
      </c>
      <c r="CV1114">
        <f>(AH1114*AV1114)</f>
        <v>2.1568199999999997</v>
      </c>
      <c r="CW1114">
        <f t="shared" ref="CW1114:CX1118" si="759">AI1114</f>
        <v>0</v>
      </c>
      <c r="CX1114">
        <f t="shared" si="759"/>
        <v>0</v>
      </c>
      <c r="CY1114">
        <f>S1114*(BZ1114/100)</f>
        <v>641.54700000000003</v>
      </c>
      <c r="CZ1114">
        <f>S1114*(CA1114/100)</f>
        <v>306.51690000000002</v>
      </c>
      <c r="DC1114" t="s">
        <v>3</v>
      </c>
      <c r="DD1114" t="s">
        <v>3</v>
      </c>
      <c r="DE1114" t="s">
        <v>3</v>
      </c>
      <c r="DF1114" t="s">
        <v>3</v>
      </c>
      <c r="DG1114" t="s">
        <v>3</v>
      </c>
      <c r="DH1114" t="s">
        <v>3</v>
      </c>
      <c r="DI1114" t="s">
        <v>3</v>
      </c>
      <c r="DJ1114" t="s">
        <v>3</v>
      </c>
      <c r="DK1114" t="s">
        <v>3</v>
      </c>
      <c r="DL1114" t="s">
        <v>3</v>
      </c>
      <c r="DM1114" t="s">
        <v>3</v>
      </c>
      <c r="DN1114">
        <v>112</v>
      </c>
      <c r="DO1114">
        <v>70</v>
      </c>
      <c r="DP1114">
        <v>1.0469999999999999</v>
      </c>
      <c r="DQ1114">
        <v>1</v>
      </c>
      <c r="DU1114">
        <v>1013</v>
      </c>
      <c r="DV1114" t="s">
        <v>168</v>
      </c>
      <c r="DW1114" t="s">
        <v>168</v>
      </c>
      <c r="DX1114">
        <v>1</v>
      </c>
      <c r="DZ1114" t="s">
        <v>3</v>
      </c>
      <c r="EA1114" t="s">
        <v>3</v>
      </c>
      <c r="EB1114" t="s">
        <v>3</v>
      </c>
      <c r="EC1114" t="s">
        <v>3</v>
      </c>
      <c r="EE1114">
        <v>59520693</v>
      </c>
      <c r="EF1114">
        <v>40</v>
      </c>
      <c r="EG1114" t="s">
        <v>107</v>
      </c>
      <c r="EH1114">
        <v>0</v>
      </c>
      <c r="EI1114" t="s">
        <v>3</v>
      </c>
      <c r="EJ1114">
        <v>2</v>
      </c>
      <c r="EK1114">
        <v>333</v>
      </c>
      <c r="EL1114" t="s">
        <v>593</v>
      </c>
      <c r="EM1114" t="s">
        <v>594</v>
      </c>
      <c r="EO1114" t="s">
        <v>3</v>
      </c>
      <c r="EQ1114">
        <v>0</v>
      </c>
      <c r="ER1114">
        <v>45.67</v>
      </c>
      <c r="ES1114">
        <v>1.46</v>
      </c>
      <c r="ET1114">
        <v>17.45</v>
      </c>
      <c r="EU1114">
        <v>3.16</v>
      </c>
      <c r="EV1114">
        <v>26.76</v>
      </c>
      <c r="EW1114">
        <v>2.06</v>
      </c>
      <c r="EX1114">
        <v>0</v>
      </c>
      <c r="EY1114">
        <v>0</v>
      </c>
      <c r="FQ1114">
        <v>0</v>
      </c>
      <c r="FR1114">
        <v>0</v>
      </c>
      <c r="FS1114">
        <v>0</v>
      </c>
      <c r="FX1114">
        <v>112</v>
      </c>
      <c r="FY1114">
        <v>70</v>
      </c>
      <c r="GA1114" t="s">
        <v>3</v>
      </c>
      <c r="GD1114">
        <v>0</v>
      </c>
      <c r="GF1114">
        <v>259156785</v>
      </c>
      <c r="GG1114">
        <v>2</v>
      </c>
      <c r="GH1114">
        <v>1</v>
      </c>
      <c r="GI1114">
        <v>2</v>
      </c>
      <c r="GJ1114">
        <v>0</v>
      </c>
      <c r="GK1114">
        <f>ROUND(R1114*(R12)/100,2)</f>
        <v>132.21</v>
      </c>
      <c r="GL1114">
        <f>ROUND(IF(AND(BH1114=3,BI1114=3,FS1114&lt;&gt;0),P1114,0),2)</f>
        <v>0</v>
      </c>
      <c r="GM1114">
        <f>ROUND(O1114+X1114+Y1114+GK1114,2)+GX1114</f>
        <v>1965.32</v>
      </c>
      <c r="GN1114">
        <f>IF(OR(BI1114=0,BI1114=1),GM1114-GX1114,0)</f>
        <v>0</v>
      </c>
      <c r="GO1114">
        <f>IF(BI1114=2,GM1114-GX1114,0)</f>
        <v>1965.32</v>
      </c>
      <c r="GP1114">
        <f>IF(BI1114=4,GM1114-GX1114,0)</f>
        <v>0</v>
      </c>
      <c r="GR1114">
        <v>0</v>
      </c>
      <c r="GS1114">
        <v>0</v>
      </c>
      <c r="GT1114">
        <v>0</v>
      </c>
      <c r="GU1114" t="s">
        <v>3</v>
      </c>
      <c r="GV1114">
        <f>ROUND((GT1114),6)</f>
        <v>0</v>
      </c>
      <c r="GW1114">
        <v>1</v>
      </c>
      <c r="GX1114">
        <f>ROUND(HC1114*I1114,2)</f>
        <v>0</v>
      </c>
      <c r="HA1114">
        <v>0</v>
      </c>
      <c r="HB1114">
        <v>0</v>
      </c>
      <c r="HC1114">
        <f>GV1114*GW1114</f>
        <v>0</v>
      </c>
      <c r="HE1114" t="s">
        <v>3</v>
      </c>
      <c r="HF1114" t="s">
        <v>3</v>
      </c>
      <c r="HM1114" t="s">
        <v>3</v>
      </c>
      <c r="HN1114" t="s">
        <v>3</v>
      </c>
      <c r="HO1114" t="s">
        <v>3</v>
      </c>
      <c r="HP1114" t="s">
        <v>3</v>
      </c>
      <c r="HQ1114" t="s">
        <v>3</v>
      </c>
      <c r="HS1114">
        <v>0</v>
      </c>
      <c r="IK1114">
        <v>0</v>
      </c>
    </row>
    <row r="1115" spans="1:245" x14ac:dyDescent="0.25">
      <c r="A1115">
        <v>17</v>
      </c>
      <c r="B1115">
        <v>1</v>
      </c>
      <c r="E1115" t="s">
        <v>26</v>
      </c>
      <c r="F1115" t="s">
        <v>662</v>
      </c>
      <c r="G1115" t="s">
        <v>663</v>
      </c>
      <c r="H1115" t="s">
        <v>168</v>
      </c>
      <c r="I1115">
        <v>6</v>
      </c>
      <c r="J1115">
        <v>0</v>
      </c>
      <c r="K1115">
        <v>6</v>
      </c>
      <c r="O1115">
        <f>ROUND(CP1115,2)</f>
        <v>1735.5</v>
      </c>
      <c r="P1115">
        <f>ROUND((ROUND((AC1115*AW1115*I1115),2)*BC1115),2)</f>
        <v>41.45</v>
      </c>
      <c r="Q1115">
        <f>(ROUND((ROUND(((ET1115)*AV1115*I1115),2)*BB1115),2)+ROUND((ROUND(((AE1115-(EU1115))*AV1115*I1115),2)*BS1115),2))</f>
        <v>0</v>
      </c>
      <c r="R1115">
        <f>ROUND((ROUND((AE1115*AV1115*I1115),2)*BS1115),2)</f>
        <v>0</v>
      </c>
      <c r="S1115">
        <f>ROUND((ROUND((AF1115*AV1115*I1115),2)*BA1115),2)</f>
        <v>1694.05</v>
      </c>
      <c r="T1115">
        <f>ROUND(CU1115*I1115,2)</f>
        <v>0</v>
      </c>
      <c r="U1115">
        <f>CV1115*I1115</f>
        <v>5.2768799999999993</v>
      </c>
      <c r="V1115">
        <f>CW1115*I1115</f>
        <v>0</v>
      </c>
      <c r="W1115">
        <f>ROUND(CX1115*I1115,2)</f>
        <v>0</v>
      </c>
      <c r="X1115">
        <f t="shared" si="756"/>
        <v>1524.65</v>
      </c>
      <c r="Y1115">
        <f t="shared" si="756"/>
        <v>728.44</v>
      </c>
      <c r="AA1115">
        <v>59294086</v>
      </c>
      <c r="AB1115">
        <f>ROUND((AC1115+AD1115+AF1115),6)</f>
        <v>11.65</v>
      </c>
      <c r="AC1115">
        <f>ROUND((ES1115),6)</f>
        <v>1.05</v>
      </c>
      <c r="AD1115">
        <f>ROUND((((ET1115)-(EU1115))+AE1115),6)</f>
        <v>0</v>
      </c>
      <c r="AE1115">
        <f t="shared" si="757"/>
        <v>0</v>
      </c>
      <c r="AF1115">
        <f t="shared" si="757"/>
        <v>10.6</v>
      </c>
      <c r="AG1115">
        <f>ROUND((AP1115),6)</f>
        <v>0</v>
      </c>
      <c r="AH1115">
        <f t="shared" si="758"/>
        <v>0.84</v>
      </c>
      <c r="AI1115">
        <f t="shared" si="758"/>
        <v>0</v>
      </c>
      <c r="AJ1115">
        <f>(AS1115)</f>
        <v>0</v>
      </c>
      <c r="AK1115">
        <v>11.65</v>
      </c>
      <c r="AL1115">
        <v>1.05</v>
      </c>
      <c r="AM1115">
        <v>0</v>
      </c>
      <c r="AN1115">
        <v>0</v>
      </c>
      <c r="AO1115">
        <v>10.6</v>
      </c>
      <c r="AP1115">
        <v>0</v>
      </c>
      <c r="AQ1115">
        <v>0.84</v>
      </c>
      <c r="AR1115">
        <v>0</v>
      </c>
      <c r="AS1115">
        <v>0</v>
      </c>
      <c r="AT1115">
        <v>90</v>
      </c>
      <c r="AU1115">
        <v>43</v>
      </c>
      <c r="AV1115">
        <v>1.0469999999999999</v>
      </c>
      <c r="AW1115">
        <v>1</v>
      </c>
      <c r="AZ1115">
        <v>1</v>
      </c>
      <c r="BA1115">
        <v>25.44</v>
      </c>
      <c r="BB1115">
        <v>1</v>
      </c>
      <c r="BC1115">
        <v>6.58</v>
      </c>
      <c r="BD1115" t="s">
        <v>3</v>
      </c>
      <c r="BE1115" t="s">
        <v>3</v>
      </c>
      <c r="BF1115" t="s">
        <v>3</v>
      </c>
      <c r="BG1115" t="s">
        <v>3</v>
      </c>
      <c r="BH1115">
        <v>0</v>
      </c>
      <c r="BI1115">
        <v>2</v>
      </c>
      <c r="BJ1115" t="s">
        <v>664</v>
      </c>
      <c r="BM1115">
        <v>336</v>
      </c>
      <c r="BN1115">
        <v>0</v>
      </c>
      <c r="BO1115" t="s">
        <v>662</v>
      </c>
      <c r="BP1115">
        <v>1</v>
      </c>
      <c r="BQ1115">
        <v>40</v>
      </c>
      <c r="BR1115">
        <v>0</v>
      </c>
      <c r="BS1115">
        <v>25.44</v>
      </c>
      <c r="BT1115">
        <v>1</v>
      </c>
      <c r="BU1115">
        <v>1</v>
      </c>
      <c r="BV1115">
        <v>1</v>
      </c>
      <c r="BW1115">
        <v>1</v>
      </c>
      <c r="BX1115">
        <v>1</v>
      </c>
      <c r="BY1115" t="s">
        <v>3</v>
      </c>
      <c r="BZ1115">
        <v>90</v>
      </c>
      <c r="CA1115">
        <v>43</v>
      </c>
      <c r="CB1115" t="s">
        <v>3</v>
      </c>
      <c r="CE1115">
        <v>30</v>
      </c>
      <c r="CF1115">
        <v>0</v>
      </c>
      <c r="CG1115">
        <v>0</v>
      </c>
      <c r="CM1115">
        <v>0</v>
      </c>
      <c r="CN1115" t="s">
        <v>3</v>
      </c>
      <c r="CO1115">
        <v>0</v>
      </c>
      <c r="CP1115">
        <f>(P1115+Q1115+S1115)</f>
        <v>1735.5</v>
      </c>
      <c r="CQ1115">
        <f>ROUND((ROUND((AC1115*AW1115*1),2)*BC1115),2)</f>
        <v>6.91</v>
      </c>
      <c r="CR1115">
        <f>(ROUND((ROUND(((ET1115)*AV1115*1),2)*BB1115),2)+ROUND((ROUND(((AE1115-(EU1115))*AV1115*1),2)*BS1115),2))</f>
        <v>0</v>
      </c>
      <c r="CS1115">
        <f>ROUND((ROUND((AE1115*AV1115*1),2)*BS1115),2)</f>
        <v>0</v>
      </c>
      <c r="CT1115">
        <f>ROUND((ROUND((AF1115*AV1115*1),2)*BA1115),2)</f>
        <v>282.38</v>
      </c>
      <c r="CU1115">
        <f>AG1115</f>
        <v>0</v>
      </c>
      <c r="CV1115">
        <f>(AH1115*AV1115)</f>
        <v>0.87947999999999993</v>
      </c>
      <c r="CW1115">
        <f t="shared" si="759"/>
        <v>0</v>
      </c>
      <c r="CX1115">
        <f t="shared" si="759"/>
        <v>0</v>
      </c>
      <c r="CY1115">
        <f>S1115*(BZ1115/100)</f>
        <v>1524.645</v>
      </c>
      <c r="CZ1115">
        <f>S1115*(CA1115/100)</f>
        <v>728.44150000000002</v>
      </c>
      <c r="DC1115" t="s">
        <v>3</v>
      </c>
      <c r="DD1115" t="s">
        <v>3</v>
      </c>
      <c r="DE1115" t="s">
        <v>3</v>
      </c>
      <c r="DF1115" t="s">
        <v>3</v>
      </c>
      <c r="DG1115" t="s">
        <v>3</v>
      </c>
      <c r="DH1115" t="s">
        <v>3</v>
      </c>
      <c r="DI1115" t="s">
        <v>3</v>
      </c>
      <c r="DJ1115" t="s">
        <v>3</v>
      </c>
      <c r="DK1115" t="s">
        <v>3</v>
      </c>
      <c r="DL1115" t="s">
        <v>3</v>
      </c>
      <c r="DM1115" t="s">
        <v>3</v>
      </c>
      <c r="DN1115">
        <v>112</v>
      </c>
      <c r="DO1115">
        <v>70</v>
      </c>
      <c r="DP1115">
        <v>1.0469999999999999</v>
      </c>
      <c r="DQ1115">
        <v>1</v>
      </c>
      <c r="DU1115">
        <v>1013</v>
      </c>
      <c r="DV1115" t="s">
        <v>168</v>
      </c>
      <c r="DW1115" t="s">
        <v>168</v>
      </c>
      <c r="DX1115">
        <v>1</v>
      </c>
      <c r="DZ1115" t="s">
        <v>3</v>
      </c>
      <c r="EA1115" t="s">
        <v>3</v>
      </c>
      <c r="EB1115" t="s">
        <v>3</v>
      </c>
      <c r="EC1115" t="s">
        <v>3</v>
      </c>
      <c r="EE1115">
        <v>59520696</v>
      </c>
      <c r="EF1115">
        <v>40</v>
      </c>
      <c r="EG1115" t="s">
        <v>107</v>
      </c>
      <c r="EH1115">
        <v>0</v>
      </c>
      <c r="EI1115" t="s">
        <v>3</v>
      </c>
      <c r="EJ1115">
        <v>2</v>
      </c>
      <c r="EK1115">
        <v>336</v>
      </c>
      <c r="EL1115" t="s">
        <v>665</v>
      </c>
      <c r="EM1115" t="s">
        <v>666</v>
      </c>
      <c r="EO1115" t="s">
        <v>3</v>
      </c>
      <c r="EQ1115">
        <v>0</v>
      </c>
      <c r="ER1115">
        <v>11.65</v>
      </c>
      <c r="ES1115">
        <v>1.05</v>
      </c>
      <c r="ET1115">
        <v>0</v>
      </c>
      <c r="EU1115">
        <v>0</v>
      </c>
      <c r="EV1115">
        <v>10.6</v>
      </c>
      <c r="EW1115">
        <v>0.84</v>
      </c>
      <c r="EX1115">
        <v>0</v>
      </c>
      <c r="EY1115">
        <v>0</v>
      </c>
      <c r="FQ1115">
        <v>0</v>
      </c>
      <c r="FR1115">
        <v>0</v>
      </c>
      <c r="FS1115">
        <v>0</v>
      </c>
      <c r="FX1115">
        <v>112</v>
      </c>
      <c r="FY1115">
        <v>70</v>
      </c>
      <c r="GA1115" t="s">
        <v>3</v>
      </c>
      <c r="GD1115">
        <v>0</v>
      </c>
      <c r="GF1115">
        <v>110534809</v>
      </c>
      <c r="GG1115">
        <v>2</v>
      </c>
      <c r="GH1115">
        <v>1</v>
      </c>
      <c r="GI1115">
        <v>2</v>
      </c>
      <c r="GJ1115">
        <v>0</v>
      </c>
      <c r="GK1115">
        <f>ROUND(R1115*(R12)/100,2)</f>
        <v>0</v>
      </c>
      <c r="GL1115">
        <f>ROUND(IF(AND(BH1115=3,BI1115=3,FS1115&lt;&gt;0),P1115,0),2)</f>
        <v>0</v>
      </c>
      <c r="GM1115">
        <f>ROUND(O1115+X1115+Y1115+GK1115,2)+GX1115</f>
        <v>3988.59</v>
      </c>
      <c r="GN1115">
        <f>IF(OR(BI1115=0,BI1115=1),GM1115-GX1115,0)</f>
        <v>0</v>
      </c>
      <c r="GO1115">
        <f>IF(BI1115=2,GM1115-GX1115,0)</f>
        <v>3988.59</v>
      </c>
      <c r="GP1115">
        <f>IF(BI1115=4,GM1115-GX1115,0)</f>
        <v>0</v>
      </c>
      <c r="GR1115">
        <v>0</v>
      </c>
      <c r="GS1115">
        <v>0</v>
      </c>
      <c r="GT1115">
        <v>0</v>
      </c>
      <c r="GU1115" t="s">
        <v>3</v>
      </c>
      <c r="GV1115">
        <f>ROUND((GT1115),6)</f>
        <v>0</v>
      </c>
      <c r="GW1115">
        <v>1</v>
      </c>
      <c r="GX1115">
        <f>ROUND(HC1115*I1115,2)</f>
        <v>0</v>
      </c>
      <c r="HA1115">
        <v>0</v>
      </c>
      <c r="HB1115">
        <v>0</v>
      </c>
      <c r="HC1115">
        <f>GV1115*GW1115</f>
        <v>0</v>
      </c>
      <c r="HE1115" t="s">
        <v>3</v>
      </c>
      <c r="HF1115" t="s">
        <v>3</v>
      </c>
      <c r="HM1115" t="s">
        <v>3</v>
      </c>
      <c r="HN1115" t="s">
        <v>3</v>
      </c>
      <c r="HO1115" t="s">
        <v>3</v>
      </c>
      <c r="HP1115" t="s">
        <v>3</v>
      </c>
      <c r="HQ1115" t="s">
        <v>3</v>
      </c>
      <c r="HS1115">
        <v>0</v>
      </c>
      <c r="IK1115">
        <v>0</v>
      </c>
    </row>
    <row r="1116" spans="1:245" x14ac:dyDescent="0.25">
      <c r="A1116">
        <v>17</v>
      </c>
      <c r="B1116">
        <v>1</v>
      </c>
      <c r="E1116" t="s">
        <v>30</v>
      </c>
      <c r="F1116" t="s">
        <v>667</v>
      </c>
      <c r="G1116" t="s">
        <v>668</v>
      </c>
      <c r="H1116" t="s">
        <v>535</v>
      </c>
      <c r="I1116">
        <f>ROUND((26+74+26)/100,9)</f>
        <v>1.26</v>
      </c>
      <c r="J1116">
        <v>0</v>
      </c>
      <c r="K1116">
        <f>ROUND((26+74+26)/100,9)</f>
        <v>1.26</v>
      </c>
      <c r="O1116">
        <f>ROUND(CP1116,2)</f>
        <v>1174.21</v>
      </c>
      <c r="P1116">
        <f>ROUND((ROUND((AC1116*AW1116*I1116),2)*BC1116),2)</f>
        <v>737.35</v>
      </c>
      <c r="Q1116">
        <f>(ROUND((ROUND(((ET1116)*AV1116*I1116),2)*BB1116),2)+ROUND((ROUND(((AE1116-(EU1116))*AV1116*I1116),2)*BS1116),2))</f>
        <v>10.99</v>
      </c>
      <c r="R1116">
        <f>ROUND((ROUND((AE1116*AV1116*I1116),2)*BS1116),2)</f>
        <v>4.32</v>
      </c>
      <c r="S1116">
        <f>ROUND((ROUND((AF1116*AV1116*I1116),2)*BA1116),2)</f>
        <v>425.87</v>
      </c>
      <c r="T1116">
        <f>ROUND(CU1116*I1116,2)</f>
        <v>0</v>
      </c>
      <c r="U1116">
        <f>CV1116*I1116</f>
        <v>1.3587965999999998</v>
      </c>
      <c r="V1116">
        <f>CW1116*I1116</f>
        <v>0</v>
      </c>
      <c r="W1116">
        <f>ROUND(CX1116*I1116,2)</f>
        <v>0</v>
      </c>
      <c r="X1116">
        <f t="shared" si="756"/>
        <v>383.28</v>
      </c>
      <c r="Y1116">
        <f t="shared" si="756"/>
        <v>183.12</v>
      </c>
      <c r="AA1116">
        <v>59294086</v>
      </c>
      <c r="AB1116">
        <f>ROUND((AC1116+AD1116+AF1116),6)</f>
        <v>102.46</v>
      </c>
      <c r="AC1116">
        <f>ROUND((ES1116),6)</f>
        <v>88.94</v>
      </c>
      <c r="AD1116">
        <f>ROUND((((ET1116)-(EU1116))+AE1116),6)</f>
        <v>0.83</v>
      </c>
      <c r="AE1116">
        <f t="shared" si="757"/>
        <v>0.13</v>
      </c>
      <c r="AF1116">
        <f t="shared" si="757"/>
        <v>12.69</v>
      </c>
      <c r="AG1116">
        <f>ROUND((AP1116),6)</f>
        <v>0</v>
      </c>
      <c r="AH1116">
        <f t="shared" si="758"/>
        <v>1.03</v>
      </c>
      <c r="AI1116">
        <f t="shared" si="758"/>
        <v>0</v>
      </c>
      <c r="AJ1116">
        <f>(AS1116)</f>
        <v>0</v>
      </c>
      <c r="AK1116">
        <v>102.46</v>
      </c>
      <c r="AL1116">
        <v>88.94</v>
      </c>
      <c r="AM1116">
        <v>0.83</v>
      </c>
      <c r="AN1116">
        <v>0.13</v>
      </c>
      <c r="AO1116">
        <v>12.69</v>
      </c>
      <c r="AP1116">
        <v>0</v>
      </c>
      <c r="AQ1116">
        <v>1.03</v>
      </c>
      <c r="AR1116">
        <v>0</v>
      </c>
      <c r="AS1116">
        <v>0</v>
      </c>
      <c r="AT1116">
        <v>90</v>
      </c>
      <c r="AU1116">
        <v>43</v>
      </c>
      <c r="AV1116">
        <v>1.0469999999999999</v>
      </c>
      <c r="AW1116">
        <v>1</v>
      </c>
      <c r="AZ1116">
        <v>1</v>
      </c>
      <c r="BA1116">
        <v>25.44</v>
      </c>
      <c r="BB1116">
        <v>10.08</v>
      </c>
      <c r="BC1116">
        <v>6.58</v>
      </c>
      <c r="BD1116" t="s">
        <v>3</v>
      </c>
      <c r="BE1116" t="s">
        <v>3</v>
      </c>
      <c r="BF1116" t="s">
        <v>3</v>
      </c>
      <c r="BG1116" t="s">
        <v>3</v>
      </c>
      <c r="BH1116">
        <v>0</v>
      </c>
      <c r="BI1116">
        <v>2</v>
      </c>
      <c r="BJ1116" t="s">
        <v>669</v>
      </c>
      <c r="BM1116">
        <v>331</v>
      </c>
      <c r="BN1116">
        <v>0</v>
      </c>
      <c r="BO1116" t="s">
        <v>667</v>
      </c>
      <c r="BP1116">
        <v>1</v>
      </c>
      <c r="BQ1116">
        <v>40</v>
      </c>
      <c r="BR1116">
        <v>0</v>
      </c>
      <c r="BS1116">
        <v>25.44</v>
      </c>
      <c r="BT1116">
        <v>1</v>
      </c>
      <c r="BU1116">
        <v>1</v>
      </c>
      <c r="BV1116">
        <v>1</v>
      </c>
      <c r="BW1116">
        <v>1</v>
      </c>
      <c r="BX1116">
        <v>1</v>
      </c>
      <c r="BY1116" t="s">
        <v>3</v>
      </c>
      <c r="BZ1116">
        <v>90</v>
      </c>
      <c r="CA1116">
        <v>43</v>
      </c>
      <c r="CB1116" t="s">
        <v>3</v>
      </c>
      <c r="CE1116">
        <v>30</v>
      </c>
      <c r="CF1116">
        <v>0</v>
      </c>
      <c r="CG1116">
        <v>0</v>
      </c>
      <c r="CM1116">
        <v>0</v>
      </c>
      <c r="CN1116" t="s">
        <v>3</v>
      </c>
      <c r="CO1116">
        <v>0</v>
      </c>
      <c r="CP1116">
        <f>(P1116+Q1116+S1116)</f>
        <v>1174.21</v>
      </c>
      <c r="CQ1116">
        <f>ROUND((ROUND((AC1116*AW1116*1),2)*BC1116),2)</f>
        <v>585.23</v>
      </c>
      <c r="CR1116">
        <f>(ROUND((ROUND(((ET1116)*AV1116*1),2)*BB1116),2)+ROUND((ROUND(((AE1116-(EU1116))*AV1116*1),2)*BS1116),2))</f>
        <v>8.77</v>
      </c>
      <c r="CS1116">
        <f>ROUND((ROUND((AE1116*AV1116*1),2)*BS1116),2)</f>
        <v>3.56</v>
      </c>
      <c r="CT1116">
        <f>ROUND((ROUND((AF1116*AV1116*1),2)*BA1116),2)</f>
        <v>338.1</v>
      </c>
      <c r="CU1116">
        <f>AG1116</f>
        <v>0</v>
      </c>
      <c r="CV1116">
        <f>(AH1116*AV1116)</f>
        <v>1.0784099999999999</v>
      </c>
      <c r="CW1116">
        <f t="shared" si="759"/>
        <v>0</v>
      </c>
      <c r="CX1116">
        <f t="shared" si="759"/>
        <v>0</v>
      </c>
      <c r="CY1116">
        <f>S1116*(BZ1116/100)</f>
        <v>383.28300000000002</v>
      </c>
      <c r="CZ1116">
        <f>S1116*(CA1116/100)</f>
        <v>183.1241</v>
      </c>
      <c r="DC1116" t="s">
        <v>3</v>
      </c>
      <c r="DD1116" t="s">
        <v>3</v>
      </c>
      <c r="DE1116" t="s">
        <v>3</v>
      </c>
      <c r="DF1116" t="s">
        <v>3</v>
      </c>
      <c r="DG1116" t="s">
        <v>3</v>
      </c>
      <c r="DH1116" t="s">
        <v>3</v>
      </c>
      <c r="DI1116" t="s">
        <v>3</v>
      </c>
      <c r="DJ1116" t="s">
        <v>3</v>
      </c>
      <c r="DK1116" t="s">
        <v>3</v>
      </c>
      <c r="DL1116" t="s">
        <v>3</v>
      </c>
      <c r="DM1116" t="s">
        <v>3</v>
      </c>
      <c r="DN1116">
        <v>112</v>
      </c>
      <c r="DO1116">
        <v>70</v>
      </c>
      <c r="DP1116">
        <v>1.0469999999999999</v>
      </c>
      <c r="DQ1116">
        <v>1</v>
      </c>
      <c r="DU1116">
        <v>1003</v>
      </c>
      <c r="DV1116" t="s">
        <v>535</v>
      </c>
      <c r="DW1116" t="s">
        <v>535</v>
      </c>
      <c r="DX1116">
        <v>100</v>
      </c>
      <c r="DZ1116" t="s">
        <v>3</v>
      </c>
      <c r="EA1116" t="s">
        <v>3</v>
      </c>
      <c r="EB1116" t="s">
        <v>3</v>
      </c>
      <c r="EC1116" t="s">
        <v>3</v>
      </c>
      <c r="EE1116">
        <v>59520691</v>
      </c>
      <c r="EF1116">
        <v>40</v>
      </c>
      <c r="EG1116" t="s">
        <v>107</v>
      </c>
      <c r="EH1116">
        <v>0</v>
      </c>
      <c r="EI1116" t="s">
        <v>3</v>
      </c>
      <c r="EJ1116">
        <v>2</v>
      </c>
      <c r="EK1116">
        <v>331</v>
      </c>
      <c r="EL1116" t="s">
        <v>607</v>
      </c>
      <c r="EM1116" t="s">
        <v>608</v>
      </c>
      <c r="EO1116" t="s">
        <v>3</v>
      </c>
      <c r="EQ1116">
        <v>0</v>
      </c>
      <c r="ER1116">
        <v>102.46</v>
      </c>
      <c r="ES1116">
        <v>88.94</v>
      </c>
      <c r="ET1116">
        <v>0.83</v>
      </c>
      <c r="EU1116">
        <v>0.13</v>
      </c>
      <c r="EV1116">
        <v>12.69</v>
      </c>
      <c r="EW1116">
        <v>1.03</v>
      </c>
      <c r="EX1116">
        <v>0</v>
      </c>
      <c r="EY1116">
        <v>0</v>
      </c>
      <c r="FQ1116">
        <v>0</v>
      </c>
      <c r="FR1116">
        <v>0</v>
      </c>
      <c r="FS1116">
        <v>0</v>
      </c>
      <c r="FX1116">
        <v>112</v>
      </c>
      <c r="FY1116">
        <v>70</v>
      </c>
      <c r="GA1116" t="s">
        <v>3</v>
      </c>
      <c r="GD1116">
        <v>0</v>
      </c>
      <c r="GF1116">
        <v>1192063443</v>
      </c>
      <c r="GG1116">
        <v>2</v>
      </c>
      <c r="GH1116">
        <v>1</v>
      </c>
      <c r="GI1116">
        <v>2</v>
      </c>
      <c r="GJ1116">
        <v>0</v>
      </c>
      <c r="GK1116">
        <f>ROUND(R1116*(R12)/100,2)</f>
        <v>6.78</v>
      </c>
      <c r="GL1116">
        <f>ROUND(IF(AND(BH1116=3,BI1116=3,FS1116&lt;&gt;0),P1116,0),2)</f>
        <v>0</v>
      </c>
      <c r="GM1116">
        <f>ROUND(O1116+X1116+Y1116+GK1116,2)+GX1116</f>
        <v>1747.39</v>
      </c>
      <c r="GN1116">
        <f>IF(OR(BI1116=0,BI1116=1),GM1116-GX1116,0)</f>
        <v>0</v>
      </c>
      <c r="GO1116">
        <f>IF(BI1116=2,GM1116-GX1116,0)</f>
        <v>1747.39</v>
      </c>
      <c r="GP1116">
        <f>IF(BI1116=4,GM1116-GX1116,0)</f>
        <v>0</v>
      </c>
      <c r="GR1116">
        <v>0</v>
      </c>
      <c r="GS1116">
        <v>0</v>
      </c>
      <c r="GT1116">
        <v>0</v>
      </c>
      <c r="GU1116" t="s">
        <v>3</v>
      </c>
      <c r="GV1116">
        <f>ROUND((GT1116),6)</f>
        <v>0</v>
      </c>
      <c r="GW1116">
        <v>1</v>
      </c>
      <c r="GX1116">
        <f>ROUND(HC1116*I1116,2)</f>
        <v>0</v>
      </c>
      <c r="HA1116">
        <v>0</v>
      </c>
      <c r="HB1116">
        <v>0</v>
      </c>
      <c r="HC1116">
        <f>GV1116*GW1116</f>
        <v>0</v>
      </c>
      <c r="HE1116" t="s">
        <v>3</v>
      </c>
      <c r="HF1116" t="s">
        <v>3</v>
      </c>
      <c r="HM1116" t="s">
        <v>3</v>
      </c>
      <c r="HN1116" t="s">
        <v>3</v>
      </c>
      <c r="HO1116" t="s">
        <v>3</v>
      </c>
      <c r="HP1116" t="s">
        <v>3</v>
      </c>
      <c r="HQ1116" t="s">
        <v>3</v>
      </c>
      <c r="HS1116">
        <v>0</v>
      </c>
      <c r="IK1116">
        <v>0</v>
      </c>
    </row>
    <row r="1117" spans="1:245" x14ac:dyDescent="0.25">
      <c r="A1117">
        <v>17</v>
      </c>
      <c r="B1117">
        <v>1</v>
      </c>
      <c r="E1117" t="s">
        <v>3</v>
      </c>
      <c r="F1117" t="s">
        <v>670</v>
      </c>
      <c r="G1117" t="s">
        <v>671</v>
      </c>
      <c r="H1117" t="s">
        <v>105</v>
      </c>
      <c r="I1117">
        <f>ROUND((32+3+14+46)/100,9)</f>
        <v>0.95</v>
      </c>
      <c r="J1117">
        <v>0</v>
      </c>
      <c r="K1117">
        <f>ROUND((32+3+14+46)/100,9)</f>
        <v>0.95</v>
      </c>
      <c r="O1117">
        <f>ROUND(CP1117,2)</f>
        <v>4134.8599999999997</v>
      </c>
      <c r="P1117">
        <f>ROUND((ROUND((AC1117*AW1117*I1117),2)*BC1117),2)</f>
        <v>357.75</v>
      </c>
      <c r="Q1117">
        <f>(ROUND((ROUND(((ET1117)*AV1117*I1117),2)*BB1117),2)+ROUND((ROUND(((AE1117-(EU1117))*AV1117*I1117),2)*BS1117),2))</f>
        <v>377.82</v>
      </c>
      <c r="R1117">
        <f>ROUND((ROUND((AE1117*AV1117*I1117),2)*BS1117),2)</f>
        <v>113.97</v>
      </c>
      <c r="S1117">
        <f>ROUND((ROUND((AF1117*AV1117*I1117),2)*BA1117),2)</f>
        <v>3399.29</v>
      </c>
      <c r="T1117">
        <f>ROUND(CU1117*I1117,2)</f>
        <v>0</v>
      </c>
      <c r="U1117">
        <f>CV1117*I1117</f>
        <v>10.846054999999998</v>
      </c>
      <c r="V1117">
        <f>CW1117*I1117</f>
        <v>0</v>
      </c>
      <c r="W1117">
        <f>ROUND(CX1117*I1117,2)</f>
        <v>0</v>
      </c>
      <c r="X1117">
        <f t="shared" si="756"/>
        <v>3059.36</v>
      </c>
      <c r="Y1117">
        <f t="shared" si="756"/>
        <v>1461.69</v>
      </c>
      <c r="AA1117">
        <v>-1</v>
      </c>
      <c r="AB1117">
        <f>ROUND((AC1117+AD1117+AF1117),6)</f>
        <v>221.12</v>
      </c>
      <c r="AC1117">
        <f>ROUND((ES1117),6)</f>
        <v>52.94</v>
      </c>
      <c r="AD1117">
        <f>ROUND((((ET1117)-(EU1117))+AE1117),6)</f>
        <v>36.36</v>
      </c>
      <c r="AE1117">
        <f t="shared" si="757"/>
        <v>4.42</v>
      </c>
      <c r="AF1117">
        <f t="shared" si="757"/>
        <v>131.82</v>
      </c>
      <c r="AG1117">
        <f>ROUND((AP1117),6)</f>
        <v>0</v>
      </c>
      <c r="AH1117">
        <f t="shared" si="758"/>
        <v>10.7</v>
      </c>
      <c r="AI1117">
        <f t="shared" si="758"/>
        <v>0</v>
      </c>
      <c r="AJ1117">
        <f>(AS1117)</f>
        <v>0</v>
      </c>
      <c r="AK1117">
        <v>221.12</v>
      </c>
      <c r="AL1117">
        <v>52.94</v>
      </c>
      <c r="AM1117">
        <v>36.36</v>
      </c>
      <c r="AN1117">
        <v>4.42</v>
      </c>
      <c r="AO1117">
        <v>131.82</v>
      </c>
      <c r="AP1117">
        <v>0</v>
      </c>
      <c r="AQ1117">
        <v>10.7</v>
      </c>
      <c r="AR1117">
        <v>0</v>
      </c>
      <c r="AS1117">
        <v>0</v>
      </c>
      <c r="AT1117">
        <v>90</v>
      </c>
      <c r="AU1117">
        <v>43</v>
      </c>
      <c r="AV1117">
        <v>1.0669999999999999</v>
      </c>
      <c r="AW1117">
        <v>1.081</v>
      </c>
      <c r="AZ1117">
        <v>1</v>
      </c>
      <c r="BA1117">
        <v>25.44</v>
      </c>
      <c r="BB1117">
        <v>10.25</v>
      </c>
      <c r="BC1117">
        <v>6.58</v>
      </c>
      <c r="BD1117" t="s">
        <v>3</v>
      </c>
      <c r="BE1117" t="s">
        <v>3</v>
      </c>
      <c r="BF1117" t="s">
        <v>3</v>
      </c>
      <c r="BG1117" t="s">
        <v>3</v>
      </c>
      <c r="BH1117">
        <v>0</v>
      </c>
      <c r="BI1117">
        <v>2</v>
      </c>
      <c r="BJ1117" t="s">
        <v>672</v>
      </c>
      <c r="BM1117">
        <v>318</v>
      </c>
      <c r="BN1117">
        <v>0</v>
      </c>
      <c r="BO1117" t="s">
        <v>670</v>
      </c>
      <c r="BP1117">
        <v>1</v>
      </c>
      <c r="BQ1117">
        <v>40</v>
      </c>
      <c r="BR1117">
        <v>0</v>
      </c>
      <c r="BS1117">
        <v>25.44</v>
      </c>
      <c r="BT1117">
        <v>1</v>
      </c>
      <c r="BU1117">
        <v>1</v>
      </c>
      <c r="BV1117">
        <v>1</v>
      </c>
      <c r="BW1117">
        <v>1</v>
      </c>
      <c r="BX1117">
        <v>1</v>
      </c>
      <c r="BY1117" t="s">
        <v>3</v>
      </c>
      <c r="BZ1117">
        <v>90</v>
      </c>
      <c r="CA1117">
        <v>43</v>
      </c>
      <c r="CB1117" t="s">
        <v>3</v>
      </c>
      <c r="CE1117">
        <v>30</v>
      </c>
      <c r="CF1117">
        <v>0</v>
      </c>
      <c r="CG1117">
        <v>0</v>
      </c>
      <c r="CM1117">
        <v>0</v>
      </c>
      <c r="CN1117" t="s">
        <v>3</v>
      </c>
      <c r="CO1117">
        <v>0</v>
      </c>
      <c r="CP1117">
        <f>(P1117+Q1117+S1117)</f>
        <v>4134.8599999999997</v>
      </c>
      <c r="CQ1117">
        <f>ROUND((ROUND((AC1117*AW1117*1),2)*BC1117),2)</f>
        <v>376.57</v>
      </c>
      <c r="CR1117">
        <f>(ROUND((ROUND(((ET1117)*AV1117*1),2)*BB1117),2)+ROUND((ROUND(((AE1117-(EU1117))*AV1117*1),2)*BS1117),2))</f>
        <v>397.7</v>
      </c>
      <c r="CS1117">
        <f>ROUND((ROUND((AE1117*AV1117*1),2)*BS1117),2)</f>
        <v>120.08</v>
      </c>
      <c r="CT1117">
        <f>ROUND((ROUND((AF1117*AV1117*1),2)*BA1117),2)</f>
        <v>3578.14</v>
      </c>
      <c r="CU1117">
        <f>AG1117</f>
        <v>0</v>
      </c>
      <c r="CV1117">
        <f>(AH1117*AV1117)</f>
        <v>11.416899999999998</v>
      </c>
      <c r="CW1117">
        <f t="shared" si="759"/>
        <v>0</v>
      </c>
      <c r="CX1117">
        <f t="shared" si="759"/>
        <v>0</v>
      </c>
      <c r="CY1117">
        <f>S1117*(BZ1117/100)</f>
        <v>3059.3609999999999</v>
      </c>
      <c r="CZ1117">
        <f>S1117*(CA1117/100)</f>
        <v>1461.6947</v>
      </c>
      <c r="DC1117" t="s">
        <v>3</v>
      </c>
      <c r="DD1117" t="s">
        <v>3</v>
      </c>
      <c r="DE1117" t="s">
        <v>3</v>
      </c>
      <c r="DF1117" t="s">
        <v>3</v>
      </c>
      <c r="DG1117" t="s">
        <v>3</v>
      </c>
      <c r="DH1117" t="s">
        <v>3</v>
      </c>
      <c r="DI1117" t="s">
        <v>3</v>
      </c>
      <c r="DJ1117" t="s">
        <v>3</v>
      </c>
      <c r="DK1117" t="s">
        <v>3</v>
      </c>
      <c r="DL1117" t="s">
        <v>3</v>
      </c>
      <c r="DM1117" t="s">
        <v>3</v>
      </c>
      <c r="DN1117">
        <v>112</v>
      </c>
      <c r="DO1117">
        <v>70</v>
      </c>
      <c r="DP1117">
        <v>1.0669999999999999</v>
      </c>
      <c r="DQ1117">
        <v>1.081</v>
      </c>
      <c r="DU1117">
        <v>1013</v>
      </c>
      <c r="DV1117" t="s">
        <v>105</v>
      </c>
      <c r="DW1117" t="s">
        <v>105</v>
      </c>
      <c r="DX1117">
        <v>1</v>
      </c>
      <c r="DZ1117" t="s">
        <v>3</v>
      </c>
      <c r="EA1117" t="s">
        <v>3</v>
      </c>
      <c r="EB1117" t="s">
        <v>3</v>
      </c>
      <c r="EC1117" t="s">
        <v>3</v>
      </c>
      <c r="EE1117">
        <v>59520678</v>
      </c>
      <c r="EF1117">
        <v>40</v>
      </c>
      <c r="EG1117" t="s">
        <v>107</v>
      </c>
      <c r="EH1117">
        <v>0</v>
      </c>
      <c r="EI1117" t="s">
        <v>3</v>
      </c>
      <c r="EJ1117">
        <v>2</v>
      </c>
      <c r="EK1117">
        <v>318</v>
      </c>
      <c r="EL1117" t="s">
        <v>108</v>
      </c>
      <c r="EM1117" t="s">
        <v>109</v>
      </c>
      <c r="EO1117" t="s">
        <v>3</v>
      </c>
      <c r="EQ1117">
        <v>1024</v>
      </c>
      <c r="ER1117">
        <v>221.12</v>
      </c>
      <c r="ES1117">
        <v>52.94</v>
      </c>
      <c r="ET1117">
        <v>36.36</v>
      </c>
      <c r="EU1117">
        <v>4.42</v>
      </c>
      <c r="EV1117">
        <v>131.82</v>
      </c>
      <c r="EW1117">
        <v>10.7</v>
      </c>
      <c r="EX1117">
        <v>0</v>
      </c>
      <c r="EY1117">
        <v>0</v>
      </c>
      <c r="FQ1117">
        <v>0</v>
      </c>
      <c r="FR1117">
        <v>0</v>
      </c>
      <c r="FS1117">
        <v>0</v>
      </c>
      <c r="FX1117">
        <v>112</v>
      </c>
      <c r="FY1117">
        <v>70</v>
      </c>
      <c r="GA1117" t="s">
        <v>3</v>
      </c>
      <c r="GD1117">
        <v>0</v>
      </c>
      <c r="GF1117">
        <v>1470758951</v>
      </c>
      <c r="GG1117">
        <v>2</v>
      </c>
      <c r="GH1117">
        <v>1</v>
      </c>
      <c r="GI1117">
        <v>2</v>
      </c>
      <c r="GJ1117">
        <v>0</v>
      </c>
      <c r="GK1117">
        <f>ROUND(R1117*(R12)/100,2)</f>
        <v>178.93</v>
      </c>
      <c r="GL1117">
        <f>ROUND(IF(AND(BH1117=3,BI1117=3,FS1117&lt;&gt;0),P1117,0),2)</f>
        <v>0</v>
      </c>
      <c r="GM1117">
        <f>ROUND(O1117+X1117+Y1117+GK1117,2)+GX1117</f>
        <v>8834.84</v>
      </c>
      <c r="GN1117">
        <f>IF(OR(BI1117=0,BI1117=1),GM1117-GX1117,0)</f>
        <v>0</v>
      </c>
      <c r="GO1117">
        <f>IF(BI1117=2,GM1117-GX1117,0)</f>
        <v>8834.84</v>
      </c>
      <c r="GP1117">
        <f>IF(BI1117=4,GM1117-GX1117,0)</f>
        <v>0</v>
      </c>
      <c r="GR1117">
        <v>0</v>
      </c>
      <c r="GS1117">
        <v>0</v>
      </c>
      <c r="GT1117">
        <v>0</v>
      </c>
      <c r="GU1117" t="s">
        <v>3</v>
      </c>
      <c r="GV1117">
        <f>ROUND((GT1117),6)</f>
        <v>0</v>
      </c>
      <c r="GW1117">
        <v>1</v>
      </c>
      <c r="GX1117">
        <f>ROUND(HC1117*I1117,2)</f>
        <v>0</v>
      </c>
      <c r="HA1117">
        <v>0</v>
      </c>
      <c r="HB1117">
        <v>0</v>
      </c>
      <c r="HC1117">
        <f>GV1117*GW1117</f>
        <v>0</v>
      </c>
      <c r="HE1117" t="s">
        <v>3</v>
      </c>
      <c r="HF1117" t="s">
        <v>3</v>
      </c>
      <c r="HM1117" t="s">
        <v>3</v>
      </c>
      <c r="HN1117" t="s">
        <v>3</v>
      </c>
      <c r="HO1117" t="s">
        <v>3</v>
      </c>
      <c r="HP1117" t="s">
        <v>3</v>
      </c>
      <c r="HQ1117" t="s">
        <v>3</v>
      </c>
      <c r="HS1117">
        <v>0</v>
      </c>
      <c r="IK1117">
        <v>0</v>
      </c>
    </row>
    <row r="1118" spans="1:245" x14ac:dyDescent="0.25">
      <c r="A1118">
        <v>17</v>
      </c>
      <c r="B1118">
        <v>1</v>
      </c>
      <c r="E1118" t="s">
        <v>31</v>
      </c>
      <c r="F1118" t="s">
        <v>673</v>
      </c>
      <c r="G1118" t="s">
        <v>674</v>
      </c>
      <c r="H1118" t="s">
        <v>535</v>
      </c>
      <c r="I1118">
        <f>ROUND(4/100,9)</f>
        <v>0.04</v>
      </c>
      <c r="J1118">
        <v>0</v>
      </c>
      <c r="K1118">
        <f>ROUND(4/100,9)</f>
        <v>0.04</v>
      </c>
      <c r="O1118">
        <f>ROUND(CP1118,2)</f>
        <v>876.21</v>
      </c>
      <c r="P1118">
        <f>ROUND((ROUND((AC1118*AW1118*I1118),2)*BC1118),2)</f>
        <v>335.05</v>
      </c>
      <c r="Q1118">
        <f>(ROUND((ROUND(((ET1118)*AV1118*I1118),2)*BB1118),2)+ROUND((ROUND(((AE1118-(EU1118))*AV1118*I1118),2)*BS1118),2))</f>
        <v>3.36</v>
      </c>
      <c r="R1118">
        <f>ROUND((ROUND((AE1118*AV1118*I1118),2)*BS1118),2)</f>
        <v>0.51</v>
      </c>
      <c r="S1118">
        <f>ROUND((ROUND((AF1118*AV1118*I1118),2)*BA1118),2)</f>
        <v>537.79999999999995</v>
      </c>
      <c r="T1118">
        <f>ROUND(CU1118*I1118,2)</f>
        <v>0</v>
      </c>
      <c r="U1118">
        <f>CV1118*I1118</f>
        <v>1.7157359999999999</v>
      </c>
      <c r="V1118">
        <f>CW1118*I1118</f>
        <v>0</v>
      </c>
      <c r="W1118">
        <f>ROUND(CX1118*I1118,2)</f>
        <v>0</v>
      </c>
      <c r="X1118">
        <f t="shared" si="756"/>
        <v>484.02</v>
      </c>
      <c r="Y1118">
        <f t="shared" si="756"/>
        <v>231.25</v>
      </c>
      <c r="AA1118">
        <v>59294086</v>
      </c>
      <c r="AB1118">
        <f>ROUND((AC1118+AD1118+AF1118),6)</f>
        <v>1684.25</v>
      </c>
      <c r="AC1118">
        <f>ROUND((ES1118),6)</f>
        <v>1177.7</v>
      </c>
      <c r="AD1118">
        <f>ROUND((((ET1118)-(EU1118))+AE1118),6)</f>
        <v>11.29</v>
      </c>
      <c r="AE1118">
        <f t="shared" si="757"/>
        <v>0.38</v>
      </c>
      <c r="AF1118">
        <f t="shared" si="757"/>
        <v>495.26</v>
      </c>
      <c r="AG1118">
        <f>ROUND((AP1118),6)</f>
        <v>0</v>
      </c>
      <c r="AH1118">
        <f t="shared" si="758"/>
        <v>40.200000000000003</v>
      </c>
      <c r="AI1118">
        <f t="shared" si="758"/>
        <v>0</v>
      </c>
      <c r="AJ1118">
        <f>(AS1118)</f>
        <v>0</v>
      </c>
      <c r="AK1118">
        <v>1684.25</v>
      </c>
      <c r="AL1118">
        <v>1177.7</v>
      </c>
      <c r="AM1118">
        <v>11.29</v>
      </c>
      <c r="AN1118">
        <v>0.38</v>
      </c>
      <c r="AO1118">
        <v>495.26</v>
      </c>
      <c r="AP1118">
        <v>0</v>
      </c>
      <c r="AQ1118">
        <v>40.200000000000003</v>
      </c>
      <c r="AR1118">
        <v>0</v>
      </c>
      <c r="AS1118">
        <v>0</v>
      </c>
      <c r="AT1118">
        <v>90</v>
      </c>
      <c r="AU1118">
        <v>43</v>
      </c>
      <c r="AV1118">
        <v>1.0669999999999999</v>
      </c>
      <c r="AW1118">
        <v>1.081</v>
      </c>
      <c r="AZ1118">
        <v>1</v>
      </c>
      <c r="BA1118">
        <v>25.44</v>
      </c>
      <c r="BB1118">
        <v>7.01</v>
      </c>
      <c r="BC1118">
        <v>6.58</v>
      </c>
      <c r="BD1118" t="s">
        <v>3</v>
      </c>
      <c r="BE1118" t="s">
        <v>3</v>
      </c>
      <c r="BF1118" t="s">
        <v>3</v>
      </c>
      <c r="BG1118" t="s">
        <v>3</v>
      </c>
      <c r="BH1118">
        <v>0</v>
      </c>
      <c r="BI1118">
        <v>2</v>
      </c>
      <c r="BJ1118" t="s">
        <v>675</v>
      </c>
      <c r="BM1118">
        <v>332</v>
      </c>
      <c r="BN1118">
        <v>0</v>
      </c>
      <c r="BO1118" t="s">
        <v>673</v>
      </c>
      <c r="BP1118">
        <v>1</v>
      </c>
      <c r="BQ1118">
        <v>40</v>
      </c>
      <c r="BR1118">
        <v>0</v>
      </c>
      <c r="BS1118">
        <v>25.44</v>
      </c>
      <c r="BT1118">
        <v>1</v>
      </c>
      <c r="BU1118">
        <v>1</v>
      </c>
      <c r="BV1118">
        <v>1</v>
      </c>
      <c r="BW1118">
        <v>1</v>
      </c>
      <c r="BX1118">
        <v>1</v>
      </c>
      <c r="BY1118" t="s">
        <v>3</v>
      </c>
      <c r="BZ1118">
        <v>90</v>
      </c>
      <c r="CA1118">
        <v>43</v>
      </c>
      <c r="CB1118" t="s">
        <v>3</v>
      </c>
      <c r="CE1118">
        <v>30</v>
      </c>
      <c r="CF1118">
        <v>0</v>
      </c>
      <c r="CG1118">
        <v>0</v>
      </c>
      <c r="CM1118">
        <v>0</v>
      </c>
      <c r="CN1118" t="s">
        <v>3</v>
      </c>
      <c r="CO1118">
        <v>0</v>
      </c>
      <c r="CP1118">
        <f>(P1118+Q1118+S1118)</f>
        <v>876.21</v>
      </c>
      <c r="CQ1118">
        <f>ROUND((ROUND((AC1118*AW1118*1),2)*BC1118),2)</f>
        <v>8376.93</v>
      </c>
      <c r="CR1118">
        <f>(ROUND((ROUND(((ET1118)*AV1118*1),2)*BB1118),2)+ROUND((ROUND(((AE1118-(EU1118))*AV1118*1),2)*BS1118),2))</f>
        <v>84.47</v>
      </c>
      <c r="CS1118">
        <f>ROUND((ROUND((AE1118*AV1118*1),2)*BS1118),2)</f>
        <v>10.43</v>
      </c>
      <c r="CT1118">
        <f>ROUND((ROUND((AF1118*AV1118*1),2)*BA1118),2)</f>
        <v>13443.51</v>
      </c>
      <c r="CU1118">
        <f>AG1118</f>
        <v>0</v>
      </c>
      <c r="CV1118">
        <f>(AH1118*AV1118)</f>
        <v>42.8934</v>
      </c>
      <c r="CW1118">
        <f t="shared" si="759"/>
        <v>0</v>
      </c>
      <c r="CX1118">
        <f t="shared" si="759"/>
        <v>0</v>
      </c>
      <c r="CY1118">
        <f>S1118*(BZ1118/100)</f>
        <v>484.02</v>
      </c>
      <c r="CZ1118">
        <f>S1118*(CA1118/100)</f>
        <v>231.25399999999999</v>
      </c>
      <c r="DC1118" t="s">
        <v>3</v>
      </c>
      <c r="DD1118" t="s">
        <v>3</v>
      </c>
      <c r="DE1118" t="s">
        <v>3</v>
      </c>
      <c r="DF1118" t="s">
        <v>3</v>
      </c>
      <c r="DG1118" t="s">
        <v>3</v>
      </c>
      <c r="DH1118" t="s">
        <v>3</v>
      </c>
      <c r="DI1118" t="s">
        <v>3</v>
      </c>
      <c r="DJ1118" t="s">
        <v>3</v>
      </c>
      <c r="DK1118" t="s">
        <v>3</v>
      </c>
      <c r="DL1118" t="s">
        <v>3</v>
      </c>
      <c r="DM1118" t="s">
        <v>3</v>
      </c>
      <c r="DN1118">
        <v>112</v>
      </c>
      <c r="DO1118">
        <v>70</v>
      </c>
      <c r="DP1118">
        <v>1.0669999999999999</v>
      </c>
      <c r="DQ1118">
        <v>1.081</v>
      </c>
      <c r="DU1118">
        <v>1003</v>
      </c>
      <c r="DV1118" t="s">
        <v>535</v>
      </c>
      <c r="DW1118" t="s">
        <v>535</v>
      </c>
      <c r="DX1118">
        <v>100</v>
      </c>
      <c r="DZ1118" t="s">
        <v>3</v>
      </c>
      <c r="EA1118" t="s">
        <v>3</v>
      </c>
      <c r="EB1118" t="s">
        <v>3</v>
      </c>
      <c r="EC1118" t="s">
        <v>3</v>
      </c>
      <c r="EE1118">
        <v>59520692</v>
      </c>
      <c r="EF1118">
        <v>40</v>
      </c>
      <c r="EG1118" t="s">
        <v>107</v>
      </c>
      <c r="EH1118">
        <v>0</v>
      </c>
      <c r="EI1118" t="s">
        <v>3</v>
      </c>
      <c r="EJ1118">
        <v>2</v>
      </c>
      <c r="EK1118">
        <v>332</v>
      </c>
      <c r="EL1118" t="s">
        <v>637</v>
      </c>
      <c r="EM1118" t="s">
        <v>638</v>
      </c>
      <c r="EO1118" t="s">
        <v>3</v>
      </c>
      <c r="EQ1118">
        <v>0</v>
      </c>
      <c r="ER1118">
        <v>1684.25</v>
      </c>
      <c r="ES1118">
        <v>1177.7</v>
      </c>
      <c r="ET1118">
        <v>11.29</v>
      </c>
      <c r="EU1118">
        <v>0.38</v>
      </c>
      <c r="EV1118">
        <v>495.26</v>
      </c>
      <c r="EW1118">
        <v>40.200000000000003</v>
      </c>
      <c r="EX1118">
        <v>0</v>
      </c>
      <c r="EY1118">
        <v>0</v>
      </c>
      <c r="FQ1118">
        <v>0</v>
      </c>
      <c r="FR1118">
        <v>0</v>
      </c>
      <c r="FS1118">
        <v>0</v>
      </c>
      <c r="FX1118">
        <v>112</v>
      </c>
      <c r="FY1118">
        <v>70</v>
      </c>
      <c r="GA1118" t="s">
        <v>3</v>
      </c>
      <c r="GD1118">
        <v>0</v>
      </c>
      <c r="GF1118">
        <v>-249605485</v>
      </c>
      <c r="GG1118">
        <v>2</v>
      </c>
      <c r="GH1118">
        <v>1</v>
      </c>
      <c r="GI1118">
        <v>2</v>
      </c>
      <c r="GJ1118">
        <v>0</v>
      </c>
      <c r="GK1118">
        <f>ROUND(R1118*(R12)/100,2)</f>
        <v>0.8</v>
      </c>
      <c r="GL1118">
        <f>ROUND(IF(AND(BH1118=3,BI1118=3,FS1118&lt;&gt;0),P1118,0),2)</f>
        <v>0</v>
      </c>
      <c r="GM1118">
        <f>ROUND(O1118+X1118+Y1118+GK1118,2)+GX1118</f>
        <v>1592.28</v>
      </c>
      <c r="GN1118">
        <f>IF(OR(BI1118=0,BI1118=1),GM1118-GX1118,0)</f>
        <v>0</v>
      </c>
      <c r="GO1118">
        <f>IF(BI1118=2,GM1118-GX1118,0)</f>
        <v>1592.28</v>
      </c>
      <c r="GP1118">
        <f>IF(BI1118=4,GM1118-GX1118,0)</f>
        <v>0</v>
      </c>
      <c r="GR1118">
        <v>0</v>
      </c>
      <c r="GS1118">
        <v>0</v>
      </c>
      <c r="GT1118">
        <v>0</v>
      </c>
      <c r="GU1118" t="s">
        <v>3</v>
      </c>
      <c r="GV1118">
        <f>ROUND((GT1118),6)</f>
        <v>0</v>
      </c>
      <c r="GW1118">
        <v>1</v>
      </c>
      <c r="GX1118">
        <f>ROUND(HC1118*I1118,2)</f>
        <v>0</v>
      </c>
      <c r="HA1118">
        <v>0</v>
      </c>
      <c r="HB1118">
        <v>0</v>
      </c>
      <c r="HC1118">
        <f>GV1118*GW1118</f>
        <v>0</v>
      </c>
      <c r="HE1118" t="s">
        <v>3</v>
      </c>
      <c r="HF1118" t="s">
        <v>3</v>
      </c>
      <c r="HM1118" t="s">
        <v>3</v>
      </c>
      <c r="HN1118" t="s">
        <v>3</v>
      </c>
      <c r="HO1118" t="s">
        <v>3</v>
      </c>
      <c r="HP1118" t="s">
        <v>3</v>
      </c>
      <c r="HQ1118" t="s">
        <v>3</v>
      </c>
      <c r="HS1118">
        <v>0</v>
      </c>
      <c r="IK1118">
        <v>0</v>
      </c>
    </row>
    <row r="1120" spans="1:245" x14ac:dyDescent="0.25">
      <c r="A1120" s="2">
        <v>51</v>
      </c>
      <c r="B1120" s="2">
        <f>B1110</f>
        <v>1</v>
      </c>
      <c r="C1120" s="2">
        <f>A1110</f>
        <v>4</v>
      </c>
      <c r="D1120" s="2">
        <f>ROW(A1110)</f>
        <v>1110</v>
      </c>
      <c r="E1120" s="2"/>
      <c r="F1120" s="2" t="str">
        <f>IF(F1110&lt;&gt;"",F1110,"")</f>
        <v>Новый раздел</v>
      </c>
      <c r="G1120" s="2" t="str">
        <f>IF(G1110&lt;&gt;"",G1110,"")</f>
        <v>Монтажные работы</v>
      </c>
      <c r="H1120" s="2">
        <v>0</v>
      </c>
      <c r="I1120" s="2"/>
      <c r="J1120" s="2"/>
      <c r="K1120" s="2"/>
      <c r="L1120" s="2"/>
      <c r="M1120" s="2"/>
      <c r="N1120" s="2"/>
      <c r="O1120" s="2">
        <f t="shared" ref="O1120:T1120" si="760">ROUND(AB1120,2)</f>
        <v>4670.96</v>
      </c>
      <c r="P1120" s="2">
        <f t="shared" si="760"/>
        <v>1123.46</v>
      </c>
      <c r="Q1120" s="2">
        <f t="shared" si="760"/>
        <v>176.95</v>
      </c>
      <c r="R1120" s="2">
        <f t="shared" si="760"/>
        <v>89.04</v>
      </c>
      <c r="S1120" s="2">
        <f t="shared" si="760"/>
        <v>3370.55</v>
      </c>
      <c r="T1120" s="2">
        <f t="shared" si="760"/>
        <v>0</v>
      </c>
      <c r="U1120" s="2">
        <f>AH1120</f>
        <v>10.508232599999999</v>
      </c>
      <c r="V1120" s="2">
        <f>AI1120</f>
        <v>0</v>
      </c>
      <c r="W1120" s="2">
        <f>ROUND(AJ1120,2)</f>
        <v>0</v>
      </c>
      <c r="X1120" s="2">
        <f>ROUND(AK1120,2)</f>
        <v>3033.5</v>
      </c>
      <c r="Y1120" s="2">
        <f>ROUND(AL1120,2)</f>
        <v>1449.33</v>
      </c>
      <c r="Z1120" s="2"/>
      <c r="AA1120" s="2"/>
      <c r="AB1120" s="2">
        <f>ROUND(SUMIF(AA1114:AA1118,"=59294086",O1114:O1118),2)</f>
        <v>4670.96</v>
      </c>
      <c r="AC1120" s="2">
        <f>ROUND(SUMIF(AA1114:AA1118,"=59294086",P1114:P1118),2)</f>
        <v>1123.46</v>
      </c>
      <c r="AD1120" s="2">
        <f>ROUND(SUMIF(AA1114:AA1118,"=59294086",Q1114:Q1118),2)</f>
        <v>176.95</v>
      </c>
      <c r="AE1120" s="2">
        <f>ROUND(SUMIF(AA1114:AA1118,"=59294086",R1114:R1118),2)</f>
        <v>89.04</v>
      </c>
      <c r="AF1120" s="2">
        <f>ROUND(SUMIF(AA1114:AA1118,"=59294086",S1114:S1118),2)</f>
        <v>3370.55</v>
      </c>
      <c r="AG1120" s="2">
        <f>ROUND(SUMIF(AA1114:AA1118,"=59294086",T1114:T1118),2)</f>
        <v>0</v>
      </c>
      <c r="AH1120" s="2">
        <f>SUMIF(AA1114:AA1118,"=59294086",U1114:U1118)</f>
        <v>10.508232599999999</v>
      </c>
      <c r="AI1120" s="2">
        <f>SUMIF(AA1114:AA1118,"=59294086",V1114:V1118)</f>
        <v>0</v>
      </c>
      <c r="AJ1120" s="2">
        <f>ROUND(SUMIF(AA1114:AA1118,"=59294086",W1114:W1118),2)</f>
        <v>0</v>
      </c>
      <c r="AK1120" s="2">
        <f>ROUND(SUMIF(AA1114:AA1118,"=59294086",X1114:X1118),2)</f>
        <v>3033.5</v>
      </c>
      <c r="AL1120" s="2">
        <f>ROUND(SUMIF(AA1114:AA1118,"=59294086",Y1114:Y1118),2)</f>
        <v>1449.33</v>
      </c>
      <c r="AM1120" s="2"/>
      <c r="AN1120" s="2"/>
      <c r="AO1120" s="2">
        <f t="shared" ref="AO1120:BD1120" si="761">ROUND(BX1120,2)</f>
        <v>0</v>
      </c>
      <c r="AP1120" s="2">
        <f t="shared" si="761"/>
        <v>0</v>
      </c>
      <c r="AQ1120" s="2">
        <f t="shared" si="761"/>
        <v>0</v>
      </c>
      <c r="AR1120" s="2">
        <f t="shared" si="761"/>
        <v>9293.58</v>
      </c>
      <c r="AS1120" s="2">
        <f t="shared" si="761"/>
        <v>0</v>
      </c>
      <c r="AT1120" s="2">
        <f t="shared" si="761"/>
        <v>9293.58</v>
      </c>
      <c r="AU1120" s="2">
        <f t="shared" si="761"/>
        <v>0</v>
      </c>
      <c r="AV1120" s="2">
        <f t="shared" si="761"/>
        <v>1123.46</v>
      </c>
      <c r="AW1120" s="2">
        <f t="shared" si="761"/>
        <v>1123.46</v>
      </c>
      <c r="AX1120" s="2">
        <f t="shared" si="761"/>
        <v>0</v>
      </c>
      <c r="AY1120" s="2">
        <f t="shared" si="761"/>
        <v>1123.46</v>
      </c>
      <c r="AZ1120" s="2">
        <f t="shared" si="761"/>
        <v>0</v>
      </c>
      <c r="BA1120" s="2">
        <f t="shared" si="761"/>
        <v>0</v>
      </c>
      <c r="BB1120" s="2">
        <f t="shared" si="761"/>
        <v>0</v>
      </c>
      <c r="BC1120" s="2">
        <f t="shared" si="761"/>
        <v>0</v>
      </c>
      <c r="BD1120" s="2">
        <f t="shared" si="761"/>
        <v>0</v>
      </c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>
        <f>ROUND(SUMIF(AA1114:AA1118,"=59294086",FQ1114:FQ1118),2)</f>
        <v>0</v>
      </c>
      <c r="BY1120" s="2">
        <f>ROUND(SUMIF(AA1114:AA1118,"=59294086",FR1114:FR1118),2)</f>
        <v>0</v>
      </c>
      <c r="BZ1120" s="2">
        <f>ROUND(SUMIF(AA1114:AA1118,"=59294086",GL1114:GL1118),2)</f>
        <v>0</v>
      </c>
      <c r="CA1120" s="2">
        <f>ROUND(SUMIF(AA1114:AA1118,"=59294086",GM1114:GM1118),2)</f>
        <v>9293.58</v>
      </c>
      <c r="CB1120" s="2">
        <f>ROUND(SUMIF(AA1114:AA1118,"=59294086",GN1114:GN1118),2)</f>
        <v>0</v>
      </c>
      <c r="CC1120" s="2">
        <f>ROUND(SUMIF(AA1114:AA1118,"=59294086",GO1114:GO1118),2)</f>
        <v>9293.58</v>
      </c>
      <c r="CD1120" s="2">
        <f>ROUND(SUMIF(AA1114:AA1118,"=59294086",GP1114:GP1118),2)</f>
        <v>0</v>
      </c>
      <c r="CE1120" s="2">
        <f>AC1120-BX1120</f>
        <v>1123.46</v>
      </c>
      <c r="CF1120" s="2">
        <f>AC1120-BY1120</f>
        <v>1123.46</v>
      </c>
      <c r="CG1120" s="2">
        <f>BX1120-BZ1120</f>
        <v>0</v>
      </c>
      <c r="CH1120" s="2">
        <f>AC1120-BX1120-BY1120+BZ1120</f>
        <v>1123.46</v>
      </c>
      <c r="CI1120" s="2">
        <f>BY1120-BZ1120</f>
        <v>0</v>
      </c>
      <c r="CJ1120" s="2">
        <f>ROUND(SUMIF(AA1114:AA1118,"=59294086",GX1114:GX1118),2)</f>
        <v>0</v>
      </c>
      <c r="CK1120" s="2">
        <f>ROUND(SUMIF(AA1114:AA1118,"=59294086",GY1114:GY1118),2)</f>
        <v>0</v>
      </c>
      <c r="CL1120" s="2">
        <f>ROUND(SUMIF(AA1114:AA1118,"=59294086",GZ1114:GZ1118),2)</f>
        <v>0</v>
      </c>
      <c r="CM1120" s="2">
        <f>ROUND(SUMIF(AA1114:AA1118,"=59294086",HD1114:HD1118),2)</f>
        <v>0</v>
      </c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3"/>
      <c r="DH1120" s="3"/>
      <c r="DI1120" s="3"/>
      <c r="DJ1120" s="3"/>
      <c r="DK1120" s="3"/>
      <c r="DL1120" s="3"/>
      <c r="DM1120" s="3"/>
      <c r="DN1120" s="3"/>
      <c r="DO1120" s="3"/>
      <c r="DP1120" s="3"/>
      <c r="DQ1120" s="3"/>
      <c r="DR1120" s="3"/>
      <c r="DS1120" s="3"/>
      <c r="DT1120" s="3"/>
      <c r="DU1120" s="3"/>
      <c r="DV1120" s="3"/>
      <c r="DW1120" s="3"/>
      <c r="DX1120" s="3"/>
      <c r="DY1120" s="3"/>
      <c r="DZ1120" s="3"/>
      <c r="EA1120" s="3"/>
      <c r="EB1120" s="3"/>
      <c r="EC1120" s="3"/>
      <c r="ED1120" s="3"/>
      <c r="EE1120" s="3"/>
      <c r="EF1120" s="3"/>
      <c r="EG1120" s="3"/>
      <c r="EH1120" s="3"/>
      <c r="EI1120" s="3"/>
      <c r="EJ1120" s="3"/>
      <c r="EK1120" s="3"/>
      <c r="EL1120" s="3"/>
      <c r="EM1120" s="3"/>
      <c r="EN1120" s="3"/>
      <c r="EO1120" s="3"/>
      <c r="EP1120" s="3"/>
      <c r="EQ1120" s="3"/>
      <c r="ER1120" s="3"/>
      <c r="ES1120" s="3"/>
      <c r="ET1120" s="3"/>
      <c r="EU1120" s="3"/>
      <c r="EV1120" s="3"/>
      <c r="EW1120" s="3"/>
      <c r="EX1120" s="3"/>
      <c r="EY1120" s="3"/>
      <c r="EZ1120" s="3"/>
      <c r="FA1120" s="3"/>
      <c r="FB1120" s="3"/>
      <c r="FC1120" s="3"/>
      <c r="FD1120" s="3"/>
      <c r="FE1120" s="3"/>
      <c r="FF1120" s="3"/>
      <c r="FG1120" s="3"/>
      <c r="FH1120" s="3"/>
      <c r="FI1120" s="3"/>
      <c r="FJ1120" s="3"/>
      <c r="FK1120" s="3"/>
      <c r="FL1120" s="3"/>
      <c r="FM1120" s="3"/>
      <c r="FN1120" s="3"/>
      <c r="FO1120" s="3"/>
      <c r="FP1120" s="3"/>
      <c r="FQ1120" s="3"/>
      <c r="FR1120" s="3"/>
      <c r="FS1120" s="3"/>
      <c r="FT1120" s="3"/>
      <c r="FU1120" s="3"/>
      <c r="FV1120" s="3"/>
      <c r="FW1120" s="3"/>
      <c r="FX1120" s="3"/>
      <c r="FY1120" s="3"/>
      <c r="FZ1120" s="3"/>
      <c r="GA1120" s="3"/>
      <c r="GB1120" s="3"/>
      <c r="GC1120" s="3"/>
      <c r="GD1120" s="3"/>
      <c r="GE1120" s="3"/>
      <c r="GF1120" s="3"/>
      <c r="GG1120" s="3"/>
      <c r="GH1120" s="3"/>
      <c r="GI1120" s="3"/>
      <c r="GJ1120" s="3"/>
      <c r="GK1120" s="3"/>
      <c r="GL1120" s="3"/>
      <c r="GM1120" s="3"/>
      <c r="GN1120" s="3"/>
      <c r="GO1120" s="3"/>
      <c r="GP1120" s="3"/>
      <c r="GQ1120" s="3"/>
      <c r="GR1120" s="3"/>
      <c r="GS1120" s="3"/>
      <c r="GT1120" s="3"/>
      <c r="GU1120" s="3"/>
      <c r="GV1120" s="3"/>
      <c r="GW1120" s="3"/>
      <c r="GX1120" s="3">
        <v>0</v>
      </c>
    </row>
    <row r="1122" spans="1:28" x14ac:dyDescent="0.25">
      <c r="A1122" s="4">
        <v>50</v>
      </c>
      <c r="B1122" s="4">
        <v>0</v>
      </c>
      <c r="C1122" s="4">
        <v>0</v>
      </c>
      <c r="D1122" s="4">
        <v>1</v>
      </c>
      <c r="E1122" s="4">
        <v>201</v>
      </c>
      <c r="F1122" s="4">
        <f>ROUND(Source!O1120,O1122)</f>
        <v>4670.96</v>
      </c>
      <c r="G1122" s="4" t="s">
        <v>48</v>
      </c>
      <c r="H1122" s="4" t="s">
        <v>49</v>
      </c>
      <c r="I1122" s="4"/>
      <c r="J1122" s="4"/>
      <c r="K1122" s="4">
        <v>201</v>
      </c>
      <c r="L1122" s="4">
        <v>1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4670.96</v>
      </c>
      <c r="X1122" s="4">
        <v>1</v>
      </c>
      <c r="Y1122" s="4">
        <v>4670.96</v>
      </c>
      <c r="Z1122" s="4"/>
      <c r="AA1122" s="4"/>
      <c r="AB1122" s="4"/>
    </row>
    <row r="1123" spans="1:28" x14ac:dyDescent="0.25">
      <c r="A1123" s="4">
        <v>50</v>
      </c>
      <c r="B1123" s="4">
        <v>0</v>
      </c>
      <c r="C1123" s="4">
        <v>0</v>
      </c>
      <c r="D1123" s="4">
        <v>1</v>
      </c>
      <c r="E1123" s="4">
        <v>202</v>
      </c>
      <c r="F1123" s="4">
        <f>ROUND(Source!P1120,O1123)</f>
        <v>1123.46</v>
      </c>
      <c r="G1123" s="4" t="s">
        <v>50</v>
      </c>
      <c r="H1123" s="4" t="s">
        <v>51</v>
      </c>
      <c r="I1123" s="4"/>
      <c r="J1123" s="4"/>
      <c r="K1123" s="4">
        <v>202</v>
      </c>
      <c r="L1123" s="4">
        <v>2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1123.46</v>
      </c>
      <c r="X1123" s="4">
        <v>1</v>
      </c>
      <c r="Y1123" s="4">
        <v>1123.46</v>
      </c>
      <c r="Z1123" s="4"/>
      <c r="AA1123" s="4"/>
      <c r="AB1123" s="4"/>
    </row>
    <row r="1124" spans="1:28" x14ac:dyDescent="0.25">
      <c r="A1124" s="4">
        <v>50</v>
      </c>
      <c r="B1124" s="4">
        <v>0</v>
      </c>
      <c r="C1124" s="4">
        <v>0</v>
      </c>
      <c r="D1124" s="4">
        <v>1</v>
      </c>
      <c r="E1124" s="4">
        <v>222</v>
      </c>
      <c r="F1124" s="4">
        <f>ROUND(Source!AO1120,O1124)</f>
        <v>0</v>
      </c>
      <c r="G1124" s="4" t="s">
        <v>52</v>
      </c>
      <c r="H1124" s="4" t="s">
        <v>53</v>
      </c>
      <c r="I1124" s="4"/>
      <c r="J1124" s="4"/>
      <c r="K1124" s="4">
        <v>222</v>
      </c>
      <c r="L1124" s="4">
        <v>3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0</v>
      </c>
      <c r="X1124" s="4">
        <v>1</v>
      </c>
      <c r="Y1124" s="4">
        <v>0</v>
      </c>
      <c r="Z1124" s="4"/>
      <c r="AA1124" s="4"/>
      <c r="AB1124" s="4"/>
    </row>
    <row r="1125" spans="1:28" x14ac:dyDescent="0.25">
      <c r="A1125" s="4">
        <v>50</v>
      </c>
      <c r="B1125" s="4">
        <v>0</v>
      </c>
      <c r="C1125" s="4">
        <v>0</v>
      </c>
      <c r="D1125" s="4">
        <v>1</v>
      </c>
      <c r="E1125" s="4">
        <v>225</v>
      </c>
      <c r="F1125" s="4">
        <f>ROUND(Source!AV1120,O1125)</f>
        <v>1123.46</v>
      </c>
      <c r="G1125" s="4" t="s">
        <v>54</v>
      </c>
      <c r="H1125" s="4" t="s">
        <v>55</v>
      </c>
      <c r="I1125" s="4"/>
      <c r="J1125" s="4"/>
      <c r="K1125" s="4">
        <v>225</v>
      </c>
      <c r="L1125" s="4">
        <v>4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1123.46</v>
      </c>
      <c r="X1125" s="4">
        <v>1</v>
      </c>
      <c r="Y1125" s="4">
        <v>1123.46</v>
      </c>
      <c r="Z1125" s="4"/>
      <c r="AA1125" s="4"/>
      <c r="AB1125" s="4"/>
    </row>
    <row r="1126" spans="1:28" x14ac:dyDescent="0.25">
      <c r="A1126" s="4">
        <v>50</v>
      </c>
      <c r="B1126" s="4">
        <v>0</v>
      </c>
      <c r="C1126" s="4">
        <v>0</v>
      </c>
      <c r="D1126" s="4">
        <v>1</v>
      </c>
      <c r="E1126" s="4">
        <v>226</v>
      </c>
      <c r="F1126" s="4">
        <f>ROUND(Source!AW1120,O1126)</f>
        <v>1123.46</v>
      </c>
      <c r="G1126" s="4" t="s">
        <v>56</v>
      </c>
      <c r="H1126" s="4" t="s">
        <v>57</v>
      </c>
      <c r="I1126" s="4"/>
      <c r="J1126" s="4"/>
      <c r="K1126" s="4">
        <v>226</v>
      </c>
      <c r="L1126" s="4">
        <v>5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1123.46</v>
      </c>
      <c r="X1126" s="4">
        <v>1</v>
      </c>
      <c r="Y1126" s="4">
        <v>1123.46</v>
      </c>
      <c r="Z1126" s="4"/>
      <c r="AA1126" s="4"/>
      <c r="AB1126" s="4"/>
    </row>
    <row r="1127" spans="1:28" x14ac:dyDescent="0.25">
      <c r="A1127" s="4">
        <v>50</v>
      </c>
      <c r="B1127" s="4">
        <v>0</v>
      </c>
      <c r="C1127" s="4">
        <v>0</v>
      </c>
      <c r="D1127" s="4">
        <v>1</v>
      </c>
      <c r="E1127" s="4">
        <v>227</v>
      </c>
      <c r="F1127" s="4">
        <f>ROUND(Source!AX1120,O1127)</f>
        <v>0</v>
      </c>
      <c r="G1127" s="4" t="s">
        <v>58</v>
      </c>
      <c r="H1127" s="4" t="s">
        <v>59</v>
      </c>
      <c r="I1127" s="4"/>
      <c r="J1127" s="4"/>
      <c r="K1127" s="4">
        <v>227</v>
      </c>
      <c r="L1127" s="4">
        <v>6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5">
      <c r="A1128" s="4">
        <v>50</v>
      </c>
      <c r="B1128" s="4">
        <v>0</v>
      </c>
      <c r="C1128" s="4">
        <v>0</v>
      </c>
      <c r="D1128" s="4">
        <v>1</v>
      </c>
      <c r="E1128" s="4">
        <v>228</v>
      </c>
      <c r="F1128" s="4">
        <f>ROUND(Source!AY1120,O1128)</f>
        <v>1123.46</v>
      </c>
      <c r="G1128" s="4" t="s">
        <v>60</v>
      </c>
      <c r="H1128" s="4" t="s">
        <v>61</v>
      </c>
      <c r="I1128" s="4"/>
      <c r="J1128" s="4"/>
      <c r="K1128" s="4">
        <v>228</v>
      </c>
      <c r="L1128" s="4">
        <v>7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1123.46</v>
      </c>
      <c r="X1128" s="4">
        <v>1</v>
      </c>
      <c r="Y1128" s="4">
        <v>1123.46</v>
      </c>
      <c r="Z1128" s="4"/>
      <c r="AA1128" s="4"/>
      <c r="AB1128" s="4"/>
    </row>
    <row r="1129" spans="1:28" x14ac:dyDescent="0.25">
      <c r="A1129" s="4">
        <v>50</v>
      </c>
      <c r="B1129" s="4">
        <v>0</v>
      </c>
      <c r="C1129" s="4">
        <v>0</v>
      </c>
      <c r="D1129" s="4">
        <v>1</v>
      </c>
      <c r="E1129" s="4">
        <v>216</v>
      </c>
      <c r="F1129" s="4">
        <f>ROUND(Source!AP1120,O1129)</f>
        <v>0</v>
      </c>
      <c r="G1129" s="4" t="s">
        <v>62</v>
      </c>
      <c r="H1129" s="4" t="s">
        <v>63</v>
      </c>
      <c r="I1129" s="4"/>
      <c r="J1129" s="4"/>
      <c r="K1129" s="4">
        <v>216</v>
      </c>
      <c r="L1129" s="4">
        <v>8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8" x14ac:dyDescent="0.25">
      <c r="A1130" s="4">
        <v>50</v>
      </c>
      <c r="B1130" s="4">
        <v>0</v>
      </c>
      <c r="C1130" s="4">
        <v>0</v>
      </c>
      <c r="D1130" s="4">
        <v>1</v>
      </c>
      <c r="E1130" s="4">
        <v>223</v>
      </c>
      <c r="F1130" s="4">
        <f>ROUND(Source!AQ1120,O1130)</f>
        <v>0</v>
      </c>
      <c r="G1130" s="4" t="s">
        <v>64</v>
      </c>
      <c r="H1130" s="4" t="s">
        <v>65</v>
      </c>
      <c r="I1130" s="4"/>
      <c r="J1130" s="4"/>
      <c r="K1130" s="4">
        <v>223</v>
      </c>
      <c r="L1130" s="4">
        <v>9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1" spans="1:28" x14ac:dyDescent="0.25">
      <c r="A1131" s="4">
        <v>50</v>
      </c>
      <c r="B1131" s="4">
        <v>0</v>
      </c>
      <c r="C1131" s="4">
        <v>0</v>
      </c>
      <c r="D1131" s="4">
        <v>1</v>
      </c>
      <c r="E1131" s="4">
        <v>229</v>
      </c>
      <c r="F1131" s="4">
        <f>ROUND(Source!AZ1120,O1131)</f>
        <v>0</v>
      </c>
      <c r="G1131" s="4" t="s">
        <v>66</v>
      </c>
      <c r="H1131" s="4" t="s">
        <v>67</v>
      </c>
      <c r="I1131" s="4"/>
      <c r="J1131" s="4"/>
      <c r="K1131" s="4">
        <v>229</v>
      </c>
      <c r="L1131" s="4">
        <v>10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/>
      <c r="AA1131" s="4"/>
      <c r="AB1131" s="4"/>
    </row>
    <row r="1132" spans="1:28" x14ac:dyDescent="0.25">
      <c r="A1132" s="4">
        <v>50</v>
      </c>
      <c r="B1132" s="4">
        <v>0</v>
      </c>
      <c r="C1132" s="4">
        <v>0</v>
      </c>
      <c r="D1132" s="4">
        <v>1</v>
      </c>
      <c r="E1132" s="4">
        <v>203</v>
      </c>
      <c r="F1132" s="4">
        <f>ROUND(Source!Q1120,O1132)</f>
        <v>176.95</v>
      </c>
      <c r="G1132" s="4" t="s">
        <v>68</v>
      </c>
      <c r="H1132" s="4" t="s">
        <v>69</v>
      </c>
      <c r="I1132" s="4"/>
      <c r="J1132" s="4"/>
      <c r="K1132" s="4">
        <v>203</v>
      </c>
      <c r="L1132" s="4">
        <v>11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176.95</v>
      </c>
      <c r="X1132" s="4">
        <v>1</v>
      </c>
      <c r="Y1132" s="4">
        <v>176.95</v>
      </c>
      <c r="Z1132" s="4"/>
      <c r="AA1132" s="4"/>
      <c r="AB1132" s="4"/>
    </row>
    <row r="1133" spans="1:28" x14ac:dyDescent="0.25">
      <c r="A1133" s="4">
        <v>50</v>
      </c>
      <c r="B1133" s="4">
        <v>0</v>
      </c>
      <c r="C1133" s="4">
        <v>0</v>
      </c>
      <c r="D1133" s="4">
        <v>1</v>
      </c>
      <c r="E1133" s="4">
        <v>231</v>
      </c>
      <c r="F1133" s="4">
        <f>ROUND(Source!BB1120,O1133)</f>
        <v>0</v>
      </c>
      <c r="G1133" s="4" t="s">
        <v>70</v>
      </c>
      <c r="H1133" s="4" t="s">
        <v>71</v>
      </c>
      <c r="I1133" s="4"/>
      <c r="J1133" s="4"/>
      <c r="K1133" s="4">
        <v>231</v>
      </c>
      <c r="L1133" s="4">
        <v>12</v>
      </c>
      <c r="M1133" s="4">
        <v>3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/>
      <c r="AA1133" s="4"/>
      <c r="AB1133" s="4"/>
    </row>
    <row r="1134" spans="1:28" x14ac:dyDescent="0.25">
      <c r="A1134" s="4">
        <v>50</v>
      </c>
      <c r="B1134" s="4">
        <v>0</v>
      </c>
      <c r="C1134" s="4">
        <v>0</v>
      </c>
      <c r="D1134" s="4">
        <v>1</v>
      </c>
      <c r="E1134" s="4">
        <v>204</v>
      </c>
      <c r="F1134" s="4">
        <f>ROUND(Source!R1120,O1134)</f>
        <v>89.04</v>
      </c>
      <c r="G1134" s="4" t="s">
        <v>72</v>
      </c>
      <c r="H1134" s="4" t="s">
        <v>73</v>
      </c>
      <c r="I1134" s="4"/>
      <c r="J1134" s="4"/>
      <c r="K1134" s="4">
        <v>204</v>
      </c>
      <c r="L1134" s="4">
        <v>13</v>
      </c>
      <c r="M1134" s="4">
        <v>3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89.04</v>
      </c>
      <c r="X1134" s="4">
        <v>1</v>
      </c>
      <c r="Y1134" s="4">
        <v>89.04</v>
      </c>
      <c r="Z1134" s="4"/>
      <c r="AA1134" s="4"/>
      <c r="AB1134" s="4"/>
    </row>
    <row r="1135" spans="1:28" x14ac:dyDescent="0.25">
      <c r="A1135" s="4">
        <v>50</v>
      </c>
      <c r="B1135" s="4">
        <v>0</v>
      </c>
      <c r="C1135" s="4">
        <v>0</v>
      </c>
      <c r="D1135" s="4">
        <v>1</v>
      </c>
      <c r="E1135" s="4">
        <v>205</v>
      </c>
      <c r="F1135" s="4">
        <f>ROUND(Source!S1120,O1135)</f>
        <v>3370.55</v>
      </c>
      <c r="G1135" s="4" t="s">
        <v>74</v>
      </c>
      <c r="H1135" s="4" t="s">
        <v>75</v>
      </c>
      <c r="I1135" s="4"/>
      <c r="J1135" s="4"/>
      <c r="K1135" s="4">
        <v>205</v>
      </c>
      <c r="L1135" s="4">
        <v>14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3370.55</v>
      </c>
      <c r="X1135" s="4">
        <v>1</v>
      </c>
      <c r="Y1135" s="4">
        <v>3370.55</v>
      </c>
      <c r="Z1135" s="4"/>
      <c r="AA1135" s="4"/>
      <c r="AB1135" s="4"/>
    </row>
    <row r="1136" spans="1:28" x14ac:dyDescent="0.25">
      <c r="A1136" s="4">
        <v>50</v>
      </c>
      <c r="B1136" s="4">
        <v>0</v>
      </c>
      <c r="C1136" s="4">
        <v>0</v>
      </c>
      <c r="D1136" s="4">
        <v>1</v>
      </c>
      <c r="E1136" s="4">
        <v>232</v>
      </c>
      <c r="F1136" s="4">
        <f>ROUND(Source!BC1120,O1136)</f>
        <v>0</v>
      </c>
      <c r="G1136" s="4" t="s">
        <v>76</v>
      </c>
      <c r="H1136" s="4" t="s">
        <v>77</v>
      </c>
      <c r="I1136" s="4"/>
      <c r="J1136" s="4"/>
      <c r="K1136" s="4">
        <v>232</v>
      </c>
      <c r="L1136" s="4">
        <v>15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0</v>
      </c>
      <c r="X1136" s="4">
        <v>1</v>
      </c>
      <c r="Y1136" s="4">
        <v>0</v>
      </c>
      <c r="Z1136" s="4"/>
      <c r="AA1136" s="4"/>
      <c r="AB1136" s="4"/>
    </row>
    <row r="1137" spans="1:206" x14ac:dyDescent="0.25">
      <c r="A1137" s="4">
        <v>50</v>
      </c>
      <c r="B1137" s="4">
        <v>0</v>
      </c>
      <c r="C1137" s="4">
        <v>0</v>
      </c>
      <c r="D1137" s="4">
        <v>1</v>
      </c>
      <c r="E1137" s="4">
        <v>214</v>
      </c>
      <c r="F1137" s="4">
        <f>ROUND(Source!AS1120,O1137)</f>
        <v>0</v>
      </c>
      <c r="G1137" s="4" t="s">
        <v>78</v>
      </c>
      <c r="H1137" s="4" t="s">
        <v>79</v>
      </c>
      <c r="I1137" s="4"/>
      <c r="J1137" s="4"/>
      <c r="K1137" s="4">
        <v>214</v>
      </c>
      <c r="L1137" s="4">
        <v>16</v>
      </c>
      <c r="M1137" s="4">
        <v>3</v>
      </c>
      <c r="N1137" s="4" t="s">
        <v>3</v>
      </c>
      <c r="O1137" s="4">
        <v>2</v>
      </c>
      <c r="P1137" s="4"/>
      <c r="Q1137" s="4"/>
      <c r="R1137" s="4"/>
      <c r="S1137" s="4"/>
      <c r="T1137" s="4"/>
      <c r="U1137" s="4"/>
      <c r="V1137" s="4"/>
      <c r="W1137" s="4">
        <v>0</v>
      </c>
      <c r="X1137" s="4">
        <v>1</v>
      </c>
      <c r="Y1137" s="4">
        <v>0</v>
      </c>
      <c r="Z1137" s="4"/>
      <c r="AA1137" s="4"/>
      <c r="AB1137" s="4"/>
    </row>
    <row r="1138" spans="1:206" x14ac:dyDescent="0.25">
      <c r="A1138" s="4">
        <v>50</v>
      </c>
      <c r="B1138" s="4">
        <v>0</v>
      </c>
      <c r="C1138" s="4">
        <v>0</v>
      </c>
      <c r="D1138" s="4">
        <v>1</v>
      </c>
      <c r="E1138" s="4">
        <v>215</v>
      </c>
      <c r="F1138" s="4">
        <f>ROUND(Source!AT1120,O1138)</f>
        <v>9293.58</v>
      </c>
      <c r="G1138" s="4" t="s">
        <v>80</v>
      </c>
      <c r="H1138" s="4" t="s">
        <v>81</v>
      </c>
      <c r="I1138" s="4"/>
      <c r="J1138" s="4"/>
      <c r="K1138" s="4">
        <v>215</v>
      </c>
      <c r="L1138" s="4">
        <v>17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9293.58</v>
      </c>
      <c r="X1138" s="4">
        <v>1</v>
      </c>
      <c r="Y1138" s="4">
        <v>9293.58</v>
      </c>
      <c r="Z1138" s="4"/>
      <c r="AA1138" s="4"/>
      <c r="AB1138" s="4"/>
    </row>
    <row r="1139" spans="1:206" x14ac:dyDescent="0.25">
      <c r="A1139" s="4">
        <v>50</v>
      </c>
      <c r="B1139" s="4">
        <v>0</v>
      </c>
      <c r="C1139" s="4">
        <v>0</v>
      </c>
      <c r="D1139" s="4">
        <v>1</v>
      </c>
      <c r="E1139" s="4">
        <v>217</v>
      </c>
      <c r="F1139" s="4">
        <f>ROUND(Source!AU1120,O1139)</f>
        <v>0</v>
      </c>
      <c r="G1139" s="4" t="s">
        <v>82</v>
      </c>
      <c r="H1139" s="4" t="s">
        <v>83</v>
      </c>
      <c r="I1139" s="4"/>
      <c r="J1139" s="4"/>
      <c r="K1139" s="4">
        <v>217</v>
      </c>
      <c r="L1139" s="4">
        <v>18</v>
      </c>
      <c r="M1139" s="4">
        <v>3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0</v>
      </c>
      <c r="X1139" s="4">
        <v>1</v>
      </c>
      <c r="Y1139" s="4">
        <v>0</v>
      </c>
      <c r="Z1139" s="4"/>
      <c r="AA1139" s="4"/>
      <c r="AB1139" s="4"/>
    </row>
    <row r="1140" spans="1:206" x14ac:dyDescent="0.25">
      <c r="A1140" s="4">
        <v>50</v>
      </c>
      <c r="B1140" s="4">
        <v>0</v>
      </c>
      <c r="C1140" s="4">
        <v>0</v>
      </c>
      <c r="D1140" s="4">
        <v>1</v>
      </c>
      <c r="E1140" s="4">
        <v>230</v>
      </c>
      <c r="F1140" s="4">
        <f>ROUND(Source!BA1120,O1140)</f>
        <v>0</v>
      </c>
      <c r="G1140" s="4" t="s">
        <v>84</v>
      </c>
      <c r="H1140" s="4" t="s">
        <v>85</v>
      </c>
      <c r="I1140" s="4"/>
      <c r="J1140" s="4"/>
      <c r="K1140" s="4">
        <v>230</v>
      </c>
      <c r="L1140" s="4">
        <v>19</v>
      </c>
      <c r="M1140" s="4">
        <v>3</v>
      </c>
      <c r="N1140" s="4" t="s">
        <v>3</v>
      </c>
      <c r="O1140" s="4">
        <v>2</v>
      </c>
      <c r="P1140" s="4"/>
      <c r="Q1140" s="4"/>
      <c r="R1140" s="4"/>
      <c r="S1140" s="4"/>
      <c r="T1140" s="4"/>
      <c r="U1140" s="4"/>
      <c r="V1140" s="4"/>
      <c r="W1140" s="4">
        <v>0</v>
      </c>
      <c r="X1140" s="4">
        <v>1</v>
      </c>
      <c r="Y1140" s="4">
        <v>0</v>
      </c>
      <c r="Z1140" s="4"/>
      <c r="AA1140" s="4"/>
      <c r="AB1140" s="4"/>
    </row>
    <row r="1141" spans="1:206" x14ac:dyDescent="0.25">
      <c r="A1141" s="4">
        <v>50</v>
      </c>
      <c r="B1141" s="4">
        <v>0</v>
      </c>
      <c r="C1141" s="4">
        <v>0</v>
      </c>
      <c r="D1141" s="4">
        <v>1</v>
      </c>
      <c r="E1141" s="4">
        <v>206</v>
      </c>
      <c r="F1141" s="4">
        <f>ROUND(Source!T1120,O1141)</f>
        <v>0</v>
      </c>
      <c r="G1141" s="4" t="s">
        <v>86</v>
      </c>
      <c r="H1141" s="4" t="s">
        <v>87</v>
      </c>
      <c r="I1141" s="4"/>
      <c r="J1141" s="4"/>
      <c r="K1141" s="4">
        <v>206</v>
      </c>
      <c r="L1141" s="4">
        <v>20</v>
      </c>
      <c r="M1141" s="4">
        <v>3</v>
      </c>
      <c r="N1141" s="4" t="s">
        <v>3</v>
      </c>
      <c r="O1141" s="4">
        <v>2</v>
      </c>
      <c r="P1141" s="4"/>
      <c r="Q1141" s="4"/>
      <c r="R1141" s="4"/>
      <c r="S1141" s="4"/>
      <c r="T1141" s="4"/>
      <c r="U1141" s="4"/>
      <c r="V1141" s="4"/>
      <c r="W1141" s="4">
        <v>0</v>
      </c>
      <c r="X1141" s="4">
        <v>1</v>
      </c>
      <c r="Y1141" s="4">
        <v>0</v>
      </c>
      <c r="Z1141" s="4"/>
      <c r="AA1141" s="4"/>
      <c r="AB1141" s="4"/>
    </row>
    <row r="1142" spans="1:206" x14ac:dyDescent="0.25">
      <c r="A1142" s="4">
        <v>50</v>
      </c>
      <c r="B1142" s="4">
        <v>0</v>
      </c>
      <c r="C1142" s="4">
        <v>0</v>
      </c>
      <c r="D1142" s="4">
        <v>1</v>
      </c>
      <c r="E1142" s="4">
        <v>207</v>
      </c>
      <c r="F1142" s="4">
        <f>Source!U1120</f>
        <v>10.508232599999999</v>
      </c>
      <c r="G1142" s="4" t="s">
        <v>88</v>
      </c>
      <c r="H1142" s="4" t="s">
        <v>89</v>
      </c>
      <c r="I1142" s="4"/>
      <c r="J1142" s="4"/>
      <c r="K1142" s="4">
        <v>207</v>
      </c>
      <c r="L1142" s="4">
        <v>21</v>
      </c>
      <c r="M1142" s="4">
        <v>3</v>
      </c>
      <c r="N1142" s="4" t="s">
        <v>3</v>
      </c>
      <c r="O1142" s="4">
        <v>-1</v>
      </c>
      <c r="P1142" s="4"/>
      <c r="Q1142" s="4"/>
      <c r="R1142" s="4"/>
      <c r="S1142" s="4"/>
      <c r="T1142" s="4"/>
      <c r="U1142" s="4"/>
      <c r="V1142" s="4"/>
      <c r="W1142" s="4">
        <v>10.508232599999999</v>
      </c>
      <c r="X1142" s="4">
        <v>1</v>
      </c>
      <c r="Y1142" s="4">
        <v>10.508232599999999</v>
      </c>
      <c r="Z1142" s="4"/>
      <c r="AA1142" s="4"/>
      <c r="AB1142" s="4"/>
    </row>
    <row r="1143" spans="1:206" x14ac:dyDescent="0.25">
      <c r="A1143" s="4">
        <v>50</v>
      </c>
      <c r="B1143" s="4">
        <v>0</v>
      </c>
      <c r="C1143" s="4">
        <v>0</v>
      </c>
      <c r="D1143" s="4">
        <v>1</v>
      </c>
      <c r="E1143" s="4">
        <v>208</v>
      </c>
      <c r="F1143" s="4">
        <f>Source!V1120</f>
        <v>0</v>
      </c>
      <c r="G1143" s="4" t="s">
        <v>90</v>
      </c>
      <c r="H1143" s="4" t="s">
        <v>91</v>
      </c>
      <c r="I1143" s="4"/>
      <c r="J1143" s="4"/>
      <c r="K1143" s="4">
        <v>208</v>
      </c>
      <c r="L1143" s="4">
        <v>22</v>
      </c>
      <c r="M1143" s="4">
        <v>3</v>
      </c>
      <c r="N1143" s="4" t="s">
        <v>3</v>
      </c>
      <c r="O1143" s="4">
        <v>-1</v>
      </c>
      <c r="P1143" s="4"/>
      <c r="Q1143" s="4"/>
      <c r="R1143" s="4"/>
      <c r="S1143" s="4"/>
      <c r="T1143" s="4"/>
      <c r="U1143" s="4"/>
      <c r="V1143" s="4"/>
      <c r="W1143" s="4">
        <v>0</v>
      </c>
      <c r="X1143" s="4">
        <v>1</v>
      </c>
      <c r="Y1143" s="4">
        <v>0</v>
      </c>
      <c r="Z1143" s="4"/>
      <c r="AA1143" s="4"/>
      <c r="AB1143" s="4"/>
    </row>
    <row r="1144" spans="1:206" x14ac:dyDescent="0.25">
      <c r="A1144" s="4">
        <v>50</v>
      </c>
      <c r="B1144" s="4">
        <v>0</v>
      </c>
      <c r="C1144" s="4">
        <v>0</v>
      </c>
      <c r="D1144" s="4">
        <v>1</v>
      </c>
      <c r="E1144" s="4">
        <v>209</v>
      </c>
      <c r="F1144" s="4">
        <f>ROUND(Source!W1120,O1144)</f>
        <v>0</v>
      </c>
      <c r="G1144" s="4" t="s">
        <v>92</v>
      </c>
      <c r="H1144" s="4" t="s">
        <v>93</v>
      </c>
      <c r="I1144" s="4"/>
      <c r="J1144" s="4"/>
      <c r="K1144" s="4">
        <v>209</v>
      </c>
      <c r="L1144" s="4">
        <v>23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06" x14ac:dyDescent="0.25">
      <c r="A1145" s="4">
        <v>50</v>
      </c>
      <c r="B1145" s="4">
        <v>0</v>
      </c>
      <c r="C1145" s="4">
        <v>0</v>
      </c>
      <c r="D1145" s="4">
        <v>1</v>
      </c>
      <c r="E1145" s="4">
        <v>233</v>
      </c>
      <c r="F1145" s="4">
        <f>ROUND(Source!BD1120,O1145)</f>
        <v>0</v>
      </c>
      <c r="G1145" s="4" t="s">
        <v>94</v>
      </c>
      <c r="H1145" s="4" t="s">
        <v>95</v>
      </c>
      <c r="I1145" s="4"/>
      <c r="J1145" s="4"/>
      <c r="K1145" s="4">
        <v>233</v>
      </c>
      <c r="L1145" s="4">
        <v>24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/>
      <c r="AA1145" s="4"/>
      <c r="AB1145" s="4"/>
    </row>
    <row r="1146" spans="1:206" x14ac:dyDescent="0.25">
      <c r="A1146" s="4">
        <v>50</v>
      </c>
      <c r="B1146" s="4">
        <v>0</v>
      </c>
      <c r="C1146" s="4">
        <v>0</v>
      </c>
      <c r="D1146" s="4">
        <v>1</v>
      </c>
      <c r="E1146" s="4">
        <v>210</v>
      </c>
      <c r="F1146" s="4">
        <f>ROUND(Source!X1120,O1146)</f>
        <v>3033.5</v>
      </c>
      <c r="G1146" s="4" t="s">
        <v>96</v>
      </c>
      <c r="H1146" s="4" t="s">
        <v>97</v>
      </c>
      <c r="I1146" s="4"/>
      <c r="J1146" s="4"/>
      <c r="K1146" s="4">
        <v>210</v>
      </c>
      <c r="L1146" s="4">
        <v>25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3033.5</v>
      </c>
      <c r="X1146" s="4">
        <v>1</v>
      </c>
      <c r="Y1146" s="4">
        <v>3033.5</v>
      </c>
      <c r="Z1146" s="4"/>
      <c r="AA1146" s="4"/>
      <c r="AB1146" s="4"/>
    </row>
    <row r="1147" spans="1:206" x14ac:dyDescent="0.25">
      <c r="A1147" s="4">
        <v>50</v>
      </c>
      <c r="B1147" s="4">
        <v>0</v>
      </c>
      <c r="C1147" s="4">
        <v>0</v>
      </c>
      <c r="D1147" s="4">
        <v>1</v>
      </c>
      <c r="E1147" s="4">
        <v>211</v>
      </c>
      <c r="F1147" s="4">
        <f>ROUND(Source!Y1120,O1147)</f>
        <v>1449.33</v>
      </c>
      <c r="G1147" s="4" t="s">
        <v>98</v>
      </c>
      <c r="H1147" s="4" t="s">
        <v>99</v>
      </c>
      <c r="I1147" s="4"/>
      <c r="J1147" s="4"/>
      <c r="K1147" s="4">
        <v>211</v>
      </c>
      <c r="L1147" s="4">
        <v>26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1449.33</v>
      </c>
      <c r="X1147" s="4">
        <v>1</v>
      </c>
      <c r="Y1147" s="4">
        <v>1449.33</v>
      </c>
      <c r="Z1147" s="4"/>
      <c r="AA1147" s="4"/>
      <c r="AB1147" s="4"/>
    </row>
    <row r="1148" spans="1:206" x14ac:dyDescent="0.25">
      <c r="A1148" s="4">
        <v>50</v>
      </c>
      <c r="B1148" s="4">
        <v>0</v>
      </c>
      <c r="C1148" s="4">
        <v>0</v>
      </c>
      <c r="D1148" s="4">
        <v>1</v>
      </c>
      <c r="E1148" s="4">
        <v>224</v>
      </c>
      <c r="F1148" s="4">
        <f>ROUND(Source!AR1120,O1148)</f>
        <v>9293.58</v>
      </c>
      <c r="G1148" s="4" t="s">
        <v>100</v>
      </c>
      <c r="H1148" s="4" t="s">
        <v>101</v>
      </c>
      <c r="I1148" s="4"/>
      <c r="J1148" s="4"/>
      <c r="K1148" s="4">
        <v>224</v>
      </c>
      <c r="L1148" s="4">
        <v>27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9293.58</v>
      </c>
      <c r="X1148" s="4">
        <v>1</v>
      </c>
      <c r="Y1148" s="4">
        <v>9293.58</v>
      </c>
      <c r="Z1148" s="4"/>
      <c r="AA1148" s="4"/>
      <c r="AB1148" s="4"/>
    </row>
    <row r="1150" spans="1:206" x14ac:dyDescent="0.25">
      <c r="A1150" s="1">
        <v>4</v>
      </c>
      <c r="B1150" s="1">
        <v>1</v>
      </c>
      <c r="C1150" s="1"/>
      <c r="D1150" s="1">
        <f>ROW(A1157)</f>
        <v>1157</v>
      </c>
      <c r="E1150" s="1"/>
      <c r="F1150" s="1" t="s">
        <v>16</v>
      </c>
      <c r="G1150" s="1" t="s">
        <v>649</v>
      </c>
      <c r="H1150" s="1" t="s">
        <v>3</v>
      </c>
      <c r="I1150" s="1">
        <v>0</v>
      </c>
      <c r="J1150" s="1"/>
      <c r="K1150" s="1">
        <v>0</v>
      </c>
      <c r="L1150" s="1"/>
      <c r="M1150" s="1" t="s">
        <v>3</v>
      </c>
      <c r="N1150" s="1"/>
      <c r="O1150" s="1"/>
      <c r="P1150" s="1"/>
      <c r="Q1150" s="1"/>
      <c r="R1150" s="1"/>
      <c r="S1150" s="1">
        <v>0</v>
      </c>
      <c r="T1150" s="1"/>
      <c r="U1150" s="1" t="s">
        <v>3</v>
      </c>
      <c r="V1150" s="1">
        <v>0</v>
      </c>
      <c r="W1150" s="1"/>
      <c r="X1150" s="1"/>
      <c r="Y1150" s="1"/>
      <c r="Z1150" s="1"/>
      <c r="AA1150" s="1"/>
      <c r="AB1150" s="1" t="s">
        <v>3</v>
      </c>
      <c r="AC1150" s="1" t="s">
        <v>3</v>
      </c>
      <c r="AD1150" s="1" t="s">
        <v>3</v>
      </c>
      <c r="AE1150" s="1" t="s">
        <v>3</v>
      </c>
      <c r="AF1150" s="1" t="s">
        <v>3</v>
      </c>
      <c r="AG1150" s="1" t="s">
        <v>3</v>
      </c>
      <c r="AH1150" s="1"/>
      <c r="AI1150" s="1"/>
      <c r="AJ1150" s="1"/>
      <c r="AK1150" s="1"/>
      <c r="AL1150" s="1"/>
      <c r="AM1150" s="1"/>
      <c r="AN1150" s="1"/>
      <c r="AO1150" s="1"/>
      <c r="AP1150" s="1" t="s">
        <v>3</v>
      </c>
      <c r="AQ1150" s="1" t="s">
        <v>3</v>
      </c>
      <c r="AR1150" s="1" t="s">
        <v>3</v>
      </c>
      <c r="AS1150" s="1"/>
      <c r="AT1150" s="1"/>
      <c r="AU1150" s="1"/>
      <c r="AV1150" s="1"/>
      <c r="AW1150" s="1"/>
      <c r="AX1150" s="1"/>
      <c r="AY1150" s="1"/>
      <c r="AZ1150" s="1" t="s">
        <v>3</v>
      </c>
      <c r="BA1150" s="1"/>
      <c r="BB1150" s="1" t="s">
        <v>3</v>
      </c>
      <c r="BC1150" s="1" t="s">
        <v>3</v>
      </c>
      <c r="BD1150" s="1" t="s">
        <v>3</v>
      </c>
      <c r="BE1150" s="1" t="s">
        <v>3</v>
      </c>
      <c r="BF1150" s="1" t="s">
        <v>3</v>
      </c>
      <c r="BG1150" s="1" t="s">
        <v>3</v>
      </c>
      <c r="BH1150" s="1" t="s">
        <v>3</v>
      </c>
      <c r="BI1150" s="1" t="s">
        <v>3</v>
      </c>
      <c r="BJ1150" s="1" t="s">
        <v>3</v>
      </c>
      <c r="BK1150" s="1" t="s">
        <v>3</v>
      </c>
      <c r="BL1150" s="1" t="s">
        <v>3</v>
      </c>
      <c r="BM1150" s="1" t="s">
        <v>3</v>
      </c>
      <c r="BN1150" s="1" t="s">
        <v>3</v>
      </c>
      <c r="BO1150" s="1" t="s">
        <v>3</v>
      </c>
      <c r="BP1150" s="1" t="s">
        <v>3</v>
      </c>
      <c r="BQ1150" s="1"/>
      <c r="BR1150" s="1"/>
      <c r="BS1150" s="1"/>
      <c r="BT1150" s="1"/>
      <c r="BU1150" s="1"/>
      <c r="BV1150" s="1"/>
      <c r="BW1150" s="1"/>
      <c r="BX1150" s="1">
        <v>0</v>
      </c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>
        <v>0</v>
      </c>
    </row>
    <row r="1152" spans="1:206" x14ac:dyDescent="0.25">
      <c r="A1152" s="2">
        <v>52</v>
      </c>
      <c r="B1152" s="2">
        <f t="shared" ref="B1152:G1152" si="762">B1157</f>
        <v>1</v>
      </c>
      <c r="C1152" s="2">
        <f t="shared" si="762"/>
        <v>4</v>
      </c>
      <c r="D1152" s="2">
        <f t="shared" si="762"/>
        <v>1150</v>
      </c>
      <c r="E1152" s="2">
        <f t="shared" si="762"/>
        <v>0</v>
      </c>
      <c r="F1152" s="2" t="str">
        <f t="shared" si="762"/>
        <v>Новый раздел</v>
      </c>
      <c r="G1152" s="2" t="str">
        <f t="shared" si="762"/>
        <v>Оборудование</v>
      </c>
      <c r="H1152" s="2"/>
      <c r="I1152" s="2"/>
      <c r="J1152" s="2"/>
      <c r="K1152" s="2"/>
      <c r="L1152" s="2"/>
      <c r="M1152" s="2"/>
      <c r="N1152" s="2"/>
      <c r="O1152" s="2">
        <f t="shared" ref="O1152:AT1152" si="763">O1157</f>
        <v>993135.55</v>
      </c>
      <c r="P1152" s="2">
        <f t="shared" si="763"/>
        <v>993135.55</v>
      </c>
      <c r="Q1152" s="2">
        <f t="shared" si="763"/>
        <v>0</v>
      </c>
      <c r="R1152" s="2">
        <f t="shared" si="763"/>
        <v>0</v>
      </c>
      <c r="S1152" s="2">
        <f t="shared" si="763"/>
        <v>0</v>
      </c>
      <c r="T1152" s="2">
        <f t="shared" si="763"/>
        <v>0</v>
      </c>
      <c r="U1152" s="2">
        <f t="shared" si="763"/>
        <v>0</v>
      </c>
      <c r="V1152" s="2">
        <f t="shared" si="763"/>
        <v>0</v>
      </c>
      <c r="W1152" s="2">
        <f t="shared" si="763"/>
        <v>0</v>
      </c>
      <c r="X1152" s="2">
        <f t="shared" si="763"/>
        <v>0</v>
      </c>
      <c r="Y1152" s="2">
        <f t="shared" si="763"/>
        <v>0</v>
      </c>
      <c r="Z1152" s="2">
        <f t="shared" si="763"/>
        <v>0</v>
      </c>
      <c r="AA1152" s="2">
        <f t="shared" si="763"/>
        <v>0</v>
      </c>
      <c r="AB1152" s="2">
        <f t="shared" si="763"/>
        <v>993135.55</v>
      </c>
      <c r="AC1152" s="2">
        <f t="shared" si="763"/>
        <v>993135.55</v>
      </c>
      <c r="AD1152" s="2">
        <f t="shared" si="763"/>
        <v>0</v>
      </c>
      <c r="AE1152" s="2">
        <f t="shared" si="763"/>
        <v>0</v>
      </c>
      <c r="AF1152" s="2">
        <f t="shared" si="763"/>
        <v>0</v>
      </c>
      <c r="AG1152" s="2">
        <f t="shared" si="763"/>
        <v>0</v>
      </c>
      <c r="AH1152" s="2">
        <f t="shared" si="763"/>
        <v>0</v>
      </c>
      <c r="AI1152" s="2">
        <f t="shared" si="763"/>
        <v>0</v>
      </c>
      <c r="AJ1152" s="2">
        <f t="shared" si="763"/>
        <v>0</v>
      </c>
      <c r="AK1152" s="2">
        <f t="shared" si="763"/>
        <v>0</v>
      </c>
      <c r="AL1152" s="2">
        <f t="shared" si="763"/>
        <v>0</v>
      </c>
      <c r="AM1152" s="2">
        <f t="shared" si="763"/>
        <v>0</v>
      </c>
      <c r="AN1152" s="2">
        <f t="shared" si="763"/>
        <v>0</v>
      </c>
      <c r="AO1152" s="2">
        <f t="shared" si="763"/>
        <v>0</v>
      </c>
      <c r="AP1152" s="2">
        <f t="shared" si="763"/>
        <v>992076.84</v>
      </c>
      <c r="AQ1152" s="2">
        <f t="shared" si="763"/>
        <v>0</v>
      </c>
      <c r="AR1152" s="2">
        <f t="shared" si="763"/>
        <v>993135.55</v>
      </c>
      <c r="AS1152" s="2">
        <f t="shared" si="763"/>
        <v>0</v>
      </c>
      <c r="AT1152" s="2">
        <f t="shared" si="763"/>
        <v>1058.71</v>
      </c>
      <c r="AU1152" s="2">
        <f t="shared" ref="AU1152:BZ1152" si="764">AU1157</f>
        <v>0</v>
      </c>
      <c r="AV1152" s="2">
        <f t="shared" si="764"/>
        <v>993135.55</v>
      </c>
      <c r="AW1152" s="2">
        <f t="shared" si="764"/>
        <v>1058.71</v>
      </c>
      <c r="AX1152" s="2">
        <f t="shared" si="764"/>
        <v>0</v>
      </c>
      <c r="AY1152" s="2">
        <f t="shared" si="764"/>
        <v>1058.71</v>
      </c>
      <c r="AZ1152" s="2">
        <f t="shared" si="764"/>
        <v>992076.84</v>
      </c>
      <c r="BA1152" s="2">
        <f t="shared" si="764"/>
        <v>0</v>
      </c>
      <c r="BB1152" s="2">
        <f t="shared" si="764"/>
        <v>0</v>
      </c>
      <c r="BC1152" s="2">
        <f t="shared" si="764"/>
        <v>0</v>
      </c>
      <c r="BD1152" s="2">
        <f t="shared" si="764"/>
        <v>0</v>
      </c>
      <c r="BE1152" s="2">
        <f t="shared" si="764"/>
        <v>0</v>
      </c>
      <c r="BF1152" s="2">
        <f t="shared" si="764"/>
        <v>0</v>
      </c>
      <c r="BG1152" s="2">
        <f t="shared" si="764"/>
        <v>0</v>
      </c>
      <c r="BH1152" s="2">
        <f t="shared" si="764"/>
        <v>0</v>
      </c>
      <c r="BI1152" s="2">
        <f t="shared" si="764"/>
        <v>0</v>
      </c>
      <c r="BJ1152" s="2">
        <f t="shared" si="764"/>
        <v>0</v>
      </c>
      <c r="BK1152" s="2">
        <f t="shared" si="764"/>
        <v>0</v>
      </c>
      <c r="BL1152" s="2">
        <f t="shared" si="764"/>
        <v>0</v>
      </c>
      <c r="BM1152" s="2">
        <f t="shared" si="764"/>
        <v>0</v>
      </c>
      <c r="BN1152" s="2">
        <f t="shared" si="764"/>
        <v>0</v>
      </c>
      <c r="BO1152" s="2">
        <f t="shared" si="764"/>
        <v>0</v>
      </c>
      <c r="BP1152" s="2">
        <f t="shared" si="764"/>
        <v>0</v>
      </c>
      <c r="BQ1152" s="2">
        <f t="shared" si="764"/>
        <v>0</v>
      </c>
      <c r="BR1152" s="2">
        <f t="shared" si="764"/>
        <v>0</v>
      </c>
      <c r="BS1152" s="2">
        <f t="shared" si="764"/>
        <v>0</v>
      </c>
      <c r="BT1152" s="2">
        <f t="shared" si="764"/>
        <v>0</v>
      </c>
      <c r="BU1152" s="2">
        <f t="shared" si="764"/>
        <v>0</v>
      </c>
      <c r="BV1152" s="2">
        <f t="shared" si="764"/>
        <v>0</v>
      </c>
      <c r="BW1152" s="2">
        <f t="shared" si="764"/>
        <v>0</v>
      </c>
      <c r="BX1152" s="2">
        <f t="shared" si="764"/>
        <v>0</v>
      </c>
      <c r="BY1152" s="2">
        <f t="shared" si="764"/>
        <v>992076.84</v>
      </c>
      <c r="BZ1152" s="2">
        <f t="shared" si="764"/>
        <v>0</v>
      </c>
      <c r="CA1152" s="2">
        <f t="shared" ref="CA1152:DF1152" si="765">CA1157</f>
        <v>993135.55</v>
      </c>
      <c r="CB1152" s="2">
        <f t="shared" si="765"/>
        <v>0</v>
      </c>
      <c r="CC1152" s="2">
        <f t="shared" si="765"/>
        <v>1058.71</v>
      </c>
      <c r="CD1152" s="2">
        <f t="shared" si="765"/>
        <v>0</v>
      </c>
      <c r="CE1152" s="2">
        <f t="shared" si="765"/>
        <v>993135.55</v>
      </c>
      <c r="CF1152" s="2">
        <f t="shared" si="765"/>
        <v>1058.7100000000792</v>
      </c>
      <c r="CG1152" s="2">
        <f t="shared" si="765"/>
        <v>0</v>
      </c>
      <c r="CH1152" s="2">
        <f t="shared" si="765"/>
        <v>1058.7100000000792</v>
      </c>
      <c r="CI1152" s="2">
        <f t="shared" si="765"/>
        <v>992076.84</v>
      </c>
      <c r="CJ1152" s="2">
        <f t="shared" si="765"/>
        <v>0</v>
      </c>
      <c r="CK1152" s="2">
        <f t="shared" si="765"/>
        <v>0</v>
      </c>
      <c r="CL1152" s="2">
        <f t="shared" si="765"/>
        <v>0</v>
      </c>
      <c r="CM1152" s="2">
        <f t="shared" si="765"/>
        <v>0</v>
      </c>
      <c r="CN1152" s="2">
        <f t="shared" si="765"/>
        <v>0</v>
      </c>
      <c r="CO1152" s="2">
        <f t="shared" si="765"/>
        <v>0</v>
      </c>
      <c r="CP1152" s="2">
        <f t="shared" si="765"/>
        <v>0</v>
      </c>
      <c r="CQ1152" s="2">
        <f t="shared" si="765"/>
        <v>0</v>
      </c>
      <c r="CR1152" s="2">
        <f t="shared" si="765"/>
        <v>0</v>
      </c>
      <c r="CS1152" s="2">
        <f t="shared" si="765"/>
        <v>0</v>
      </c>
      <c r="CT1152" s="2">
        <f t="shared" si="765"/>
        <v>0</v>
      </c>
      <c r="CU1152" s="2">
        <f t="shared" si="765"/>
        <v>0</v>
      </c>
      <c r="CV1152" s="2">
        <f t="shared" si="765"/>
        <v>0</v>
      </c>
      <c r="CW1152" s="2">
        <f t="shared" si="765"/>
        <v>0</v>
      </c>
      <c r="CX1152" s="2">
        <f t="shared" si="765"/>
        <v>0</v>
      </c>
      <c r="CY1152" s="2">
        <f t="shared" si="765"/>
        <v>0</v>
      </c>
      <c r="CZ1152" s="2">
        <f t="shared" si="765"/>
        <v>0</v>
      </c>
      <c r="DA1152" s="2">
        <f t="shared" si="765"/>
        <v>0</v>
      </c>
      <c r="DB1152" s="2">
        <f t="shared" si="765"/>
        <v>0</v>
      </c>
      <c r="DC1152" s="2">
        <f t="shared" si="765"/>
        <v>0</v>
      </c>
      <c r="DD1152" s="2">
        <f t="shared" si="765"/>
        <v>0</v>
      </c>
      <c r="DE1152" s="2">
        <f t="shared" si="765"/>
        <v>0</v>
      </c>
      <c r="DF1152" s="2">
        <f t="shared" si="765"/>
        <v>0</v>
      </c>
      <c r="DG1152" s="3">
        <f t="shared" ref="DG1152:EL1152" si="766">DG1157</f>
        <v>0</v>
      </c>
      <c r="DH1152" s="3">
        <f t="shared" si="766"/>
        <v>0</v>
      </c>
      <c r="DI1152" s="3">
        <f t="shared" si="766"/>
        <v>0</v>
      </c>
      <c r="DJ1152" s="3">
        <f t="shared" si="766"/>
        <v>0</v>
      </c>
      <c r="DK1152" s="3">
        <f t="shared" si="766"/>
        <v>0</v>
      </c>
      <c r="DL1152" s="3">
        <f t="shared" si="766"/>
        <v>0</v>
      </c>
      <c r="DM1152" s="3">
        <f t="shared" si="766"/>
        <v>0</v>
      </c>
      <c r="DN1152" s="3">
        <f t="shared" si="766"/>
        <v>0</v>
      </c>
      <c r="DO1152" s="3">
        <f t="shared" si="766"/>
        <v>0</v>
      </c>
      <c r="DP1152" s="3">
        <f t="shared" si="766"/>
        <v>0</v>
      </c>
      <c r="DQ1152" s="3">
        <f t="shared" si="766"/>
        <v>0</v>
      </c>
      <c r="DR1152" s="3">
        <f t="shared" si="766"/>
        <v>0</v>
      </c>
      <c r="DS1152" s="3">
        <f t="shared" si="766"/>
        <v>0</v>
      </c>
      <c r="DT1152" s="3">
        <f t="shared" si="766"/>
        <v>0</v>
      </c>
      <c r="DU1152" s="3">
        <f t="shared" si="766"/>
        <v>0</v>
      </c>
      <c r="DV1152" s="3">
        <f t="shared" si="766"/>
        <v>0</v>
      </c>
      <c r="DW1152" s="3">
        <f t="shared" si="766"/>
        <v>0</v>
      </c>
      <c r="DX1152" s="3">
        <f t="shared" si="766"/>
        <v>0</v>
      </c>
      <c r="DY1152" s="3">
        <f t="shared" si="766"/>
        <v>0</v>
      </c>
      <c r="DZ1152" s="3">
        <f t="shared" si="766"/>
        <v>0</v>
      </c>
      <c r="EA1152" s="3">
        <f t="shared" si="766"/>
        <v>0</v>
      </c>
      <c r="EB1152" s="3">
        <f t="shared" si="766"/>
        <v>0</v>
      </c>
      <c r="EC1152" s="3">
        <f t="shared" si="766"/>
        <v>0</v>
      </c>
      <c r="ED1152" s="3">
        <f t="shared" si="766"/>
        <v>0</v>
      </c>
      <c r="EE1152" s="3">
        <f t="shared" si="766"/>
        <v>0</v>
      </c>
      <c r="EF1152" s="3">
        <f t="shared" si="766"/>
        <v>0</v>
      </c>
      <c r="EG1152" s="3">
        <f t="shared" si="766"/>
        <v>0</v>
      </c>
      <c r="EH1152" s="3">
        <f t="shared" si="766"/>
        <v>0</v>
      </c>
      <c r="EI1152" s="3">
        <f t="shared" si="766"/>
        <v>0</v>
      </c>
      <c r="EJ1152" s="3">
        <f t="shared" si="766"/>
        <v>0</v>
      </c>
      <c r="EK1152" s="3">
        <f t="shared" si="766"/>
        <v>0</v>
      </c>
      <c r="EL1152" s="3">
        <f t="shared" si="766"/>
        <v>0</v>
      </c>
      <c r="EM1152" s="3">
        <f t="shared" ref="EM1152:FR1152" si="767">EM1157</f>
        <v>0</v>
      </c>
      <c r="EN1152" s="3">
        <f t="shared" si="767"/>
        <v>0</v>
      </c>
      <c r="EO1152" s="3">
        <f t="shared" si="767"/>
        <v>0</v>
      </c>
      <c r="EP1152" s="3">
        <f t="shared" si="767"/>
        <v>0</v>
      </c>
      <c r="EQ1152" s="3">
        <f t="shared" si="767"/>
        <v>0</v>
      </c>
      <c r="ER1152" s="3">
        <f t="shared" si="767"/>
        <v>0</v>
      </c>
      <c r="ES1152" s="3">
        <f t="shared" si="767"/>
        <v>0</v>
      </c>
      <c r="ET1152" s="3">
        <f t="shared" si="767"/>
        <v>0</v>
      </c>
      <c r="EU1152" s="3">
        <f t="shared" si="767"/>
        <v>0</v>
      </c>
      <c r="EV1152" s="3">
        <f t="shared" si="767"/>
        <v>0</v>
      </c>
      <c r="EW1152" s="3">
        <f t="shared" si="767"/>
        <v>0</v>
      </c>
      <c r="EX1152" s="3">
        <f t="shared" si="767"/>
        <v>0</v>
      </c>
      <c r="EY1152" s="3">
        <f t="shared" si="767"/>
        <v>0</v>
      </c>
      <c r="EZ1152" s="3">
        <f t="shared" si="767"/>
        <v>0</v>
      </c>
      <c r="FA1152" s="3">
        <f t="shared" si="767"/>
        <v>0</v>
      </c>
      <c r="FB1152" s="3">
        <f t="shared" si="767"/>
        <v>0</v>
      </c>
      <c r="FC1152" s="3">
        <f t="shared" si="767"/>
        <v>0</v>
      </c>
      <c r="FD1152" s="3">
        <f t="shared" si="767"/>
        <v>0</v>
      </c>
      <c r="FE1152" s="3">
        <f t="shared" si="767"/>
        <v>0</v>
      </c>
      <c r="FF1152" s="3">
        <f t="shared" si="767"/>
        <v>0</v>
      </c>
      <c r="FG1152" s="3">
        <f t="shared" si="767"/>
        <v>0</v>
      </c>
      <c r="FH1152" s="3">
        <f t="shared" si="767"/>
        <v>0</v>
      </c>
      <c r="FI1152" s="3">
        <f t="shared" si="767"/>
        <v>0</v>
      </c>
      <c r="FJ1152" s="3">
        <f t="shared" si="767"/>
        <v>0</v>
      </c>
      <c r="FK1152" s="3">
        <f t="shared" si="767"/>
        <v>0</v>
      </c>
      <c r="FL1152" s="3">
        <f t="shared" si="767"/>
        <v>0</v>
      </c>
      <c r="FM1152" s="3">
        <f t="shared" si="767"/>
        <v>0</v>
      </c>
      <c r="FN1152" s="3">
        <f t="shared" si="767"/>
        <v>0</v>
      </c>
      <c r="FO1152" s="3">
        <f t="shared" si="767"/>
        <v>0</v>
      </c>
      <c r="FP1152" s="3">
        <f t="shared" si="767"/>
        <v>0</v>
      </c>
      <c r="FQ1152" s="3">
        <f t="shared" si="767"/>
        <v>0</v>
      </c>
      <c r="FR1152" s="3">
        <f t="shared" si="767"/>
        <v>0</v>
      </c>
      <c r="FS1152" s="3">
        <f t="shared" ref="FS1152:GX1152" si="768">FS1157</f>
        <v>0</v>
      </c>
      <c r="FT1152" s="3">
        <f t="shared" si="768"/>
        <v>0</v>
      </c>
      <c r="FU1152" s="3">
        <f t="shared" si="768"/>
        <v>0</v>
      </c>
      <c r="FV1152" s="3">
        <f t="shared" si="768"/>
        <v>0</v>
      </c>
      <c r="FW1152" s="3">
        <f t="shared" si="768"/>
        <v>0</v>
      </c>
      <c r="FX1152" s="3">
        <f t="shared" si="768"/>
        <v>0</v>
      </c>
      <c r="FY1152" s="3">
        <f t="shared" si="768"/>
        <v>0</v>
      </c>
      <c r="FZ1152" s="3">
        <f t="shared" si="768"/>
        <v>0</v>
      </c>
      <c r="GA1152" s="3">
        <f t="shared" si="768"/>
        <v>0</v>
      </c>
      <c r="GB1152" s="3">
        <f t="shared" si="768"/>
        <v>0</v>
      </c>
      <c r="GC1152" s="3">
        <f t="shared" si="768"/>
        <v>0</v>
      </c>
      <c r="GD1152" s="3">
        <f t="shared" si="768"/>
        <v>0</v>
      </c>
      <c r="GE1152" s="3">
        <f t="shared" si="768"/>
        <v>0</v>
      </c>
      <c r="GF1152" s="3">
        <f t="shared" si="768"/>
        <v>0</v>
      </c>
      <c r="GG1152" s="3">
        <f t="shared" si="768"/>
        <v>0</v>
      </c>
      <c r="GH1152" s="3">
        <f t="shared" si="768"/>
        <v>0</v>
      </c>
      <c r="GI1152" s="3">
        <f t="shared" si="768"/>
        <v>0</v>
      </c>
      <c r="GJ1152" s="3">
        <f t="shared" si="768"/>
        <v>0</v>
      </c>
      <c r="GK1152" s="3">
        <f t="shared" si="768"/>
        <v>0</v>
      </c>
      <c r="GL1152" s="3">
        <f t="shared" si="768"/>
        <v>0</v>
      </c>
      <c r="GM1152" s="3">
        <f t="shared" si="768"/>
        <v>0</v>
      </c>
      <c r="GN1152" s="3">
        <f t="shared" si="768"/>
        <v>0</v>
      </c>
      <c r="GO1152" s="3">
        <f t="shared" si="768"/>
        <v>0</v>
      </c>
      <c r="GP1152" s="3">
        <f t="shared" si="768"/>
        <v>0</v>
      </c>
      <c r="GQ1152" s="3">
        <f t="shared" si="768"/>
        <v>0</v>
      </c>
      <c r="GR1152" s="3">
        <f t="shared" si="768"/>
        <v>0</v>
      </c>
      <c r="GS1152" s="3">
        <f t="shared" si="768"/>
        <v>0</v>
      </c>
      <c r="GT1152" s="3">
        <f t="shared" si="768"/>
        <v>0</v>
      </c>
      <c r="GU1152" s="3">
        <f t="shared" si="768"/>
        <v>0</v>
      </c>
      <c r="GV1152" s="3">
        <f t="shared" si="768"/>
        <v>0</v>
      </c>
      <c r="GW1152" s="3">
        <f t="shared" si="768"/>
        <v>0</v>
      </c>
      <c r="GX1152" s="3">
        <f t="shared" si="768"/>
        <v>0</v>
      </c>
    </row>
    <row r="1154" spans="1:245" x14ac:dyDescent="0.25">
      <c r="A1154">
        <v>17</v>
      </c>
      <c r="B1154">
        <v>1</v>
      </c>
      <c r="E1154" t="s">
        <v>37</v>
      </c>
      <c r="F1154" t="s">
        <v>676</v>
      </c>
      <c r="G1154" t="s">
        <v>677</v>
      </c>
      <c r="H1154" t="s">
        <v>168</v>
      </c>
      <c r="I1154">
        <v>1</v>
      </c>
      <c r="J1154">
        <v>0</v>
      </c>
      <c r="K1154">
        <v>1</v>
      </c>
      <c r="O1154">
        <f>ROUND(CP1154,2)</f>
        <v>992076.84</v>
      </c>
      <c r="P1154">
        <f>ROUND((ROUND((AC1154*I1154),2)*BC1154),2)</f>
        <v>992076.84</v>
      </c>
      <c r="Q1154">
        <f>(ROUND((ROUND(((ET1154)*AV1154*I1154),2)*BB1154),2)+ROUND((ROUND(((AE1154-(EU1154))*AV1154*I1154),2)*BS1154),2))</f>
        <v>0</v>
      </c>
      <c r="R1154">
        <f>ROUND((ROUND((AE1154*AV1154*I1154),2)*BS1154),2)</f>
        <v>0</v>
      </c>
      <c r="S1154">
        <f>ROUND((ROUND((AF1154*AV1154*I1154),2)*BA1154),2)</f>
        <v>0</v>
      </c>
      <c r="T1154">
        <f>ROUND(CU1154*I1154,2)</f>
        <v>0</v>
      </c>
      <c r="U1154">
        <f>CV1154*I1154</f>
        <v>0</v>
      </c>
      <c r="V1154">
        <f>CW1154*I1154</f>
        <v>0</v>
      </c>
      <c r="W1154">
        <f>ROUND(CX1154*I1154,2)</f>
        <v>0</v>
      </c>
      <c r="X1154">
        <f>ROUND(CY1154,2)</f>
        <v>0</v>
      </c>
      <c r="Y1154">
        <f>ROUND(CZ1154,2)</f>
        <v>0</v>
      </c>
      <c r="AA1154">
        <v>59294086</v>
      </c>
      <c r="AB1154">
        <f>ROUND((AC1154+AD1154+AF1154),6)</f>
        <v>202878.7</v>
      </c>
      <c r="AC1154">
        <f>ROUND((ES1154),6)</f>
        <v>202878.7</v>
      </c>
      <c r="AD1154">
        <f>ROUND((((ET1154)-(EU1154))+AE1154),6)</f>
        <v>0</v>
      </c>
      <c r="AE1154">
        <f>ROUND((EU1154),6)</f>
        <v>0</v>
      </c>
      <c r="AF1154">
        <f>ROUND((EV1154),6)</f>
        <v>0</v>
      </c>
      <c r="AG1154">
        <f>ROUND((AP1154),6)</f>
        <v>0</v>
      </c>
      <c r="AH1154">
        <f>(EW1154)</f>
        <v>0</v>
      </c>
      <c r="AI1154">
        <f>(EX1154)</f>
        <v>0</v>
      </c>
      <c r="AJ1154">
        <f>(AS1154)</f>
        <v>0</v>
      </c>
      <c r="AK1154">
        <v>202878.69999999998</v>
      </c>
      <c r="AL1154">
        <v>202878.69999999998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1</v>
      </c>
      <c r="AW1154">
        <v>1</v>
      </c>
      <c r="AZ1154">
        <v>1</v>
      </c>
      <c r="BA1154">
        <v>1</v>
      </c>
      <c r="BB1154">
        <v>1</v>
      </c>
      <c r="BC1154">
        <v>4.8899999999999997</v>
      </c>
      <c r="BD1154" t="s">
        <v>3</v>
      </c>
      <c r="BE1154" t="s">
        <v>3</v>
      </c>
      <c r="BF1154" t="s">
        <v>3</v>
      </c>
      <c r="BG1154" t="s">
        <v>3</v>
      </c>
      <c r="BH1154">
        <v>3</v>
      </c>
      <c r="BI1154">
        <v>3</v>
      </c>
      <c r="BJ1154" t="s">
        <v>3</v>
      </c>
      <c r="BM1154">
        <v>746</v>
      </c>
      <c r="BN1154">
        <v>0</v>
      </c>
      <c r="BO1154" t="s">
        <v>3</v>
      </c>
      <c r="BP1154">
        <v>0</v>
      </c>
      <c r="BQ1154">
        <v>130</v>
      </c>
      <c r="BR1154">
        <v>0</v>
      </c>
      <c r="BS1154">
        <v>1</v>
      </c>
      <c r="BT1154">
        <v>1</v>
      </c>
      <c r="BU1154">
        <v>1</v>
      </c>
      <c r="BV1154">
        <v>1</v>
      </c>
      <c r="BW1154">
        <v>1</v>
      </c>
      <c r="BX1154">
        <v>1</v>
      </c>
      <c r="BY1154" t="s">
        <v>3</v>
      </c>
      <c r="BZ1154">
        <v>0</v>
      </c>
      <c r="CA1154">
        <v>0</v>
      </c>
      <c r="CB1154" t="s">
        <v>3</v>
      </c>
      <c r="CE1154">
        <v>30</v>
      </c>
      <c r="CF1154">
        <v>0</v>
      </c>
      <c r="CG1154">
        <v>0</v>
      </c>
      <c r="CM1154">
        <v>0</v>
      </c>
      <c r="CN1154" t="s">
        <v>3</v>
      </c>
      <c r="CO1154">
        <v>0</v>
      </c>
      <c r="CP1154">
        <f>(P1154+Q1154+S1154)</f>
        <v>992076.84</v>
      </c>
      <c r="CQ1154">
        <f>ROUND((ROUND((AC1154*1),2)*BC1154),2)</f>
        <v>992076.84</v>
      </c>
      <c r="CR1154">
        <f>(ROUND((ROUND(((ET1154)*AV1154*1),2)*BB1154),2)+ROUND((ROUND(((AE1154-(EU1154))*AV1154*1),2)*BS1154),2))</f>
        <v>0</v>
      </c>
      <c r="CS1154">
        <f>ROUND((ROUND((AE1154*AV1154*1),2)*BS1154),2)</f>
        <v>0</v>
      </c>
      <c r="CT1154">
        <f>ROUND((ROUND((AF1154*AV1154*1),2)*BA1154),2)</f>
        <v>0</v>
      </c>
      <c r="CU1154">
        <f>AG1154</f>
        <v>0</v>
      </c>
      <c r="CV1154">
        <f>(AH1154*AV1154)</f>
        <v>0</v>
      </c>
      <c r="CW1154">
        <f>AI1154</f>
        <v>0</v>
      </c>
      <c r="CX1154">
        <f>AJ1154</f>
        <v>0</v>
      </c>
      <c r="CY1154">
        <f>S1154*(BZ1154/100)</f>
        <v>0</v>
      </c>
      <c r="CZ1154">
        <f>S1154*(CA1154/100)</f>
        <v>0</v>
      </c>
      <c r="DC1154" t="s">
        <v>3</v>
      </c>
      <c r="DD1154" t="s">
        <v>3</v>
      </c>
      <c r="DE1154" t="s">
        <v>3</v>
      </c>
      <c r="DF1154" t="s">
        <v>3</v>
      </c>
      <c r="DG1154" t="s">
        <v>3</v>
      </c>
      <c r="DH1154" t="s">
        <v>3</v>
      </c>
      <c r="DI1154" t="s">
        <v>3</v>
      </c>
      <c r="DJ1154" t="s">
        <v>3</v>
      </c>
      <c r="DK1154" t="s">
        <v>3</v>
      </c>
      <c r="DL1154" t="s">
        <v>3</v>
      </c>
      <c r="DM1154" t="s">
        <v>3</v>
      </c>
      <c r="DN1154">
        <v>0</v>
      </c>
      <c r="DO1154">
        <v>0</v>
      </c>
      <c r="DP1154">
        <v>1</v>
      </c>
      <c r="DQ1154">
        <v>1</v>
      </c>
      <c r="DU1154">
        <v>1013</v>
      </c>
      <c r="DV1154" t="s">
        <v>168</v>
      </c>
      <c r="DW1154" t="s">
        <v>168</v>
      </c>
      <c r="DX1154">
        <v>1</v>
      </c>
      <c r="DZ1154" t="s">
        <v>3</v>
      </c>
      <c r="EA1154" t="s">
        <v>3</v>
      </c>
      <c r="EB1154" t="s">
        <v>3</v>
      </c>
      <c r="EC1154" t="s">
        <v>3</v>
      </c>
      <c r="EE1154">
        <v>59521106</v>
      </c>
      <c r="EF1154">
        <v>130</v>
      </c>
      <c r="EG1154" t="s">
        <v>678</v>
      </c>
      <c r="EH1154">
        <v>0</v>
      </c>
      <c r="EI1154" t="s">
        <v>3</v>
      </c>
      <c r="EJ1154">
        <v>3</v>
      </c>
      <c r="EK1154">
        <v>746</v>
      </c>
      <c r="EL1154" t="s">
        <v>679</v>
      </c>
      <c r="EM1154" t="s">
        <v>680</v>
      </c>
      <c r="EO1154" t="s">
        <v>3</v>
      </c>
      <c r="EQ1154">
        <v>0</v>
      </c>
      <c r="ER1154">
        <v>202878.69999999998</v>
      </c>
      <c r="ES1154">
        <v>202878.69999999998</v>
      </c>
      <c r="ET1154">
        <v>0</v>
      </c>
      <c r="EU1154">
        <v>0</v>
      </c>
      <c r="EV1154">
        <v>0</v>
      </c>
      <c r="EW1154">
        <v>0</v>
      </c>
      <c r="EX1154">
        <v>0</v>
      </c>
      <c r="EY1154">
        <v>0</v>
      </c>
      <c r="EZ1154">
        <v>5</v>
      </c>
      <c r="FC1154">
        <v>0</v>
      </c>
      <c r="FD1154">
        <v>18</v>
      </c>
      <c r="FF1154">
        <v>951760.25</v>
      </c>
      <c r="FQ1154">
        <v>0</v>
      </c>
      <c r="FR1154">
        <f>P1154</f>
        <v>992076.84</v>
      </c>
      <c r="FS1154">
        <v>0</v>
      </c>
      <c r="FX1154">
        <v>0</v>
      </c>
      <c r="FY1154">
        <v>0</v>
      </c>
      <c r="GA1154" t="s">
        <v>681</v>
      </c>
      <c r="GD1154">
        <v>0</v>
      </c>
      <c r="GF1154">
        <v>1004780352</v>
      </c>
      <c r="GG1154">
        <v>2</v>
      </c>
      <c r="GH1154">
        <v>3</v>
      </c>
      <c r="GI1154">
        <v>3</v>
      </c>
      <c r="GJ1154">
        <v>0</v>
      </c>
      <c r="GK1154">
        <f>ROUND(R1154*(R12)/100,2)</f>
        <v>0</v>
      </c>
      <c r="GL1154">
        <f>ROUND(IF(AND(BH1154=3,BI1154=3,FS1154&lt;&gt;0),P1154,0),2)</f>
        <v>0</v>
      </c>
      <c r="GM1154">
        <f>ROUND(O1154+X1154+Y1154+GK1154,2)+GX1154</f>
        <v>992076.84</v>
      </c>
      <c r="GN1154">
        <f>IF(OR(BI1154=0,BI1154=1),GM1154-GX1154,0)</f>
        <v>0</v>
      </c>
      <c r="GO1154">
        <f>IF(BI1154=2,GM1154-GX1154,0)</f>
        <v>0</v>
      </c>
      <c r="GP1154">
        <f>IF(BI1154=4,GM1154-GX1154,0)</f>
        <v>0</v>
      </c>
      <c r="GR1154">
        <v>1</v>
      </c>
      <c r="GS1154">
        <v>1</v>
      </c>
      <c r="GT1154">
        <v>0</v>
      </c>
      <c r="GU1154" t="s">
        <v>3</v>
      </c>
      <c r="GV1154">
        <f>ROUND((GT1154),6)</f>
        <v>0</v>
      </c>
      <c r="GW1154">
        <v>1</v>
      </c>
      <c r="GX1154">
        <f>ROUND(HC1154*I1154,2)</f>
        <v>0</v>
      </c>
      <c r="HA1154">
        <v>0</v>
      </c>
      <c r="HB1154">
        <v>0</v>
      </c>
      <c r="HC1154">
        <f>GV1154*GW1154</f>
        <v>0</v>
      </c>
      <c r="HE1154" t="s">
        <v>30</v>
      </c>
      <c r="HF1154" t="s">
        <v>653</v>
      </c>
      <c r="HM1154" t="s">
        <v>3</v>
      </c>
      <c r="HN1154" t="s">
        <v>3</v>
      </c>
      <c r="HO1154" t="s">
        <v>3</v>
      </c>
      <c r="HP1154" t="s">
        <v>3</v>
      </c>
      <c r="HQ1154" t="s">
        <v>3</v>
      </c>
      <c r="HS1154">
        <v>0</v>
      </c>
      <c r="IK1154">
        <v>0</v>
      </c>
    </row>
    <row r="1155" spans="1:245" x14ac:dyDescent="0.25">
      <c r="A1155">
        <v>17</v>
      </c>
      <c r="B1155">
        <v>1</v>
      </c>
      <c r="E1155" t="s">
        <v>41</v>
      </c>
      <c r="F1155" t="s">
        <v>682</v>
      </c>
      <c r="G1155" t="s">
        <v>943</v>
      </c>
      <c r="H1155" t="s">
        <v>131</v>
      </c>
      <c r="I1155">
        <v>6</v>
      </c>
      <c r="J1155">
        <v>0</v>
      </c>
      <c r="K1155">
        <v>6</v>
      </c>
      <c r="O1155">
        <f>ROUND(CP1155,2)</f>
        <v>1058.71</v>
      </c>
      <c r="P1155">
        <f>ROUND((ROUND((AC1155*AW1155*I1155),2)*BC1155),2)</f>
        <v>1058.71</v>
      </c>
      <c r="Q1155">
        <f>(ROUND((ROUND(((ET1155)*AV1155*I1155),2)*BB1155),2)+ROUND((ROUND(((AE1155-(EU1155))*AV1155*I1155),2)*BS1155),2))</f>
        <v>0</v>
      </c>
      <c r="R1155">
        <f>ROUND((ROUND((AE1155*AV1155*I1155),2)*BS1155),2)</f>
        <v>0</v>
      </c>
      <c r="S1155">
        <f>ROUND((ROUND((AF1155*AV1155*I1155),2)*BA1155),2)</f>
        <v>0</v>
      </c>
      <c r="T1155">
        <f>ROUND(CU1155*I1155,2)</f>
        <v>0</v>
      </c>
      <c r="U1155">
        <f>CV1155*I1155</f>
        <v>0</v>
      </c>
      <c r="V1155">
        <f>CW1155*I1155</f>
        <v>0</v>
      </c>
      <c r="W1155">
        <f>ROUND(CX1155*I1155,2)</f>
        <v>0</v>
      </c>
      <c r="X1155">
        <f>ROUND(CY1155,2)</f>
        <v>0</v>
      </c>
      <c r="Y1155">
        <f>ROUND(CZ1155,2)</f>
        <v>0</v>
      </c>
      <c r="AA1155">
        <v>59294086</v>
      </c>
      <c r="AB1155">
        <f>ROUND((AC1155+AD1155+AF1155),6)</f>
        <v>34.130000000000003</v>
      </c>
      <c r="AC1155">
        <f>ROUND((ES1155),6)</f>
        <v>34.130000000000003</v>
      </c>
      <c r="AD1155">
        <f>ROUND((((ET1155)-(EU1155))+AE1155),6)</f>
        <v>0</v>
      </c>
      <c r="AE1155">
        <f>ROUND((EU1155),6)</f>
        <v>0</v>
      </c>
      <c r="AF1155">
        <f>ROUND((EV1155),6)</f>
        <v>0</v>
      </c>
      <c r="AG1155">
        <f>ROUND((AP1155),6)</f>
        <v>0</v>
      </c>
      <c r="AH1155">
        <f>(EW1155)</f>
        <v>0</v>
      </c>
      <c r="AI1155">
        <f>(EX1155)</f>
        <v>0</v>
      </c>
      <c r="AJ1155">
        <f>(AS1155)</f>
        <v>0</v>
      </c>
      <c r="AK1155">
        <v>34.130000000000003</v>
      </c>
      <c r="AL1155">
        <v>34.130000000000003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1</v>
      </c>
      <c r="AW1155">
        <v>1</v>
      </c>
      <c r="AZ1155">
        <v>1</v>
      </c>
      <c r="BA1155">
        <v>1</v>
      </c>
      <c r="BB1155">
        <v>1</v>
      </c>
      <c r="BC1155">
        <v>5.17</v>
      </c>
      <c r="BD1155" t="s">
        <v>3</v>
      </c>
      <c r="BE1155" t="s">
        <v>3</v>
      </c>
      <c r="BF1155" t="s">
        <v>3</v>
      </c>
      <c r="BG1155" t="s">
        <v>3</v>
      </c>
      <c r="BH1155">
        <v>3</v>
      </c>
      <c r="BI1155">
        <v>2</v>
      </c>
      <c r="BJ1155" t="s">
        <v>683</v>
      </c>
      <c r="BM1155">
        <v>1618</v>
      </c>
      <c r="BN1155">
        <v>0</v>
      </c>
      <c r="BO1155" t="s">
        <v>682</v>
      </c>
      <c r="BP1155">
        <v>1</v>
      </c>
      <c r="BQ1155">
        <v>201</v>
      </c>
      <c r="BR1155">
        <v>0</v>
      </c>
      <c r="BS1155">
        <v>1</v>
      </c>
      <c r="BT1155">
        <v>1</v>
      </c>
      <c r="BU1155">
        <v>1</v>
      </c>
      <c r="BV1155">
        <v>1</v>
      </c>
      <c r="BW1155">
        <v>1</v>
      </c>
      <c r="BX1155">
        <v>1</v>
      </c>
      <c r="BY1155" t="s">
        <v>3</v>
      </c>
      <c r="BZ1155">
        <v>0</v>
      </c>
      <c r="CA1155">
        <v>0</v>
      </c>
      <c r="CB1155" t="s">
        <v>3</v>
      </c>
      <c r="CE1155">
        <v>30</v>
      </c>
      <c r="CF1155">
        <v>0</v>
      </c>
      <c r="CG1155">
        <v>0</v>
      </c>
      <c r="CM1155">
        <v>0</v>
      </c>
      <c r="CN1155" t="s">
        <v>3</v>
      </c>
      <c r="CO1155">
        <v>0</v>
      </c>
      <c r="CP1155">
        <f>(P1155+Q1155+S1155)</f>
        <v>1058.71</v>
      </c>
      <c r="CQ1155">
        <f>ROUND((ROUND((AC1155*AW1155*1),2)*BC1155),2)</f>
        <v>176.45</v>
      </c>
      <c r="CR1155">
        <f>(ROUND((ROUND(((ET1155)*AV1155*1),2)*BB1155),2)+ROUND((ROUND(((AE1155-(EU1155))*AV1155*1),2)*BS1155),2))</f>
        <v>0</v>
      </c>
      <c r="CS1155">
        <f>ROUND((ROUND((AE1155*AV1155*1),2)*BS1155),2)</f>
        <v>0</v>
      </c>
      <c r="CT1155">
        <f>ROUND((ROUND((AF1155*AV1155*1),2)*BA1155),2)</f>
        <v>0</v>
      </c>
      <c r="CU1155">
        <f>AG1155</f>
        <v>0</v>
      </c>
      <c r="CV1155">
        <f>(AH1155*AV1155)</f>
        <v>0</v>
      </c>
      <c r="CW1155">
        <f>AI1155</f>
        <v>0</v>
      </c>
      <c r="CX1155">
        <f>AJ1155</f>
        <v>0</v>
      </c>
      <c r="CY1155">
        <f>S1155*(BZ1155/100)</f>
        <v>0</v>
      </c>
      <c r="CZ1155">
        <f>S1155*(CA1155/100)</f>
        <v>0</v>
      </c>
      <c r="DC1155" t="s">
        <v>3</v>
      </c>
      <c r="DD1155" t="s">
        <v>3</v>
      </c>
      <c r="DE1155" t="s">
        <v>3</v>
      </c>
      <c r="DF1155" t="s">
        <v>3</v>
      </c>
      <c r="DG1155" t="s">
        <v>3</v>
      </c>
      <c r="DH1155" t="s">
        <v>3</v>
      </c>
      <c r="DI1155" t="s">
        <v>3</v>
      </c>
      <c r="DJ1155" t="s">
        <v>3</v>
      </c>
      <c r="DK1155" t="s">
        <v>3</v>
      </c>
      <c r="DL1155" t="s">
        <v>3</v>
      </c>
      <c r="DM1155" t="s">
        <v>3</v>
      </c>
      <c r="DN1155">
        <v>0</v>
      </c>
      <c r="DO1155">
        <v>0</v>
      </c>
      <c r="DP1155">
        <v>1</v>
      </c>
      <c r="DQ1155">
        <v>1</v>
      </c>
      <c r="DU1155">
        <v>1010</v>
      </c>
      <c r="DV1155" t="s">
        <v>131</v>
      </c>
      <c r="DW1155" t="s">
        <v>131</v>
      </c>
      <c r="DX1155">
        <v>1</v>
      </c>
      <c r="DZ1155" t="s">
        <v>3</v>
      </c>
      <c r="EA1155" t="s">
        <v>3</v>
      </c>
      <c r="EB1155" t="s">
        <v>3</v>
      </c>
      <c r="EC1155" t="s">
        <v>3</v>
      </c>
      <c r="EE1155">
        <v>59521978</v>
      </c>
      <c r="EF1155">
        <v>201</v>
      </c>
      <c r="EG1155" t="s">
        <v>158</v>
      </c>
      <c r="EH1155">
        <v>0</v>
      </c>
      <c r="EI1155" t="s">
        <v>3</v>
      </c>
      <c r="EJ1155">
        <v>2</v>
      </c>
      <c r="EK1155">
        <v>1618</v>
      </c>
      <c r="EL1155" t="s">
        <v>159</v>
      </c>
      <c r="EM1155" t="s">
        <v>160</v>
      </c>
      <c r="EO1155" t="s">
        <v>3</v>
      </c>
      <c r="EQ1155">
        <v>0</v>
      </c>
      <c r="ER1155">
        <v>34.130000000000003</v>
      </c>
      <c r="ES1155">
        <v>34.130000000000003</v>
      </c>
      <c r="ET1155">
        <v>0</v>
      </c>
      <c r="EU1155">
        <v>0</v>
      </c>
      <c r="EV1155">
        <v>0</v>
      </c>
      <c r="EW1155">
        <v>0</v>
      </c>
      <c r="EX1155">
        <v>0</v>
      </c>
      <c r="EY1155">
        <v>0</v>
      </c>
      <c r="FQ1155">
        <v>0</v>
      </c>
      <c r="FR1155">
        <v>0</v>
      </c>
      <c r="FS1155">
        <v>0</v>
      </c>
      <c r="FX1155">
        <v>0</v>
      </c>
      <c r="FY1155">
        <v>0</v>
      </c>
      <c r="GA1155" t="s">
        <v>3</v>
      </c>
      <c r="GD1155">
        <v>0</v>
      </c>
      <c r="GF1155">
        <v>658198129</v>
      </c>
      <c r="GG1155">
        <v>2</v>
      </c>
      <c r="GH1155">
        <v>1</v>
      </c>
      <c r="GI1155">
        <v>2</v>
      </c>
      <c r="GJ1155">
        <v>0</v>
      </c>
      <c r="GK1155">
        <f>ROUND(R1155*(R12)/100,2)</f>
        <v>0</v>
      </c>
      <c r="GL1155">
        <f>ROUND(IF(AND(BH1155=3,BI1155=3,FS1155&lt;&gt;0),P1155,0),2)</f>
        <v>0</v>
      </c>
      <c r="GM1155">
        <f>ROUND(O1155+X1155+Y1155+GK1155,2)+GX1155</f>
        <v>1058.71</v>
      </c>
      <c r="GN1155">
        <f>IF(OR(BI1155=0,BI1155=1),GM1155-GX1155,0)</f>
        <v>0</v>
      </c>
      <c r="GO1155">
        <f>IF(BI1155=2,GM1155-GX1155,0)</f>
        <v>1058.71</v>
      </c>
      <c r="GP1155">
        <f>IF(BI1155=4,GM1155-GX1155,0)</f>
        <v>0</v>
      </c>
      <c r="GR1155">
        <v>0</v>
      </c>
      <c r="GS1155">
        <v>0</v>
      </c>
      <c r="GT1155">
        <v>0</v>
      </c>
      <c r="GU1155" t="s">
        <v>3</v>
      </c>
      <c r="GV1155">
        <f>ROUND((GT1155),6)</f>
        <v>0</v>
      </c>
      <c r="GW1155">
        <v>1</v>
      </c>
      <c r="GX1155">
        <f>ROUND(HC1155*I1155,2)</f>
        <v>0</v>
      </c>
      <c r="HA1155">
        <v>0</v>
      </c>
      <c r="HB1155">
        <v>0</v>
      </c>
      <c r="HC1155">
        <f>GV1155*GW1155</f>
        <v>0</v>
      </c>
      <c r="HE1155" t="s">
        <v>3</v>
      </c>
      <c r="HF1155" t="s">
        <v>3</v>
      </c>
      <c r="HM1155" t="s">
        <v>3</v>
      </c>
      <c r="HN1155" t="s">
        <v>3</v>
      </c>
      <c r="HO1155" t="s">
        <v>3</v>
      </c>
      <c r="HP1155" t="s">
        <v>3</v>
      </c>
      <c r="HQ1155" t="s">
        <v>3</v>
      </c>
      <c r="HS1155">
        <v>0</v>
      </c>
      <c r="IK1155">
        <v>0</v>
      </c>
    </row>
    <row r="1157" spans="1:245" x14ac:dyDescent="0.25">
      <c r="A1157" s="2">
        <v>51</v>
      </c>
      <c r="B1157" s="2">
        <f>B1150</f>
        <v>1</v>
      </c>
      <c r="C1157" s="2">
        <f>A1150</f>
        <v>4</v>
      </c>
      <c r="D1157" s="2">
        <f>ROW(A1150)</f>
        <v>1150</v>
      </c>
      <c r="E1157" s="2"/>
      <c r="F1157" s="2" t="str">
        <f>IF(F1150&lt;&gt;"",F1150,"")</f>
        <v>Новый раздел</v>
      </c>
      <c r="G1157" s="2" t="str">
        <f>IF(G1150&lt;&gt;"",G1150,"")</f>
        <v>Оборудование</v>
      </c>
      <c r="H1157" s="2">
        <v>0</v>
      </c>
      <c r="I1157" s="2"/>
      <c r="J1157" s="2"/>
      <c r="K1157" s="2"/>
      <c r="L1157" s="2"/>
      <c r="M1157" s="2"/>
      <c r="N1157" s="2"/>
      <c r="O1157" s="2">
        <f t="shared" ref="O1157:T1157" si="769">ROUND(AB1157,2)</f>
        <v>993135.55</v>
      </c>
      <c r="P1157" s="2">
        <f t="shared" si="769"/>
        <v>993135.55</v>
      </c>
      <c r="Q1157" s="2">
        <f t="shared" si="769"/>
        <v>0</v>
      </c>
      <c r="R1157" s="2">
        <f t="shared" si="769"/>
        <v>0</v>
      </c>
      <c r="S1157" s="2">
        <f t="shared" si="769"/>
        <v>0</v>
      </c>
      <c r="T1157" s="2">
        <f t="shared" si="769"/>
        <v>0</v>
      </c>
      <c r="U1157" s="2">
        <f>AH1157</f>
        <v>0</v>
      </c>
      <c r="V1157" s="2">
        <f>AI1157</f>
        <v>0</v>
      </c>
      <c r="W1157" s="2">
        <f>ROUND(AJ1157,2)</f>
        <v>0</v>
      </c>
      <c r="X1157" s="2">
        <f>ROUND(AK1157,2)</f>
        <v>0</v>
      </c>
      <c r="Y1157" s="2">
        <f>ROUND(AL1157,2)</f>
        <v>0</v>
      </c>
      <c r="Z1157" s="2"/>
      <c r="AA1157" s="2"/>
      <c r="AB1157" s="2">
        <f>ROUND(SUMIF(AA1154:AA1155,"=59294086",O1154:O1155),2)</f>
        <v>993135.55</v>
      </c>
      <c r="AC1157" s="2">
        <f>ROUND(SUMIF(AA1154:AA1155,"=59294086",P1154:P1155),2)</f>
        <v>993135.55</v>
      </c>
      <c r="AD1157" s="2">
        <f>ROUND(SUMIF(AA1154:AA1155,"=59294086",Q1154:Q1155),2)</f>
        <v>0</v>
      </c>
      <c r="AE1157" s="2">
        <f>ROUND(SUMIF(AA1154:AA1155,"=59294086",R1154:R1155),2)</f>
        <v>0</v>
      </c>
      <c r="AF1157" s="2">
        <f>ROUND(SUMIF(AA1154:AA1155,"=59294086",S1154:S1155),2)</f>
        <v>0</v>
      </c>
      <c r="AG1157" s="2">
        <f>ROUND(SUMIF(AA1154:AA1155,"=59294086",T1154:T1155),2)</f>
        <v>0</v>
      </c>
      <c r="AH1157" s="2">
        <f>SUMIF(AA1154:AA1155,"=59294086",U1154:U1155)</f>
        <v>0</v>
      </c>
      <c r="AI1157" s="2">
        <f>SUMIF(AA1154:AA1155,"=59294086",V1154:V1155)</f>
        <v>0</v>
      </c>
      <c r="AJ1157" s="2">
        <f>ROUND(SUMIF(AA1154:AA1155,"=59294086",W1154:W1155),2)</f>
        <v>0</v>
      </c>
      <c r="AK1157" s="2">
        <f>ROUND(SUMIF(AA1154:AA1155,"=59294086",X1154:X1155),2)</f>
        <v>0</v>
      </c>
      <c r="AL1157" s="2">
        <f>ROUND(SUMIF(AA1154:AA1155,"=59294086",Y1154:Y1155),2)</f>
        <v>0</v>
      </c>
      <c r="AM1157" s="2"/>
      <c r="AN1157" s="2"/>
      <c r="AO1157" s="2">
        <f t="shared" ref="AO1157:BD1157" si="770">ROUND(BX1157,2)</f>
        <v>0</v>
      </c>
      <c r="AP1157" s="2">
        <f t="shared" si="770"/>
        <v>992076.84</v>
      </c>
      <c r="AQ1157" s="2">
        <f t="shared" si="770"/>
        <v>0</v>
      </c>
      <c r="AR1157" s="2">
        <f t="shared" si="770"/>
        <v>993135.55</v>
      </c>
      <c r="AS1157" s="2">
        <f t="shared" si="770"/>
        <v>0</v>
      </c>
      <c r="AT1157" s="2">
        <f t="shared" si="770"/>
        <v>1058.71</v>
      </c>
      <c r="AU1157" s="2">
        <f t="shared" si="770"/>
        <v>0</v>
      </c>
      <c r="AV1157" s="2">
        <f t="shared" si="770"/>
        <v>993135.55</v>
      </c>
      <c r="AW1157" s="2">
        <f t="shared" si="770"/>
        <v>1058.71</v>
      </c>
      <c r="AX1157" s="2">
        <f t="shared" si="770"/>
        <v>0</v>
      </c>
      <c r="AY1157" s="2">
        <f t="shared" si="770"/>
        <v>1058.71</v>
      </c>
      <c r="AZ1157" s="2">
        <f t="shared" si="770"/>
        <v>992076.84</v>
      </c>
      <c r="BA1157" s="2">
        <f t="shared" si="770"/>
        <v>0</v>
      </c>
      <c r="BB1157" s="2">
        <f t="shared" si="770"/>
        <v>0</v>
      </c>
      <c r="BC1157" s="2">
        <f t="shared" si="770"/>
        <v>0</v>
      </c>
      <c r="BD1157" s="2">
        <f t="shared" si="770"/>
        <v>0</v>
      </c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>
        <f>ROUND(SUMIF(AA1154:AA1155,"=59294086",FQ1154:FQ1155),2)</f>
        <v>0</v>
      </c>
      <c r="BY1157" s="2">
        <f>ROUND(SUMIF(AA1154:AA1155,"=59294086",FR1154:FR1155),2)</f>
        <v>992076.84</v>
      </c>
      <c r="BZ1157" s="2">
        <f>ROUND(SUMIF(AA1154:AA1155,"=59294086",GL1154:GL1155),2)</f>
        <v>0</v>
      </c>
      <c r="CA1157" s="2">
        <f>ROUND(SUMIF(AA1154:AA1155,"=59294086",GM1154:GM1155),2)</f>
        <v>993135.55</v>
      </c>
      <c r="CB1157" s="2">
        <f>ROUND(SUMIF(AA1154:AA1155,"=59294086",GN1154:GN1155),2)</f>
        <v>0</v>
      </c>
      <c r="CC1157" s="2">
        <f>ROUND(SUMIF(AA1154:AA1155,"=59294086",GO1154:GO1155),2)</f>
        <v>1058.71</v>
      </c>
      <c r="CD1157" s="2">
        <f>ROUND(SUMIF(AA1154:AA1155,"=59294086",GP1154:GP1155),2)</f>
        <v>0</v>
      </c>
      <c r="CE1157" s="2">
        <f>AC1157-BX1157</f>
        <v>993135.55</v>
      </c>
      <c r="CF1157" s="2">
        <f>AC1157-BY1157</f>
        <v>1058.7100000000792</v>
      </c>
      <c r="CG1157" s="2">
        <f>BX1157-BZ1157</f>
        <v>0</v>
      </c>
      <c r="CH1157" s="2">
        <f>AC1157-BX1157-BY1157+BZ1157</f>
        <v>1058.7100000000792</v>
      </c>
      <c r="CI1157" s="2">
        <f>BY1157-BZ1157</f>
        <v>992076.84</v>
      </c>
      <c r="CJ1157" s="2">
        <f>ROUND(SUMIF(AA1154:AA1155,"=59294086",GX1154:GX1155),2)</f>
        <v>0</v>
      </c>
      <c r="CK1157" s="2">
        <f>ROUND(SUMIF(AA1154:AA1155,"=59294086",GY1154:GY1155),2)</f>
        <v>0</v>
      </c>
      <c r="CL1157" s="2">
        <f>ROUND(SUMIF(AA1154:AA1155,"=59294086",GZ1154:GZ1155),2)</f>
        <v>0</v>
      </c>
      <c r="CM1157" s="2">
        <f>ROUND(SUMIF(AA1154:AA1155,"=59294086",HD1154:HD1155),2)</f>
        <v>0</v>
      </c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3"/>
      <c r="DH1157" s="3"/>
      <c r="DI1157" s="3"/>
      <c r="DJ1157" s="3"/>
      <c r="DK1157" s="3"/>
      <c r="DL1157" s="3"/>
      <c r="DM1157" s="3"/>
      <c r="DN1157" s="3"/>
      <c r="DO1157" s="3"/>
      <c r="DP1157" s="3"/>
      <c r="DQ1157" s="3"/>
      <c r="DR1157" s="3"/>
      <c r="DS1157" s="3"/>
      <c r="DT1157" s="3"/>
      <c r="DU1157" s="3"/>
      <c r="DV1157" s="3"/>
      <c r="DW1157" s="3"/>
      <c r="DX1157" s="3"/>
      <c r="DY1157" s="3"/>
      <c r="DZ1157" s="3"/>
      <c r="EA1157" s="3"/>
      <c r="EB1157" s="3"/>
      <c r="EC1157" s="3"/>
      <c r="ED1157" s="3"/>
      <c r="EE1157" s="3"/>
      <c r="EF1157" s="3"/>
      <c r="EG1157" s="3"/>
      <c r="EH1157" s="3"/>
      <c r="EI1157" s="3"/>
      <c r="EJ1157" s="3"/>
      <c r="EK1157" s="3"/>
      <c r="EL1157" s="3"/>
      <c r="EM1157" s="3"/>
      <c r="EN1157" s="3"/>
      <c r="EO1157" s="3"/>
      <c r="EP1157" s="3"/>
      <c r="EQ1157" s="3"/>
      <c r="ER1157" s="3"/>
      <c r="ES1157" s="3"/>
      <c r="ET1157" s="3"/>
      <c r="EU1157" s="3"/>
      <c r="EV1157" s="3"/>
      <c r="EW1157" s="3"/>
      <c r="EX1157" s="3"/>
      <c r="EY1157" s="3"/>
      <c r="EZ1157" s="3"/>
      <c r="FA1157" s="3"/>
      <c r="FB1157" s="3"/>
      <c r="FC1157" s="3"/>
      <c r="FD1157" s="3"/>
      <c r="FE1157" s="3"/>
      <c r="FF1157" s="3"/>
      <c r="FG1157" s="3"/>
      <c r="FH1157" s="3"/>
      <c r="FI1157" s="3"/>
      <c r="FJ1157" s="3"/>
      <c r="FK1157" s="3"/>
      <c r="FL1157" s="3"/>
      <c r="FM1157" s="3"/>
      <c r="FN1157" s="3"/>
      <c r="FO1157" s="3"/>
      <c r="FP1157" s="3"/>
      <c r="FQ1157" s="3"/>
      <c r="FR1157" s="3"/>
      <c r="FS1157" s="3"/>
      <c r="FT1157" s="3"/>
      <c r="FU1157" s="3"/>
      <c r="FV1157" s="3"/>
      <c r="FW1157" s="3"/>
      <c r="FX1157" s="3"/>
      <c r="FY1157" s="3"/>
      <c r="FZ1157" s="3"/>
      <c r="GA1157" s="3"/>
      <c r="GB1157" s="3"/>
      <c r="GC1157" s="3"/>
      <c r="GD1157" s="3"/>
      <c r="GE1157" s="3"/>
      <c r="GF1157" s="3"/>
      <c r="GG1157" s="3"/>
      <c r="GH1157" s="3"/>
      <c r="GI1157" s="3"/>
      <c r="GJ1157" s="3"/>
      <c r="GK1157" s="3"/>
      <c r="GL1157" s="3"/>
      <c r="GM1157" s="3"/>
      <c r="GN1157" s="3"/>
      <c r="GO1157" s="3"/>
      <c r="GP1157" s="3"/>
      <c r="GQ1157" s="3"/>
      <c r="GR1157" s="3"/>
      <c r="GS1157" s="3"/>
      <c r="GT1157" s="3"/>
      <c r="GU1157" s="3"/>
      <c r="GV1157" s="3"/>
      <c r="GW1157" s="3"/>
      <c r="GX1157" s="3">
        <v>0</v>
      </c>
    </row>
    <row r="1159" spans="1:245" x14ac:dyDescent="0.25">
      <c r="A1159" s="4">
        <v>50</v>
      </c>
      <c r="B1159" s="4">
        <v>0</v>
      </c>
      <c r="C1159" s="4">
        <v>0</v>
      </c>
      <c r="D1159" s="4">
        <v>1</v>
      </c>
      <c r="E1159" s="4">
        <v>201</v>
      </c>
      <c r="F1159" s="4">
        <f>ROUND(Source!O1157,O1159)</f>
        <v>993135.55</v>
      </c>
      <c r="G1159" s="4" t="s">
        <v>48</v>
      </c>
      <c r="H1159" s="4" t="s">
        <v>49</v>
      </c>
      <c r="I1159" s="4"/>
      <c r="J1159" s="4"/>
      <c r="K1159" s="4">
        <v>201</v>
      </c>
      <c r="L1159" s="4">
        <v>1</v>
      </c>
      <c r="M1159" s="4">
        <v>3</v>
      </c>
      <c r="N1159" s="4" t="s">
        <v>3</v>
      </c>
      <c r="O1159" s="4">
        <v>2</v>
      </c>
      <c r="P1159" s="4"/>
      <c r="Q1159" s="4"/>
      <c r="R1159" s="4"/>
      <c r="S1159" s="4"/>
      <c r="T1159" s="4"/>
      <c r="U1159" s="4"/>
      <c r="V1159" s="4"/>
      <c r="W1159" s="4">
        <v>993135.55</v>
      </c>
      <c r="X1159" s="4">
        <v>1</v>
      </c>
      <c r="Y1159" s="4">
        <v>993135.55</v>
      </c>
      <c r="Z1159" s="4"/>
      <c r="AA1159" s="4"/>
      <c r="AB1159" s="4"/>
    </row>
    <row r="1160" spans="1:245" x14ac:dyDescent="0.25">
      <c r="A1160" s="4">
        <v>50</v>
      </c>
      <c r="B1160" s="4">
        <v>0</v>
      </c>
      <c r="C1160" s="4">
        <v>0</v>
      </c>
      <c r="D1160" s="4">
        <v>1</v>
      </c>
      <c r="E1160" s="4">
        <v>202</v>
      </c>
      <c r="F1160" s="4">
        <f>ROUND(Source!P1157,O1160)</f>
        <v>993135.55</v>
      </c>
      <c r="G1160" s="4" t="s">
        <v>50</v>
      </c>
      <c r="H1160" s="4" t="s">
        <v>51</v>
      </c>
      <c r="I1160" s="4"/>
      <c r="J1160" s="4"/>
      <c r="K1160" s="4">
        <v>202</v>
      </c>
      <c r="L1160" s="4">
        <v>2</v>
      </c>
      <c r="M1160" s="4">
        <v>3</v>
      </c>
      <c r="N1160" s="4" t="s">
        <v>3</v>
      </c>
      <c r="O1160" s="4">
        <v>2</v>
      </c>
      <c r="P1160" s="4"/>
      <c r="Q1160" s="4"/>
      <c r="R1160" s="4"/>
      <c r="S1160" s="4"/>
      <c r="T1160" s="4"/>
      <c r="U1160" s="4"/>
      <c r="V1160" s="4"/>
      <c r="W1160" s="4">
        <v>993135.55</v>
      </c>
      <c r="X1160" s="4">
        <v>1</v>
      </c>
      <c r="Y1160" s="4">
        <v>993135.55</v>
      </c>
      <c r="Z1160" s="4"/>
      <c r="AA1160" s="4"/>
      <c r="AB1160" s="4"/>
    </row>
    <row r="1161" spans="1:245" x14ac:dyDescent="0.25">
      <c r="A1161" s="4">
        <v>50</v>
      </c>
      <c r="B1161" s="4">
        <v>0</v>
      </c>
      <c r="C1161" s="4">
        <v>0</v>
      </c>
      <c r="D1161" s="4">
        <v>1</v>
      </c>
      <c r="E1161" s="4">
        <v>222</v>
      </c>
      <c r="F1161" s="4">
        <f>ROUND(Source!AO1157,O1161)</f>
        <v>0</v>
      </c>
      <c r="G1161" s="4" t="s">
        <v>52</v>
      </c>
      <c r="H1161" s="4" t="s">
        <v>53</v>
      </c>
      <c r="I1161" s="4"/>
      <c r="J1161" s="4"/>
      <c r="K1161" s="4">
        <v>222</v>
      </c>
      <c r="L1161" s="4">
        <v>3</v>
      </c>
      <c r="M1161" s="4">
        <v>3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45" x14ac:dyDescent="0.25">
      <c r="A1162" s="4">
        <v>50</v>
      </c>
      <c r="B1162" s="4">
        <v>0</v>
      </c>
      <c r="C1162" s="4">
        <v>0</v>
      </c>
      <c r="D1162" s="4">
        <v>1</v>
      </c>
      <c r="E1162" s="4">
        <v>225</v>
      </c>
      <c r="F1162" s="4">
        <f>ROUND(Source!AV1157,O1162)</f>
        <v>993135.55</v>
      </c>
      <c r="G1162" s="4" t="s">
        <v>54</v>
      </c>
      <c r="H1162" s="4" t="s">
        <v>55</v>
      </c>
      <c r="I1162" s="4"/>
      <c r="J1162" s="4"/>
      <c r="K1162" s="4">
        <v>225</v>
      </c>
      <c r="L1162" s="4">
        <v>4</v>
      </c>
      <c r="M1162" s="4">
        <v>3</v>
      </c>
      <c r="N1162" s="4" t="s">
        <v>3</v>
      </c>
      <c r="O1162" s="4">
        <v>2</v>
      </c>
      <c r="P1162" s="4"/>
      <c r="Q1162" s="4"/>
      <c r="R1162" s="4"/>
      <c r="S1162" s="4"/>
      <c r="T1162" s="4"/>
      <c r="U1162" s="4"/>
      <c r="V1162" s="4"/>
      <c r="W1162" s="4">
        <v>993135.55</v>
      </c>
      <c r="X1162" s="4">
        <v>1</v>
      </c>
      <c r="Y1162" s="4">
        <v>993135.55</v>
      </c>
      <c r="Z1162" s="4"/>
      <c r="AA1162" s="4"/>
      <c r="AB1162" s="4"/>
    </row>
    <row r="1163" spans="1:245" x14ac:dyDescent="0.25">
      <c r="A1163" s="4">
        <v>50</v>
      </c>
      <c r="B1163" s="4">
        <v>0</v>
      </c>
      <c r="C1163" s="4">
        <v>0</v>
      </c>
      <c r="D1163" s="4">
        <v>1</v>
      </c>
      <c r="E1163" s="4">
        <v>226</v>
      </c>
      <c r="F1163" s="4">
        <f>ROUND(Source!AW1157,O1163)</f>
        <v>1058.71</v>
      </c>
      <c r="G1163" s="4" t="s">
        <v>56</v>
      </c>
      <c r="H1163" s="4" t="s">
        <v>57</v>
      </c>
      <c r="I1163" s="4"/>
      <c r="J1163" s="4"/>
      <c r="K1163" s="4">
        <v>226</v>
      </c>
      <c r="L1163" s="4">
        <v>5</v>
      </c>
      <c r="M1163" s="4">
        <v>3</v>
      </c>
      <c r="N1163" s="4" t="s">
        <v>3</v>
      </c>
      <c r="O1163" s="4">
        <v>2</v>
      </c>
      <c r="P1163" s="4"/>
      <c r="Q1163" s="4"/>
      <c r="R1163" s="4"/>
      <c r="S1163" s="4"/>
      <c r="T1163" s="4"/>
      <c r="U1163" s="4"/>
      <c r="V1163" s="4"/>
      <c r="W1163" s="4">
        <v>1058.71</v>
      </c>
      <c r="X1163" s="4">
        <v>1</v>
      </c>
      <c r="Y1163" s="4">
        <v>1058.71</v>
      </c>
      <c r="Z1163" s="4"/>
      <c r="AA1163" s="4"/>
      <c r="AB1163" s="4"/>
    </row>
    <row r="1164" spans="1:245" x14ac:dyDescent="0.25">
      <c r="A1164" s="4">
        <v>50</v>
      </c>
      <c r="B1164" s="4">
        <v>0</v>
      </c>
      <c r="C1164" s="4">
        <v>0</v>
      </c>
      <c r="D1164" s="4">
        <v>1</v>
      </c>
      <c r="E1164" s="4">
        <v>227</v>
      </c>
      <c r="F1164" s="4">
        <f>ROUND(Source!AX1157,O1164)</f>
        <v>0</v>
      </c>
      <c r="G1164" s="4" t="s">
        <v>58</v>
      </c>
      <c r="H1164" s="4" t="s">
        <v>59</v>
      </c>
      <c r="I1164" s="4"/>
      <c r="J1164" s="4"/>
      <c r="K1164" s="4">
        <v>227</v>
      </c>
      <c r="L1164" s="4">
        <v>6</v>
      </c>
      <c r="M1164" s="4">
        <v>3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/>
      <c r="AA1164" s="4"/>
      <c r="AB1164" s="4"/>
    </row>
    <row r="1165" spans="1:245" x14ac:dyDescent="0.25">
      <c r="A1165" s="4">
        <v>50</v>
      </c>
      <c r="B1165" s="4">
        <v>0</v>
      </c>
      <c r="C1165" s="4">
        <v>0</v>
      </c>
      <c r="D1165" s="4">
        <v>1</v>
      </c>
      <c r="E1165" s="4">
        <v>228</v>
      </c>
      <c r="F1165" s="4">
        <f>ROUND(Source!AY1157,O1165)</f>
        <v>1058.71</v>
      </c>
      <c r="G1165" s="4" t="s">
        <v>60</v>
      </c>
      <c r="H1165" s="4" t="s">
        <v>61</v>
      </c>
      <c r="I1165" s="4"/>
      <c r="J1165" s="4"/>
      <c r="K1165" s="4">
        <v>228</v>
      </c>
      <c r="L1165" s="4">
        <v>7</v>
      </c>
      <c r="M1165" s="4">
        <v>3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1058.71</v>
      </c>
      <c r="X1165" s="4">
        <v>1</v>
      </c>
      <c r="Y1165" s="4">
        <v>1058.71</v>
      </c>
      <c r="Z1165" s="4"/>
      <c r="AA1165" s="4"/>
      <c r="AB1165" s="4"/>
    </row>
    <row r="1166" spans="1:245" x14ac:dyDescent="0.25">
      <c r="A1166" s="4">
        <v>50</v>
      </c>
      <c r="B1166" s="4">
        <v>0</v>
      </c>
      <c r="C1166" s="4">
        <v>0</v>
      </c>
      <c r="D1166" s="4">
        <v>1</v>
      </c>
      <c r="E1166" s="4">
        <v>216</v>
      </c>
      <c r="F1166" s="4">
        <f>ROUND(Source!AP1157,O1166)</f>
        <v>992076.84</v>
      </c>
      <c r="G1166" s="4" t="s">
        <v>62</v>
      </c>
      <c r="H1166" s="4" t="s">
        <v>63</v>
      </c>
      <c r="I1166" s="4"/>
      <c r="J1166" s="4"/>
      <c r="K1166" s="4">
        <v>216</v>
      </c>
      <c r="L1166" s="4">
        <v>8</v>
      </c>
      <c r="M1166" s="4">
        <v>3</v>
      </c>
      <c r="N1166" s="4" t="s">
        <v>3</v>
      </c>
      <c r="O1166" s="4">
        <v>2</v>
      </c>
      <c r="P1166" s="4"/>
      <c r="Q1166" s="4"/>
      <c r="R1166" s="4"/>
      <c r="S1166" s="4"/>
      <c r="T1166" s="4"/>
      <c r="U1166" s="4"/>
      <c r="V1166" s="4"/>
      <c r="W1166" s="4">
        <v>992076.84</v>
      </c>
      <c r="X1166" s="4">
        <v>1</v>
      </c>
      <c r="Y1166" s="4">
        <v>992076.84</v>
      </c>
      <c r="Z1166" s="4"/>
      <c r="AA1166" s="4"/>
      <c r="AB1166" s="4"/>
    </row>
    <row r="1167" spans="1:245" x14ac:dyDescent="0.25">
      <c r="A1167" s="4">
        <v>50</v>
      </c>
      <c r="B1167" s="4">
        <v>0</v>
      </c>
      <c r="C1167" s="4">
        <v>0</v>
      </c>
      <c r="D1167" s="4">
        <v>1</v>
      </c>
      <c r="E1167" s="4">
        <v>223</v>
      </c>
      <c r="F1167" s="4">
        <f>ROUND(Source!AQ1157,O1167)</f>
        <v>0</v>
      </c>
      <c r="G1167" s="4" t="s">
        <v>64</v>
      </c>
      <c r="H1167" s="4" t="s">
        <v>65</v>
      </c>
      <c r="I1167" s="4"/>
      <c r="J1167" s="4"/>
      <c r="K1167" s="4">
        <v>223</v>
      </c>
      <c r="L1167" s="4">
        <v>9</v>
      </c>
      <c r="M1167" s="4">
        <v>3</v>
      </c>
      <c r="N1167" s="4" t="s">
        <v>3</v>
      </c>
      <c r="O1167" s="4">
        <v>2</v>
      </c>
      <c r="P1167" s="4"/>
      <c r="Q1167" s="4"/>
      <c r="R1167" s="4"/>
      <c r="S1167" s="4"/>
      <c r="T1167" s="4"/>
      <c r="U1167" s="4"/>
      <c r="V1167" s="4"/>
      <c r="W1167" s="4">
        <v>0</v>
      </c>
      <c r="X1167" s="4">
        <v>1</v>
      </c>
      <c r="Y1167" s="4">
        <v>0</v>
      </c>
      <c r="Z1167" s="4"/>
      <c r="AA1167" s="4"/>
      <c r="AB1167" s="4"/>
    </row>
    <row r="1168" spans="1:245" x14ac:dyDescent="0.25">
      <c r="A1168" s="4">
        <v>50</v>
      </c>
      <c r="B1168" s="4">
        <v>0</v>
      </c>
      <c r="C1168" s="4">
        <v>0</v>
      </c>
      <c r="D1168" s="4">
        <v>1</v>
      </c>
      <c r="E1168" s="4">
        <v>229</v>
      </c>
      <c r="F1168" s="4">
        <f>ROUND(Source!AZ1157,O1168)</f>
        <v>992076.84</v>
      </c>
      <c r="G1168" s="4" t="s">
        <v>66</v>
      </c>
      <c r="H1168" s="4" t="s">
        <v>67</v>
      </c>
      <c r="I1168" s="4"/>
      <c r="J1168" s="4"/>
      <c r="K1168" s="4">
        <v>229</v>
      </c>
      <c r="L1168" s="4">
        <v>10</v>
      </c>
      <c r="M1168" s="4">
        <v>3</v>
      </c>
      <c r="N1168" s="4" t="s">
        <v>3</v>
      </c>
      <c r="O1168" s="4">
        <v>2</v>
      </c>
      <c r="P1168" s="4"/>
      <c r="Q1168" s="4"/>
      <c r="R1168" s="4"/>
      <c r="S1168" s="4"/>
      <c r="T1168" s="4"/>
      <c r="U1168" s="4"/>
      <c r="V1168" s="4"/>
      <c r="W1168" s="4">
        <v>992076.84</v>
      </c>
      <c r="X1168" s="4">
        <v>1</v>
      </c>
      <c r="Y1168" s="4">
        <v>992076.84</v>
      </c>
      <c r="Z1168" s="4"/>
      <c r="AA1168" s="4"/>
      <c r="AB1168" s="4"/>
    </row>
    <row r="1169" spans="1:28" x14ac:dyDescent="0.25">
      <c r="A1169" s="4">
        <v>50</v>
      </c>
      <c r="B1169" s="4">
        <v>0</v>
      </c>
      <c r="C1169" s="4">
        <v>0</v>
      </c>
      <c r="D1169" s="4">
        <v>1</v>
      </c>
      <c r="E1169" s="4">
        <v>203</v>
      </c>
      <c r="F1169" s="4">
        <f>ROUND(Source!Q1157,O1169)</f>
        <v>0</v>
      </c>
      <c r="G1169" s="4" t="s">
        <v>68</v>
      </c>
      <c r="H1169" s="4" t="s">
        <v>69</v>
      </c>
      <c r="I1169" s="4"/>
      <c r="J1169" s="4"/>
      <c r="K1169" s="4">
        <v>203</v>
      </c>
      <c r="L1169" s="4">
        <v>11</v>
      </c>
      <c r="M1169" s="4">
        <v>3</v>
      </c>
      <c r="N1169" s="4" t="s">
        <v>3</v>
      </c>
      <c r="O1169" s="4">
        <v>2</v>
      </c>
      <c r="P1169" s="4"/>
      <c r="Q1169" s="4"/>
      <c r="R1169" s="4"/>
      <c r="S1169" s="4"/>
      <c r="T1169" s="4"/>
      <c r="U1169" s="4"/>
      <c r="V1169" s="4"/>
      <c r="W1169" s="4">
        <v>0</v>
      </c>
      <c r="X1169" s="4">
        <v>1</v>
      </c>
      <c r="Y1169" s="4">
        <v>0</v>
      </c>
      <c r="Z1169" s="4"/>
      <c r="AA1169" s="4"/>
      <c r="AB1169" s="4"/>
    </row>
    <row r="1170" spans="1:28" x14ac:dyDescent="0.25">
      <c r="A1170" s="4">
        <v>50</v>
      </c>
      <c r="B1170" s="4">
        <v>0</v>
      </c>
      <c r="C1170" s="4">
        <v>0</v>
      </c>
      <c r="D1170" s="4">
        <v>1</v>
      </c>
      <c r="E1170" s="4">
        <v>231</v>
      </c>
      <c r="F1170" s="4">
        <f>ROUND(Source!BB1157,O1170)</f>
        <v>0</v>
      </c>
      <c r="G1170" s="4" t="s">
        <v>70</v>
      </c>
      <c r="H1170" s="4" t="s">
        <v>71</v>
      </c>
      <c r="I1170" s="4"/>
      <c r="J1170" s="4"/>
      <c r="K1170" s="4">
        <v>231</v>
      </c>
      <c r="L1170" s="4">
        <v>12</v>
      </c>
      <c r="M1170" s="4">
        <v>3</v>
      </c>
      <c r="N1170" s="4" t="s">
        <v>3</v>
      </c>
      <c r="O1170" s="4">
        <v>2</v>
      </c>
      <c r="P1170" s="4"/>
      <c r="Q1170" s="4"/>
      <c r="R1170" s="4"/>
      <c r="S1170" s="4"/>
      <c r="T1170" s="4"/>
      <c r="U1170" s="4"/>
      <c r="V1170" s="4"/>
      <c r="W1170" s="4">
        <v>0</v>
      </c>
      <c r="X1170" s="4">
        <v>1</v>
      </c>
      <c r="Y1170" s="4">
        <v>0</v>
      </c>
      <c r="Z1170" s="4"/>
      <c r="AA1170" s="4"/>
      <c r="AB1170" s="4"/>
    </row>
    <row r="1171" spans="1:28" x14ac:dyDescent="0.25">
      <c r="A1171" s="4">
        <v>50</v>
      </c>
      <c r="B1171" s="4">
        <v>0</v>
      </c>
      <c r="C1171" s="4">
        <v>0</v>
      </c>
      <c r="D1171" s="4">
        <v>1</v>
      </c>
      <c r="E1171" s="4">
        <v>204</v>
      </c>
      <c r="F1171" s="4">
        <f>ROUND(Source!R1157,O1171)</f>
        <v>0</v>
      </c>
      <c r="G1171" s="4" t="s">
        <v>72</v>
      </c>
      <c r="H1171" s="4" t="s">
        <v>73</v>
      </c>
      <c r="I1171" s="4"/>
      <c r="J1171" s="4"/>
      <c r="K1171" s="4">
        <v>204</v>
      </c>
      <c r="L1171" s="4">
        <v>13</v>
      </c>
      <c r="M1171" s="4">
        <v>3</v>
      </c>
      <c r="N1171" s="4" t="s">
        <v>3</v>
      </c>
      <c r="O1171" s="4">
        <v>2</v>
      </c>
      <c r="P1171" s="4"/>
      <c r="Q1171" s="4"/>
      <c r="R1171" s="4"/>
      <c r="S1171" s="4"/>
      <c r="T1171" s="4"/>
      <c r="U1171" s="4"/>
      <c r="V1171" s="4"/>
      <c r="W1171" s="4">
        <v>0</v>
      </c>
      <c r="X1171" s="4">
        <v>1</v>
      </c>
      <c r="Y1171" s="4">
        <v>0</v>
      </c>
      <c r="Z1171" s="4"/>
      <c r="AA1171" s="4"/>
      <c r="AB1171" s="4"/>
    </row>
    <row r="1172" spans="1:28" x14ac:dyDescent="0.25">
      <c r="A1172" s="4">
        <v>50</v>
      </c>
      <c r="B1172" s="4">
        <v>0</v>
      </c>
      <c r="C1172" s="4">
        <v>0</v>
      </c>
      <c r="D1172" s="4">
        <v>1</v>
      </c>
      <c r="E1172" s="4">
        <v>205</v>
      </c>
      <c r="F1172" s="4">
        <f>ROUND(Source!S1157,O1172)</f>
        <v>0</v>
      </c>
      <c r="G1172" s="4" t="s">
        <v>74</v>
      </c>
      <c r="H1172" s="4" t="s">
        <v>75</v>
      </c>
      <c r="I1172" s="4"/>
      <c r="J1172" s="4"/>
      <c r="K1172" s="4">
        <v>205</v>
      </c>
      <c r="L1172" s="4">
        <v>14</v>
      </c>
      <c r="M1172" s="4">
        <v>3</v>
      </c>
      <c r="N1172" s="4" t="s">
        <v>3</v>
      </c>
      <c r="O1172" s="4">
        <v>2</v>
      </c>
      <c r="P1172" s="4"/>
      <c r="Q1172" s="4"/>
      <c r="R1172" s="4"/>
      <c r="S1172" s="4"/>
      <c r="T1172" s="4"/>
      <c r="U1172" s="4"/>
      <c r="V1172" s="4"/>
      <c r="W1172" s="4">
        <v>0</v>
      </c>
      <c r="X1172" s="4">
        <v>1</v>
      </c>
      <c r="Y1172" s="4">
        <v>0</v>
      </c>
      <c r="Z1172" s="4"/>
      <c r="AA1172" s="4"/>
      <c r="AB1172" s="4"/>
    </row>
    <row r="1173" spans="1:28" x14ac:dyDescent="0.25">
      <c r="A1173" s="4">
        <v>50</v>
      </c>
      <c r="B1173" s="4">
        <v>0</v>
      </c>
      <c r="C1173" s="4">
        <v>0</v>
      </c>
      <c r="D1173" s="4">
        <v>1</v>
      </c>
      <c r="E1173" s="4">
        <v>232</v>
      </c>
      <c r="F1173" s="4">
        <f>ROUND(Source!BC1157,O1173)</f>
        <v>0</v>
      </c>
      <c r="G1173" s="4" t="s">
        <v>76</v>
      </c>
      <c r="H1173" s="4" t="s">
        <v>77</v>
      </c>
      <c r="I1173" s="4"/>
      <c r="J1173" s="4"/>
      <c r="K1173" s="4">
        <v>232</v>
      </c>
      <c r="L1173" s="4">
        <v>15</v>
      </c>
      <c r="M1173" s="4">
        <v>3</v>
      </c>
      <c r="N1173" s="4" t="s">
        <v>3</v>
      </c>
      <c r="O1173" s="4">
        <v>2</v>
      </c>
      <c r="P1173" s="4"/>
      <c r="Q1173" s="4"/>
      <c r="R1173" s="4"/>
      <c r="S1173" s="4"/>
      <c r="T1173" s="4"/>
      <c r="U1173" s="4"/>
      <c r="V1173" s="4"/>
      <c r="W1173" s="4">
        <v>0</v>
      </c>
      <c r="X1173" s="4">
        <v>1</v>
      </c>
      <c r="Y1173" s="4">
        <v>0</v>
      </c>
      <c r="Z1173" s="4"/>
      <c r="AA1173" s="4"/>
      <c r="AB1173" s="4"/>
    </row>
    <row r="1174" spans="1:28" x14ac:dyDescent="0.25">
      <c r="A1174" s="4">
        <v>50</v>
      </c>
      <c r="B1174" s="4">
        <v>0</v>
      </c>
      <c r="C1174" s="4">
        <v>0</v>
      </c>
      <c r="D1174" s="4">
        <v>1</v>
      </c>
      <c r="E1174" s="4">
        <v>214</v>
      </c>
      <c r="F1174" s="4">
        <f>ROUND(Source!AS1157,O1174)</f>
        <v>0</v>
      </c>
      <c r="G1174" s="4" t="s">
        <v>78</v>
      </c>
      <c r="H1174" s="4" t="s">
        <v>79</v>
      </c>
      <c r="I1174" s="4"/>
      <c r="J1174" s="4"/>
      <c r="K1174" s="4">
        <v>214</v>
      </c>
      <c r="L1174" s="4">
        <v>16</v>
      </c>
      <c r="M1174" s="4">
        <v>3</v>
      </c>
      <c r="N1174" s="4" t="s">
        <v>3</v>
      </c>
      <c r="O1174" s="4">
        <v>2</v>
      </c>
      <c r="P1174" s="4"/>
      <c r="Q1174" s="4"/>
      <c r="R1174" s="4"/>
      <c r="S1174" s="4"/>
      <c r="T1174" s="4"/>
      <c r="U1174" s="4"/>
      <c r="V1174" s="4"/>
      <c r="W1174" s="4">
        <v>0</v>
      </c>
      <c r="X1174" s="4">
        <v>1</v>
      </c>
      <c r="Y1174" s="4">
        <v>0</v>
      </c>
      <c r="Z1174" s="4"/>
      <c r="AA1174" s="4"/>
      <c r="AB1174" s="4"/>
    </row>
    <row r="1175" spans="1:28" x14ac:dyDescent="0.25">
      <c r="A1175" s="4">
        <v>50</v>
      </c>
      <c r="B1175" s="4">
        <v>0</v>
      </c>
      <c r="C1175" s="4">
        <v>0</v>
      </c>
      <c r="D1175" s="4">
        <v>1</v>
      </c>
      <c r="E1175" s="4">
        <v>215</v>
      </c>
      <c r="F1175" s="4">
        <f>ROUND(Source!AT1157,O1175)</f>
        <v>1058.71</v>
      </c>
      <c r="G1175" s="4" t="s">
        <v>80</v>
      </c>
      <c r="H1175" s="4" t="s">
        <v>81</v>
      </c>
      <c r="I1175" s="4"/>
      <c r="J1175" s="4"/>
      <c r="K1175" s="4">
        <v>215</v>
      </c>
      <c r="L1175" s="4">
        <v>17</v>
      </c>
      <c r="M1175" s="4">
        <v>3</v>
      </c>
      <c r="N1175" s="4" t="s">
        <v>3</v>
      </c>
      <c r="O1175" s="4">
        <v>2</v>
      </c>
      <c r="P1175" s="4"/>
      <c r="Q1175" s="4"/>
      <c r="R1175" s="4"/>
      <c r="S1175" s="4"/>
      <c r="T1175" s="4"/>
      <c r="U1175" s="4"/>
      <c r="V1175" s="4"/>
      <c r="W1175" s="4">
        <v>1058.71</v>
      </c>
      <c r="X1175" s="4">
        <v>1</v>
      </c>
      <c r="Y1175" s="4">
        <v>1058.71</v>
      </c>
      <c r="Z1175" s="4"/>
      <c r="AA1175" s="4"/>
      <c r="AB1175" s="4"/>
    </row>
    <row r="1176" spans="1:28" x14ac:dyDescent="0.25">
      <c r="A1176" s="4">
        <v>50</v>
      </c>
      <c r="B1176" s="4">
        <v>0</v>
      </c>
      <c r="C1176" s="4">
        <v>0</v>
      </c>
      <c r="D1176" s="4">
        <v>1</v>
      </c>
      <c r="E1176" s="4">
        <v>217</v>
      </c>
      <c r="F1176" s="4">
        <f>ROUND(Source!AU1157,O1176)</f>
        <v>0</v>
      </c>
      <c r="G1176" s="4" t="s">
        <v>82</v>
      </c>
      <c r="H1176" s="4" t="s">
        <v>83</v>
      </c>
      <c r="I1176" s="4"/>
      <c r="J1176" s="4"/>
      <c r="K1176" s="4">
        <v>217</v>
      </c>
      <c r="L1176" s="4">
        <v>18</v>
      </c>
      <c r="M1176" s="4">
        <v>3</v>
      </c>
      <c r="N1176" s="4" t="s">
        <v>3</v>
      </c>
      <c r="O1176" s="4">
        <v>2</v>
      </c>
      <c r="P1176" s="4"/>
      <c r="Q1176" s="4"/>
      <c r="R1176" s="4"/>
      <c r="S1176" s="4"/>
      <c r="T1176" s="4"/>
      <c r="U1176" s="4"/>
      <c r="V1176" s="4"/>
      <c r="W1176" s="4">
        <v>0</v>
      </c>
      <c r="X1176" s="4">
        <v>1</v>
      </c>
      <c r="Y1176" s="4">
        <v>0</v>
      </c>
      <c r="Z1176" s="4"/>
      <c r="AA1176" s="4"/>
      <c r="AB1176" s="4"/>
    </row>
    <row r="1177" spans="1:28" x14ac:dyDescent="0.25">
      <c r="A1177" s="4">
        <v>50</v>
      </c>
      <c r="B1177" s="4">
        <v>0</v>
      </c>
      <c r="C1177" s="4">
        <v>0</v>
      </c>
      <c r="D1177" s="4">
        <v>1</v>
      </c>
      <c r="E1177" s="4">
        <v>230</v>
      </c>
      <c r="F1177" s="4">
        <f>ROUND(Source!BA1157,O1177)</f>
        <v>0</v>
      </c>
      <c r="G1177" s="4" t="s">
        <v>84</v>
      </c>
      <c r="H1177" s="4" t="s">
        <v>85</v>
      </c>
      <c r="I1177" s="4"/>
      <c r="J1177" s="4"/>
      <c r="K1177" s="4">
        <v>230</v>
      </c>
      <c r="L1177" s="4">
        <v>19</v>
      </c>
      <c r="M1177" s="4">
        <v>3</v>
      </c>
      <c r="N1177" s="4" t="s">
        <v>3</v>
      </c>
      <c r="O1177" s="4">
        <v>2</v>
      </c>
      <c r="P1177" s="4"/>
      <c r="Q1177" s="4"/>
      <c r="R1177" s="4"/>
      <c r="S1177" s="4"/>
      <c r="T1177" s="4"/>
      <c r="U1177" s="4"/>
      <c r="V1177" s="4"/>
      <c r="W1177" s="4">
        <v>0</v>
      </c>
      <c r="X1177" s="4">
        <v>1</v>
      </c>
      <c r="Y1177" s="4">
        <v>0</v>
      </c>
      <c r="Z1177" s="4"/>
      <c r="AA1177" s="4"/>
      <c r="AB1177" s="4"/>
    </row>
    <row r="1178" spans="1:28" x14ac:dyDescent="0.25">
      <c r="A1178" s="4">
        <v>50</v>
      </c>
      <c r="B1178" s="4">
        <v>0</v>
      </c>
      <c r="C1178" s="4">
        <v>0</v>
      </c>
      <c r="D1178" s="4">
        <v>1</v>
      </c>
      <c r="E1178" s="4">
        <v>206</v>
      </c>
      <c r="F1178" s="4">
        <f>ROUND(Source!T1157,O1178)</f>
        <v>0</v>
      </c>
      <c r="G1178" s="4" t="s">
        <v>86</v>
      </c>
      <c r="H1178" s="4" t="s">
        <v>87</v>
      </c>
      <c r="I1178" s="4"/>
      <c r="J1178" s="4"/>
      <c r="K1178" s="4">
        <v>206</v>
      </c>
      <c r="L1178" s="4">
        <v>20</v>
      </c>
      <c r="M1178" s="4">
        <v>3</v>
      </c>
      <c r="N1178" s="4" t="s">
        <v>3</v>
      </c>
      <c r="O1178" s="4">
        <v>2</v>
      </c>
      <c r="P1178" s="4"/>
      <c r="Q1178" s="4"/>
      <c r="R1178" s="4"/>
      <c r="S1178" s="4"/>
      <c r="T1178" s="4"/>
      <c r="U1178" s="4"/>
      <c r="V1178" s="4"/>
      <c r="W1178" s="4">
        <v>0</v>
      </c>
      <c r="X1178" s="4">
        <v>1</v>
      </c>
      <c r="Y1178" s="4">
        <v>0</v>
      </c>
      <c r="Z1178" s="4"/>
      <c r="AA1178" s="4"/>
      <c r="AB1178" s="4"/>
    </row>
    <row r="1179" spans="1:28" x14ac:dyDescent="0.25">
      <c r="A1179" s="4">
        <v>50</v>
      </c>
      <c r="B1179" s="4">
        <v>0</v>
      </c>
      <c r="C1179" s="4">
        <v>0</v>
      </c>
      <c r="D1179" s="4">
        <v>1</v>
      </c>
      <c r="E1179" s="4">
        <v>207</v>
      </c>
      <c r="F1179" s="4">
        <f>Source!U1157</f>
        <v>0</v>
      </c>
      <c r="G1179" s="4" t="s">
        <v>88</v>
      </c>
      <c r="H1179" s="4" t="s">
        <v>89</v>
      </c>
      <c r="I1179" s="4"/>
      <c r="J1179" s="4"/>
      <c r="K1179" s="4">
        <v>207</v>
      </c>
      <c r="L1179" s="4">
        <v>21</v>
      </c>
      <c r="M1179" s="4">
        <v>3</v>
      </c>
      <c r="N1179" s="4" t="s">
        <v>3</v>
      </c>
      <c r="O1179" s="4">
        <v>-1</v>
      </c>
      <c r="P1179" s="4"/>
      <c r="Q1179" s="4"/>
      <c r="R1179" s="4"/>
      <c r="S1179" s="4"/>
      <c r="T1179" s="4"/>
      <c r="U1179" s="4"/>
      <c r="V1179" s="4"/>
      <c r="W1179" s="4">
        <v>0</v>
      </c>
      <c r="X1179" s="4">
        <v>1</v>
      </c>
      <c r="Y1179" s="4">
        <v>0</v>
      </c>
      <c r="Z1179" s="4"/>
      <c r="AA1179" s="4"/>
      <c r="AB1179" s="4"/>
    </row>
    <row r="1180" spans="1:28" x14ac:dyDescent="0.25">
      <c r="A1180" s="4">
        <v>50</v>
      </c>
      <c r="B1180" s="4">
        <v>0</v>
      </c>
      <c r="C1180" s="4">
        <v>0</v>
      </c>
      <c r="D1180" s="4">
        <v>1</v>
      </c>
      <c r="E1180" s="4">
        <v>208</v>
      </c>
      <c r="F1180" s="4">
        <f>Source!V1157</f>
        <v>0</v>
      </c>
      <c r="G1180" s="4" t="s">
        <v>90</v>
      </c>
      <c r="H1180" s="4" t="s">
        <v>91</v>
      </c>
      <c r="I1180" s="4"/>
      <c r="J1180" s="4"/>
      <c r="K1180" s="4">
        <v>208</v>
      </c>
      <c r="L1180" s="4">
        <v>22</v>
      </c>
      <c r="M1180" s="4">
        <v>3</v>
      </c>
      <c r="N1180" s="4" t="s">
        <v>3</v>
      </c>
      <c r="O1180" s="4">
        <v>-1</v>
      </c>
      <c r="P1180" s="4"/>
      <c r="Q1180" s="4"/>
      <c r="R1180" s="4"/>
      <c r="S1180" s="4"/>
      <c r="T1180" s="4"/>
      <c r="U1180" s="4"/>
      <c r="V1180" s="4"/>
      <c r="W1180" s="4">
        <v>0</v>
      </c>
      <c r="X1180" s="4">
        <v>1</v>
      </c>
      <c r="Y1180" s="4">
        <v>0</v>
      </c>
      <c r="Z1180" s="4"/>
      <c r="AA1180" s="4"/>
      <c r="AB1180" s="4"/>
    </row>
    <row r="1181" spans="1:28" x14ac:dyDescent="0.25">
      <c r="A1181" s="4">
        <v>50</v>
      </c>
      <c r="B1181" s="4">
        <v>0</v>
      </c>
      <c r="C1181" s="4">
        <v>0</v>
      </c>
      <c r="D1181" s="4">
        <v>1</v>
      </c>
      <c r="E1181" s="4">
        <v>209</v>
      </c>
      <c r="F1181" s="4">
        <f>ROUND(Source!W1157,O1181)</f>
        <v>0</v>
      </c>
      <c r="G1181" s="4" t="s">
        <v>92</v>
      </c>
      <c r="H1181" s="4" t="s">
        <v>93</v>
      </c>
      <c r="I1181" s="4"/>
      <c r="J1181" s="4"/>
      <c r="K1181" s="4">
        <v>209</v>
      </c>
      <c r="L1181" s="4">
        <v>23</v>
      </c>
      <c r="M1181" s="4">
        <v>3</v>
      </c>
      <c r="N1181" s="4" t="s">
        <v>3</v>
      </c>
      <c r="O1181" s="4">
        <v>2</v>
      </c>
      <c r="P1181" s="4"/>
      <c r="Q1181" s="4"/>
      <c r="R1181" s="4"/>
      <c r="S1181" s="4"/>
      <c r="T1181" s="4"/>
      <c r="U1181" s="4"/>
      <c r="V1181" s="4"/>
      <c r="W1181" s="4">
        <v>0</v>
      </c>
      <c r="X1181" s="4">
        <v>1</v>
      </c>
      <c r="Y1181" s="4">
        <v>0</v>
      </c>
      <c r="Z1181" s="4"/>
      <c r="AA1181" s="4"/>
      <c r="AB1181" s="4"/>
    </row>
    <row r="1182" spans="1:28" x14ac:dyDescent="0.25">
      <c r="A1182" s="4">
        <v>50</v>
      </c>
      <c r="B1182" s="4">
        <v>0</v>
      </c>
      <c r="C1182" s="4">
        <v>0</v>
      </c>
      <c r="D1182" s="4">
        <v>1</v>
      </c>
      <c r="E1182" s="4">
        <v>233</v>
      </c>
      <c r="F1182" s="4">
        <f>ROUND(Source!BD1157,O1182)</f>
        <v>0</v>
      </c>
      <c r="G1182" s="4" t="s">
        <v>94</v>
      </c>
      <c r="H1182" s="4" t="s">
        <v>95</v>
      </c>
      <c r="I1182" s="4"/>
      <c r="J1182" s="4"/>
      <c r="K1182" s="4">
        <v>233</v>
      </c>
      <c r="L1182" s="4">
        <v>24</v>
      </c>
      <c r="M1182" s="4">
        <v>3</v>
      </c>
      <c r="N1182" s="4" t="s">
        <v>3</v>
      </c>
      <c r="O1182" s="4">
        <v>2</v>
      </c>
      <c r="P1182" s="4"/>
      <c r="Q1182" s="4"/>
      <c r="R1182" s="4"/>
      <c r="S1182" s="4"/>
      <c r="T1182" s="4"/>
      <c r="U1182" s="4"/>
      <c r="V1182" s="4"/>
      <c r="W1182" s="4">
        <v>0</v>
      </c>
      <c r="X1182" s="4">
        <v>1</v>
      </c>
      <c r="Y1182" s="4">
        <v>0</v>
      </c>
      <c r="Z1182" s="4"/>
      <c r="AA1182" s="4"/>
      <c r="AB1182" s="4"/>
    </row>
    <row r="1183" spans="1:28" x14ac:dyDescent="0.25">
      <c r="A1183" s="4">
        <v>50</v>
      </c>
      <c r="B1183" s="4">
        <v>0</v>
      </c>
      <c r="C1183" s="4">
        <v>0</v>
      </c>
      <c r="D1183" s="4">
        <v>1</v>
      </c>
      <c r="E1183" s="4">
        <v>210</v>
      </c>
      <c r="F1183" s="4">
        <f>ROUND(Source!X1157,O1183)</f>
        <v>0</v>
      </c>
      <c r="G1183" s="4" t="s">
        <v>96</v>
      </c>
      <c r="H1183" s="4" t="s">
        <v>97</v>
      </c>
      <c r="I1183" s="4"/>
      <c r="J1183" s="4"/>
      <c r="K1183" s="4">
        <v>210</v>
      </c>
      <c r="L1183" s="4">
        <v>25</v>
      </c>
      <c r="M1183" s="4">
        <v>3</v>
      </c>
      <c r="N1183" s="4" t="s">
        <v>3</v>
      </c>
      <c r="O1183" s="4">
        <v>2</v>
      </c>
      <c r="P1183" s="4"/>
      <c r="Q1183" s="4"/>
      <c r="R1183" s="4"/>
      <c r="S1183" s="4"/>
      <c r="T1183" s="4"/>
      <c r="U1183" s="4"/>
      <c r="V1183" s="4"/>
      <c r="W1183" s="4">
        <v>0</v>
      </c>
      <c r="X1183" s="4">
        <v>1</v>
      </c>
      <c r="Y1183" s="4">
        <v>0</v>
      </c>
      <c r="Z1183" s="4"/>
      <c r="AA1183" s="4"/>
      <c r="AB1183" s="4"/>
    </row>
    <row r="1184" spans="1:28" x14ac:dyDescent="0.25">
      <c r="A1184" s="4">
        <v>50</v>
      </c>
      <c r="B1184" s="4">
        <v>0</v>
      </c>
      <c r="C1184" s="4">
        <v>0</v>
      </c>
      <c r="D1184" s="4">
        <v>1</v>
      </c>
      <c r="E1184" s="4">
        <v>211</v>
      </c>
      <c r="F1184" s="4">
        <f>ROUND(Source!Y1157,O1184)</f>
        <v>0</v>
      </c>
      <c r="G1184" s="4" t="s">
        <v>98</v>
      </c>
      <c r="H1184" s="4" t="s">
        <v>99</v>
      </c>
      <c r="I1184" s="4"/>
      <c r="J1184" s="4"/>
      <c r="K1184" s="4">
        <v>211</v>
      </c>
      <c r="L1184" s="4">
        <v>26</v>
      </c>
      <c r="M1184" s="4">
        <v>3</v>
      </c>
      <c r="N1184" s="4" t="s">
        <v>3</v>
      </c>
      <c r="O1184" s="4">
        <v>2</v>
      </c>
      <c r="P1184" s="4"/>
      <c r="Q1184" s="4"/>
      <c r="R1184" s="4"/>
      <c r="S1184" s="4"/>
      <c r="T1184" s="4"/>
      <c r="U1184" s="4"/>
      <c r="V1184" s="4"/>
      <c r="W1184" s="4">
        <v>0</v>
      </c>
      <c r="X1184" s="4">
        <v>1</v>
      </c>
      <c r="Y1184" s="4">
        <v>0</v>
      </c>
      <c r="Z1184" s="4"/>
      <c r="AA1184" s="4"/>
      <c r="AB1184" s="4"/>
    </row>
    <row r="1185" spans="1:245" x14ac:dyDescent="0.25">
      <c r="A1185" s="4">
        <v>50</v>
      </c>
      <c r="B1185" s="4">
        <v>0</v>
      </c>
      <c r="C1185" s="4">
        <v>0</v>
      </c>
      <c r="D1185" s="4">
        <v>1</v>
      </c>
      <c r="E1185" s="4">
        <v>224</v>
      </c>
      <c r="F1185" s="4">
        <f>ROUND(Source!AR1157,O1185)</f>
        <v>993135.55</v>
      </c>
      <c r="G1185" s="4" t="s">
        <v>100</v>
      </c>
      <c r="H1185" s="4" t="s">
        <v>101</v>
      </c>
      <c r="I1185" s="4"/>
      <c r="J1185" s="4"/>
      <c r="K1185" s="4">
        <v>224</v>
      </c>
      <c r="L1185" s="4">
        <v>27</v>
      </c>
      <c r="M1185" s="4">
        <v>3</v>
      </c>
      <c r="N1185" s="4" t="s">
        <v>3</v>
      </c>
      <c r="O1185" s="4">
        <v>2</v>
      </c>
      <c r="P1185" s="4"/>
      <c r="Q1185" s="4"/>
      <c r="R1185" s="4"/>
      <c r="S1185" s="4"/>
      <c r="T1185" s="4"/>
      <c r="U1185" s="4"/>
      <c r="V1185" s="4"/>
      <c r="W1185" s="4">
        <v>993135.55</v>
      </c>
      <c r="X1185" s="4">
        <v>1</v>
      </c>
      <c r="Y1185" s="4">
        <v>993135.55</v>
      </c>
      <c r="Z1185" s="4"/>
      <c r="AA1185" s="4"/>
      <c r="AB1185" s="4"/>
    </row>
    <row r="1187" spans="1:245" x14ac:dyDescent="0.25">
      <c r="A1187" s="1">
        <v>4</v>
      </c>
      <c r="B1187" s="1">
        <v>1</v>
      </c>
      <c r="C1187" s="1"/>
      <c r="D1187" s="1">
        <f>ROW(A1196)</f>
        <v>1196</v>
      </c>
      <c r="E1187" s="1"/>
      <c r="F1187" s="1" t="s">
        <v>16</v>
      </c>
      <c r="G1187" s="1" t="s">
        <v>213</v>
      </c>
      <c r="H1187" s="1" t="s">
        <v>3</v>
      </c>
      <c r="I1187" s="1">
        <v>0</v>
      </c>
      <c r="J1187" s="1"/>
      <c r="K1187" s="1">
        <v>0</v>
      </c>
      <c r="L1187" s="1"/>
      <c r="M1187" s="1" t="s">
        <v>3</v>
      </c>
      <c r="N1187" s="1"/>
      <c r="O1187" s="1"/>
      <c r="P1187" s="1"/>
      <c r="Q1187" s="1"/>
      <c r="R1187" s="1"/>
      <c r="S1187" s="1">
        <v>0</v>
      </c>
      <c r="T1187" s="1"/>
      <c r="U1187" s="1" t="s">
        <v>3</v>
      </c>
      <c r="V1187" s="1">
        <v>0</v>
      </c>
      <c r="W1187" s="1"/>
      <c r="X1187" s="1"/>
      <c r="Y1187" s="1"/>
      <c r="Z1187" s="1"/>
      <c r="AA1187" s="1"/>
      <c r="AB1187" s="1" t="s">
        <v>3</v>
      </c>
      <c r="AC1187" s="1" t="s">
        <v>3</v>
      </c>
      <c r="AD1187" s="1" t="s">
        <v>3</v>
      </c>
      <c r="AE1187" s="1" t="s">
        <v>3</v>
      </c>
      <c r="AF1187" s="1" t="s">
        <v>3</v>
      </c>
      <c r="AG1187" s="1" t="s">
        <v>3</v>
      </c>
      <c r="AH1187" s="1"/>
      <c r="AI1187" s="1"/>
      <c r="AJ1187" s="1"/>
      <c r="AK1187" s="1"/>
      <c r="AL1187" s="1"/>
      <c r="AM1187" s="1"/>
      <c r="AN1187" s="1"/>
      <c r="AO1187" s="1"/>
      <c r="AP1187" s="1" t="s">
        <v>3</v>
      </c>
      <c r="AQ1187" s="1" t="s">
        <v>3</v>
      </c>
      <c r="AR1187" s="1" t="s">
        <v>3</v>
      </c>
      <c r="AS1187" s="1"/>
      <c r="AT1187" s="1"/>
      <c r="AU1187" s="1"/>
      <c r="AV1187" s="1"/>
      <c r="AW1187" s="1"/>
      <c r="AX1187" s="1"/>
      <c r="AY1187" s="1"/>
      <c r="AZ1187" s="1" t="s">
        <v>3</v>
      </c>
      <c r="BA1187" s="1"/>
      <c r="BB1187" s="1" t="s">
        <v>3</v>
      </c>
      <c r="BC1187" s="1" t="s">
        <v>3</v>
      </c>
      <c r="BD1187" s="1" t="s">
        <v>3</v>
      </c>
      <c r="BE1187" s="1" t="s">
        <v>3</v>
      </c>
      <c r="BF1187" s="1" t="s">
        <v>3</v>
      </c>
      <c r="BG1187" s="1" t="s">
        <v>3</v>
      </c>
      <c r="BH1187" s="1" t="s">
        <v>3</v>
      </c>
      <c r="BI1187" s="1" t="s">
        <v>3</v>
      </c>
      <c r="BJ1187" s="1" t="s">
        <v>3</v>
      </c>
      <c r="BK1187" s="1" t="s">
        <v>3</v>
      </c>
      <c r="BL1187" s="1" t="s">
        <v>3</v>
      </c>
      <c r="BM1187" s="1" t="s">
        <v>3</v>
      </c>
      <c r="BN1187" s="1" t="s">
        <v>3</v>
      </c>
      <c r="BO1187" s="1" t="s">
        <v>3</v>
      </c>
      <c r="BP1187" s="1" t="s">
        <v>3</v>
      </c>
      <c r="BQ1187" s="1"/>
      <c r="BR1187" s="1"/>
      <c r="BS1187" s="1"/>
      <c r="BT1187" s="1"/>
      <c r="BU1187" s="1"/>
      <c r="BV1187" s="1"/>
      <c r="BW1187" s="1"/>
      <c r="BX1187" s="1">
        <v>0</v>
      </c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>
        <v>0</v>
      </c>
    </row>
    <row r="1189" spans="1:245" x14ac:dyDescent="0.25">
      <c r="A1189" s="2">
        <v>52</v>
      </c>
      <c r="B1189" s="2">
        <f t="shared" ref="B1189:G1189" si="771">B1196</f>
        <v>1</v>
      </c>
      <c r="C1189" s="2">
        <f t="shared" si="771"/>
        <v>4</v>
      </c>
      <c r="D1189" s="2">
        <f t="shared" si="771"/>
        <v>1187</v>
      </c>
      <c r="E1189" s="2">
        <f t="shared" si="771"/>
        <v>0</v>
      </c>
      <c r="F1189" s="2" t="str">
        <f t="shared" si="771"/>
        <v>Новый раздел</v>
      </c>
      <c r="G1189" s="2" t="str">
        <f t="shared" si="771"/>
        <v>Материалы</v>
      </c>
      <c r="H1189" s="2"/>
      <c r="I1189" s="2"/>
      <c r="J1189" s="2"/>
      <c r="K1189" s="2"/>
      <c r="L1189" s="2"/>
      <c r="M1189" s="2"/>
      <c r="N1189" s="2"/>
      <c r="O1189" s="2">
        <f t="shared" ref="O1189:AT1189" si="772">O1196</f>
        <v>15469.35</v>
      </c>
      <c r="P1189" s="2">
        <f t="shared" si="772"/>
        <v>15469.35</v>
      </c>
      <c r="Q1189" s="2">
        <f t="shared" si="772"/>
        <v>0</v>
      </c>
      <c r="R1189" s="2">
        <f t="shared" si="772"/>
        <v>0</v>
      </c>
      <c r="S1189" s="2">
        <f t="shared" si="772"/>
        <v>0</v>
      </c>
      <c r="T1189" s="2">
        <f t="shared" si="772"/>
        <v>0</v>
      </c>
      <c r="U1189" s="2">
        <f t="shared" si="772"/>
        <v>0</v>
      </c>
      <c r="V1189" s="2">
        <f t="shared" si="772"/>
        <v>0</v>
      </c>
      <c r="W1189" s="2">
        <f t="shared" si="772"/>
        <v>0</v>
      </c>
      <c r="X1189" s="2">
        <f t="shared" si="772"/>
        <v>0</v>
      </c>
      <c r="Y1189" s="2">
        <f t="shared" si="772"/>
        <v>0</v>
      </c>
      <c r="Z1189" s="2">
        <f t="shared" si="772"/>
        <v>0</v>
      </c>
      <c r="AA1189" s="2">
        <f t="shared" si="772"/>
        <v>0</v>
      </c>
      <c r="AB1189" s="2">
        <f t="shared" si="772"/>
        <v>15469.35</v>
      </c>
      <c r="AC1189" s="2">
        <f t="shared" si="772"/>
        <v>15469.35</v>
      </c>
      <c r="AD1189" s="2">
        <f t="shared" si="772"/>
        <v>0</v>
      </c>
      <c r="AE1189" s="2">
        <f t="shared" si="772"/>
        <v>0</v>
      </c>
      <c r="AF1189" s="2">
        <f t="shared" si="772"/>
        <v>0</v>
      </c>
      <c r="AG1189" s="2">
        <f t="shared" si="772"/>
        <v>0</v>
      </c>
      <c r="AH1189" s="2">
        <f t="shared" si="772"/>
        <v>0</v>
      </c>
      <c r="AI1189" s="2">
        <f t="shared" si="772"/>
        <v>0</v>
      </c>
      <c r="AJ1189" s="2">
        <f t="shared" si="772"/>
        <v>0</v>
      </c>
      <c r="AK1189" s="2">
        <f t="shared" si="772"/>
        <v>0</v>
      </c>
      <c r="AL1189" s="2">
        <f t="shared" si="772"/>
        <v>0</v>
      </c>
      <c r="AM1189" s="2">
        <f t="shared" si="772"/>
        <v>0</v>
      </c>
      <c r="AN1189" s="2">
        <f t="shared" si="772"/>
        <v>0</v>
      </c>
      <c r="AO1189" s="2">
        <f t="shared" si="772"/>
        <v>0</v>
      </c>
      <c r="AP1189" s="2">
        <f t="shared" si="772"/>
        <v>0</v>
      </c>
      <c r="AQ1189" s="2">
        <f t="shared" si="772"/>
        <v>0</v>
      </c>
      <c r="AR1189" s="2">
        <f t="shared" si="772"/>
        <v>15469.35</v>
      </c>
      <c r="AS1189" s="2">
        <f t="shared" si="772"/>
        <v>8817.2900000000009</v>
      </c>
      <c r="AT1189" s="2">
        <f t="shared" si="772"/>
        <v>6652.06</v>
      </c>
      <c r="AU1189" s="2">
        <f t="shared" ref="AU1189:BZ1189" si="773">AU1196</f>
        <v>0</v>
      </c>
      <c r="AV1189" s="2">
        <f t="shared" si="773"/>
        <v>15469.35</v>
      </c>
      <c r="AW1189" s="2">
        <f t="shared" si="773"/>
        <v>15469.35</v>
      </c>
      <c r="AX1189" s="2">
        <f t="shared" si="773"/>
        <v>0</v>
      </c>
      <c r="AY1189" s="2">
        <f t="shared" si="773"/>
        <v>15469.35</v>
      </c>
      <c r="AZ1189" s="2">
        <f t="shared" si="773"/>
        <v>0</v>
      </c>
      <c r="BA1189" s="2">
        <f t="shared" si="773"/>
        <v>0</v>
      </c>
      <c r="BB1189" s="2">
        <f t="shared" si="773"/>
        <v>0</v>
      </c>
      <c r="BC1189" s="2">
        <f t="shared" si="773"/>
        <v>0</v>
      </c>
      <c r="BD1189" s="2">
        <f t="shared" si="773"/>
        <v>0</v>
      </c>
      <c r="BE1189" s="2">
        <f t="shared" si="773"/>
        <v>0</v>
      </c>
      <c r="BF1189" s="2">
        <f t="shared" si="773"/>
        <v>0</v>
      </c>
      <c r="BG1189" s="2">
        <f t="shared" si="773"/>
        <v>0</v>
      </c>
      <c r="BH1189" s="2">
        <f t="shared" si="773"/>
        <v>0</v>
      </c>
      <c r="BI1189" s="2">
        <f t="shared" si="773"/>
        <v>0</v>
      </c>
      <c r="BJ1189" s="2">
        <f t="shared" si="773"/>
        <v>0</v>
      </c>
      <c r="BK1189" s="2">
        <f t="shared" si="773"/>
        <v>0</v>
      </c>
      <c r="BL1189" s="2">
        <f t="shared" si="773"/>
        <v>0</v>
      </c>
      <c r="BM1189" s="2">
        <f t="shared" si="773"/>
        <v>0</v>
      </c>
      <c r="BN1189" s="2">
        <f t="shared" si="773"/>
        <v>0</v>
      </c>
      <c r="BO1189" s="2">
        <f t="shared" si="773"/>
        <v>0</v>
      </c>
      <c r="BP1189" s="2">
        <f t="shared" si="773"/>
        <v>0</v>
      </c>
      <c r="BQ1189" s="2">
        <f t="shared" si="773"/>
        <v>0</v>
      </c>
      <c r="BR1189" s="2">
        <f t="shared" si="773"/>
        <v>0</v>
      </c>
      <c r="BS1189" s="2">
        <f t="shared" si="773"/>
        <v>0</v>
      </c>
      <c r="BT1189" s="2">
        <f t="shared" si="773"/>
        <v>0</v>
      </c>
      <c r="BU1189" s="2">
        <f t="shared" si="773"/>
        <v>0</v>
      </c>
      <c r="BV1189" s="2">
        <f t="shared" si="773"/>
        <v>0</v>
      </c>
      <c r="BW1189" s="2">
        <f t="shared" si="773"/>
        <v>0</v>
      </c>
      <c r="BX1189" s="2">
        <f t="shared" si="773"/>
        <v>0</v>
      </c>
      <c r="BY1189" s="2">
        <f t="shared" si="773"/>
        <v>0</v>
      </c>
      <c r="BZ1189" s="2">
        <f t="shared" si="773"/>
        <v>0</v>
      </c>
      <c r="CA1189" s="2">
        <f t="shared" ref="CA1189:DF1189" si="774">CA1196</f>
        <v>15469.35</v>
      </c>
      <c r="CB1189" s="2">
        <f t="shared" si="774"/>
        <v>8817.2900000000009</v>
      </c>
      <c r="CC1189" s="2">
        <f t="shared" si="774"/>
        <v>6652.06</v>
      </c>
      <c r="CD1189" s="2">
        <f t="shared" si="774"/>
        <v>0</v>
      </c>
      <c r="CE1189" s="2">
        <f t="shared" si="774"/>
        <v>15469.35</v>
      </c>
      <c r="CF1189" s="2">
        <f t="shared" si="774"/>
        <v>15469.35</v>
      </c>
      <c r="CG1189" s="2">
        <f t="shared" si="774"/>
        <v>0</v>
      </c>
      <c r="CH1189" s="2">
        <f t="shared" si="774"/>
        <v>15469.35</v>
      </c>
      <c r="CI1189" s="2">
        <f t="shared" si="774"/>
        <v>0</v>
      </c>
      <c r="CJ1189" s="2">
        <f t="shared" si="774"/>
        <v>0</v>
      </c>
      <c r="CK1189" s="2">
        <f t="shared" si="774"/>
        <v>0</v>
      </c>
      <c r="CL1189" s="2">
        <f t="shared" si="774"/>
        <v>0</v>
      </c>
      <c r="CM1189" s="2">
        <f t="shared" si="774"/>
        <v>0</v>
      </c>
      <c r="CN1189" s="2">
        <f t="shared" si="774"/>
        <v>0</v>
      </c>
      <c r="CO1189" s="2">
        <f t="shared" si="774"/>
        <v>0</v>
      </c>
      <c r="CP1189" s="2">
        <f t="shared" si="774"/>
        <v>0</v>
      </c>
      <c r="CQ1189" s="2">
        <f t="shared" si="774"/>
        <v>0</v>
      </c>
      <c r="CR1189" s="2">
        <f t="shared" si="774"/>
        <v>0</v>
      </c>
      <c r="CS1189" s="2">
        <f t="shared" si="774"/>
        <v>0</v>
      </c>
      <c r="CT1189" s="2">
        <f t="shared" si="774"/>
        <v>0</v>
      </c>
      <c r="CU1189" s="2">
        <f t="shared" si="774"/>
        <v>0</v>
      </c>
      <c r="CV1189" s="2">
        <f t="shared" si="774"/>
        <v>0</v>
      </c>
      <c r="CW1189" s="2">
        <f t="shared" si="774"/>
        <v>0</v>
      </c>
      <c r="CX1189" s="2">
        <f t="shared" si="774"/>
        <v>0</v>
      </c>
      <c r="CY1189" s="2">
        <f t="shared" si="774"/>
        <v>0</v>
      </c>
      <c r="CZ1189" s="2">
        <f t="shared" si="774"/>
        <v>0</v>
      </c>
      <c r="DA1189" s="2">
        <f t="shared" si="774"/>
        <v>0</v>
      </c>
      <c r="DB1189" s="2">
        <f t="shared" si="774"/>
        <v>0</v>
      </c>
      <c r="DC1189" s="2">
        <f t="shared" si="774"/>
        <v>0</v>
      </c>
      <c r="DD1189" s="2">
        <f t="shared" si="774"/>
        <v>0</v>
      </c>
      <c r="DE1189" s="2">
        <f t="shared" si="774"/>
        <v>0</v>
      </c>
      <c r="DF1189" s="2">
        <f t="shared" si="774"/>
        <v>0</v>
      </c>
      <c r="DG1189" s="3">
        <f t="shared" ref="DG1189:EL1189" si="775">DG1196</f>
        <v>0</v>
      </c>
      <c r="DH1189" s="3">
        <f t="shared" si="775"/>
        <v>0</v>
      </c>
      <c r="DI1189" s="3">
        <f t="shared" si="775"/>
        <v>0</v>
      </c>
      <c r="DJ1189" s="3">
        <f t="shared" si="775"/>
        <v>0</v>
      </c>
      <c r="DK1189" s="3">
        <f t="shared" si="775"/>
        <v>0</v>
      </c>
      <c r="DL1189" s="3">
        <f t="shared" si="775"/>
        <v>0</v>
      </c>
      <c r="DM1189" s="3">
        <f t="shared" si="775"/>
        <v>0</v>
      </c>
      <c r="DN1189" s="3">
        <f t="shared" si="775"/>
        <v>0</v>
      </c>
      <c r="DO1189" s="3">
        <f t="shared" si="775"/>
        <v>0</v>
      </c>
      <c r="DP1189" s="3">
        <f t="shared" si="775"/>
        <v>0</v>
      </c>
      <c r="DQ1189" s="3">
        <f t="shared" si="775"/>
        <v>0</v>
      </c>
      <c r="DR1189" s="3">
        <f t="shared" si="775"/>
        <v>0</v>
      </c>
      <c r="DS1189" s="3">
        <f t="shared" si="775"/>
        <v>0</v>
      </c>
      <c r="DT1189" s="3">
        <f t="shared" si="775"/>
        <v>0</v>
      </c>
      <c r="DU1189" s="3">
        <f t="shared" si="775"/>
        <v>0</v>
      </c>
      <c r="DV1189" s="3">
        <f t="shared" si="775"/>
        <v>0</v>
      </c>
      <c r="DW1189" s="3">
        <f t="shared" si="775"/>
        <v>0</v>
      </c>
      <c r="DX1189" s="3">
        <f t="shared" si="775"/>
        <v>0</v>
      </c>
      <c r="DY1189" s="3">
        <f t="shared" si="775"/>
        <v>0</v>
      </c>
      <c r="DZ1189" s="3">
        <f t="shared" si="775"/>
        <v>0</v>
      </c>
      <c r="EA1189" s="3">
        <f t="shared" si="775"/>
        <v>0</v>
      </c>
      <c r="EB1189" s="3">
        <f t="shared" si="775"/>
        <v>0</v>
      </c>
      <c r="EC1189" s="3">
        <f t="shared" si="775"/>
        <v>0</v>
      </c>
      <c r="ED1189" s="3">
        <f t="shared" si="775"/>
        <v>0</v>
      </c>
      <c r="EE1189" s="3">
        <f t="shared" si="775"/>
        <v>0</v>
      </c>
      <c r="EF1189" s="3">
        <f t="shared" si="775"/>
        <v>0</v>
      </c>
      <c r="EG1189" s="3">
        <f t="shared" si="775"/>
        <v>0</v>
      </c>
      <c r="EH1189" s="3">
        <f t="shared" si="775"/>
        <v>0</v>
      </c>
      <c r="EI1189" s="3">
        <f t="shared" si="775"/>
        <v>0</v>
      </c>
      <c r="EJ1189" s="3">
        <f t="shared" si="775"/>
        <v>0</v>
      </c>
      <c r="EK1189" s="3">
        <f t="shared" si="775"/>
        <v>0</v>
      </c>
      <c r="EL1189" s="3">
        <f t="shared" si="775"/>
        <v>0</v>
      </c>
      <c r="EM1189" s="3">
        <f t="shared" ref="EM1189:FR1189" si="776">EM1196</f>
        <v>0</v>
      </c>
      <c r="EN1189" s="3">
        <f t="shared" si="776"/>
        <v>0</v>
      </c>
      <c r="EO1189" s="3">
        <f t="shared" si="776"/>
        <v>0</v>
      </c>
      <c r="EP1189" s="3">
        <f t="shared" si="776"/>
        <v>0</v>
      </c>
      <c r="EQ1189" s="3">
        <f t="shared" si="776"/>
        <v>0</v>
      </c>
      <c r="ER1189" s="3">
        <f t="shared" si="776"/>
        <v>0</v>
      </c>
      <c r="ES1189" s="3">
        <f t="shared" si="776"/>
        <v>0</v>
      </c>
      <c r="ET1189" s="3">
        <f t="shared" si="776"/>
        <v>0</v>
      </c>
      <c r="EU1189" s="3">
        <f t="shared" si="776"/>
        <v>0</v>
      </c>
      <c r="EV1189" s="3">
        <f t="shared" si="776"/>
        <v>0</v>
      </c>
      <c r="EW1189" s="3">
        <f t="shared" si="776"/>
        <v>0</v>
      </c>
      <c r="EX1189" s="3">
        <f t="shared" si="776"/>
        <v>0</v>
      </c>
      <c r="EY1189" s="3">
        <f t="shared" si="776"/>
        <v>0</v>
      </c>
      <c r="EZ1189" s="3">
        <f t="shared" si="776"/>
        <v>0</v>
      </c>
      <c r="FA1189" s="3">
        <f t="shared" si="776"/>
        <v>0</v>
      </c>
      <c r="FB1189" s="3">
        <f t="shared" si="776"/>
        <v>0</v>
      </c>
      <c r="FC1189" s="3">
        <f t="shared" si="776"/>
        <v>0</v>
      </c>
      <c r="FD1189" s="3">
        <f t="shared" si="776"/>
        <v>0</v>
      </c>
      <c r="FE1189" s="3">
        <f t="shared" si="776"/>
        <v>0</v>
      </c>
      <c r="FF1189" s="3">
        <f t="shared" si="776"/>
        <v>0</v>
      </c>
      <c r="FG1189" s="3">
        <f t="shared" si="776"/>
        <v>0</v>
      </c>
      <c r="FH1189" s="3">
        <f t="shared" si="776"/>
        <v>0</v>
      </c>
      <c r="FI1189" s="3">
        <f t="shared" si="776"/>
        <v>0</v>
      </c>
      <c r="FJ1189" s="3">
        <f t="shared" si="776"/>
        <v>0</v>
      </c>
      <c r="FK1189" s="3">
        <f t="shared" si="776"/>
        <v>0</v>
      </c>
      <c r="FL1189" s="3">
        <f t="shared" si="776"/>
        <v>0</v>
      </c>
      <c r="FM1189" s="3">
        <f t="shared" si="776"/>
        <v>0</v>
      </c>
      <c r="FN1189" s="3">
        <f t="shared" si="776"/>
        <v>0</v>
      </c>
      <c r="FO1189" s="3">
        <f t="shared" si="776"/>
        <v>0</v>
      </c>
      <c r="FP1189" s="3">
        <f t="shared" si="776"/>
        <v>0</v>
      </c>
      <c r="FQ1189" s="3">
        <f t="shared" si="776"/>
        <v>0</v>
      </c>
      <c r="FR1189" s="3">
        <f t="shared" si="776"/>
        <v>0</v>
      </c>
      <c r="FS1189" s="3">
        <f t="shared" ref="FS1189:GX1189" si="777">FS1196</f>
        <v>0</v>
      </c>
      <c r="FT1189" s="3">
        <f t="shared" si="777"/>
        <v>0</v>
      </c>
      <c r="FU1189" s="3">
        <f t="shared" si="777"/>
        <v>0</v>
      </c>
      <c r="FV1189" s="3">
        <f t="shared" si="777"/>
        <v>0</v>
      </c>
      <c r="FW1189" s="3">
        <f t="shared" si="777"/>
        <v>0</v>
      </c>
      <c r="FX1189" s="3">
        <f t="shared" si="777"/>
        <v>0</v>
      </c>
      <c r="FY1189" s="3">
        <f t="shared" si="777"/>
        <v>0</v>
      </c>
      <c r="FZ1189" s="3">
        <f t="shared" si="777"/>
        <v>0</v>
      </c>
      <c r="GA1189" s="3">
        <f t="shared" si="777"/>
        <v>0</v>
      </c>
      <c r="GB1189" s="3">
        <f t="shared" si="777"/>
        <v>0</v>
      </c>
      <c r="GC1189" s="3">
        <f t="shared" si="777"/>
        <v>0</v>
      </c>
      <c r="GD1189" s="3">
        <f t="shared" si="777"/>
        <v>0</v>
      </c>
      <c r="GE1189" s="3">
        <f t="shared" si="777"/>
        <v>0</v>
      </c>
      <c r="GF1189" s="3">
        <f t="shared" si="777"/>
        <v>0</v>
      </c>
      <c r="GG1189" s="3">
        <f t="shared" si="777"/>
        <v>0</v>
      </c>
      <c r="GH1189" s="3">
        <f t="shared" si="777"/>
        <v>0</v>
      </c>
      <c r="GI1189" s="3">
        <f t="shared" si="777"/>
        <v>0</v>
      </c>
      <c r="GJ1189" s="3">
        <f t="shared" si="777"/>
        <v>0</v>
      </c>
      <c r="GK1189" s="3">
        <f t="shared" si="777"/>
        <v>0</v>
      </c>
      <c r="GL1189" s="3">
        <f t="shared" si="777"/>
        <v>0</v>
      </c>
      <c r="GM1189" s="3">
        <f t="shared" si="777"/>
        <v>0</v>
      </c>
      <c r="GN1189" s="3">
        <f t="shared" si="777"/>
        <v>0</v>
      </c>
      <c r="GO1189" s="3">
        <f t="shared" si="777"/>
        <v>0</v>
      </c>
      <c r="GP1189" s="3">
        <f t="shared" si="777"/>
        <v>0</v>
      </c>
      <c r="GQ1189" s="3">
        <f t="shared" si="777"/>
        <v>0</v>
      </c>
      <c r="GR1189" s="3">
        <f t="shared" si="777"/>
        <v>0</v>
      </c>
      <c r="GS1189" s="3">
        <f t="shared" si="777"/>
        <v>0</v>
      </c>
      <c r="GT1189" s="3">
        <f t="shared" si="777"/>
        <v>0</v>
      </c>
      <c r="GU1189" s="3">
        <f t="shared" si="777"/>
        <v>0</v>
      </c>
      <c r="GV1189" s="3">
        <f t="shared" si="777"/>
        <v>0</v>
      </c>
      <c r="GW1189" s="3">
        <f t="shared" si="777"/>
        <v>0</v>
      </c>
      <c r="GX1189" s="3">
        <f t="shared" si="777"/>
        <v>0</v>
      </c>
    </row>
    <row r="1191" spans="1:245" x14ac:dyDescent="0.25">
      <c r="A1191">
        <v>17</v>
      </c>
      <c r="B1191">
        <v>1</v>
      </c>
      <c r="E1191" t="s">
        <v>42</v>
      </c>
      <c r="F1191" t="s">
        <v>684</v>
      </c>
      <c r="G1191" t="s">
        <v>685</v>
      </c>
      <c r="H1191" t="s">
        <v>212</v>
      </c>
      <c r="I1191">
        <v>26</v>
      </c>
      <c r="J1191">
        <v>0</v>
      </c>
      <c r="K1191">
        <v>26</v>
      </c>
      <c r="O1191">
        <f>ROUND(CP1191,2)</f>
        <v>8817.2900000000009</v>
      </c>
      <c r="P1191">
        <f>ROUND((ROUND((AC1191*AW1191*I1191),2)*BC1191),2)</f>
        <v>8817.2900000000009</v>
      </c>
      <c r="Q1191">
        <f>(ROUND((ROUND(((ET1191)*AV1191*I1191),2)*BB1191),2)+ROUND((ROUND(((AE1191-(EU1191))*AV1191*I1191),2)*BS1191),2))</f>
        <v>0</v>
      </c>
      <c r="R1191">
        <f>ROUND((ROUND((AE1191*AV1191*I1191),2)*BS1191),2)</f>
        <v>0</v>
      </c>
      <c r="S1191">
        <f>ROUND((ROUND((AF1191*AV1191*I1191),2)*BA1191),2)</f>
        <v>0</v>
      </c>
      <c r="T1191">
        <f>ROUND(CU1191*I1191,2)</f>
        <v>0</v>
      </c>
      <c r="U1191">
        <f>CV1191*I1191</f>
        <v>0</v>
      </c>
      <c r="V1191">
        <f>CW1191*I1191</f>
        <v>0</v>
      </c>
      <c r="W1191">
        <f>ROUND(CX1191*I1191,2)</f>
        <v>0</v>
      </c>
      <c r="X1191">
        <f t="shared" ref="X1191:Y1194" si="778">ROUND(CY1191,2)</f>
        <v>0</v>
      </c>
      <c r="Y1191">
        <f t="shared" si="778"/>
        <v>0</v>
      </c>
      <c r="AA1191">
        <v>59294086</v>
      </c>
      <c r="AB1191">
        <f>ROUND((AC1191+AD1191+AF1191),6)</f>
        <v>53.49</v>
      </c>
      <c r="AC1191">
        <f>ROUND((ES1191),6)</f>
        <v>53.49</v>
      </c>
      <c r="AD1191">
        <f>ROUND((((ET1191)-(EU1191))+AE1191),6)</f>
        <v>0</v>
      </c>
      <c r="AE1191">
        <f t="shared" ref="AE1191:AF1194" si="779">ROUND((EU1191),6)</f>
        <v>0</v>
      </c>
      <c r="AF1191">
        <f t="shared" si="779"/>
        <v>0</v>
      </c>
      <c r="AG1191">
        <f>ROUND((AP1191),6)</f>
        <v>0</v>
      </c>
      <c r="AH1191">
        <f t="shared" ref="AH1191:AI1194" si="780">(EW1191)</f>
        <v>0</v>
      </c>
      <c r="AI1191">
        <f t="shared" si="780"/>
        <v>0</v>
      </c>
      <c r="AJ1191">
        <f>(AS1191)</f>
        <v>0</v>
      </c>
      <c r="AK1191">
        <v>53.489999999999995</v>
      </c>
      <c r="AL1191">
        <v>53.489999999999995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1</v>
      </c>
      <c r="AW1191">
        <v>1</v>
      </c>
      <c r="AZ1191">
        <v>1</v>
      </c>
      <c r="BA1191">
        <v>1</v>
      </c>
      <c r="BB1191">
        <v>1</v>
      </c>
      <c r="BC1191">
        <v>6.34</v>
      </c>
      <c r="BD1191" t="s">
        <v>3</v>
      </c>
      <c r="BE1191" t="s">
        <v>3</v>
      </c>
      <c r="BF1191" t="s">
        <v>3</v>
      </c>
      <c r="BG1191" t="s">
        <v>3</v>
      </c>
      <c r="BH1191">
        <v>3</v>
      </c>
      <c r="BI1191">
        <v>1</v>
      </c>
      <c r="BJ1191" t="s">
        <v>3</v>
      </c>
      <c r="BM1191">
        <v>400002</v>
      </c>
      <c r="BN1191">
        <v>0</v>
      </c>
      <c r="BO1191" t="s">
        <v>3</v>
      </c>
      <c r="BP1191">
        <v>0</v>
      </c>
      <c r="BQ1191">
        <v>202</v>
      </c>
      <c r="BR1191">
        <v>0</v>
      </c>
      <c r="BS1191">
        <v>1</v>
      </c>
      <c r="BT1191">
        <v>1</v>
      </c>
      <c r="BU1191">
        <v>1</v>
      </c>
      <c r="BV1191">
        <v>1</v>
      </c>
      <c r="BW1191">
        <v>1</v>
      </c>
      <c r="BX1191">
        <v>1</v>
      </c>
      <c r="BY1191" t="s">
        <v>3</v>
      </c>
      <c r="BZ1191">
        <v>0</v>
      </c>
      <c r="CA1191">
        <v>0</v>
      </c>
      <c r="CB1191" t="s">
        <v>3</v>
      </c>
      <c r="CE1191">
        <v>30</v>
      </c>
      <c r="CF1191">
        <v>0</v>
      </c>
      <c r="CG1191">
        <v>0</v>
      </c>
      <c r="CM1191">
        <v>0</v>
      </c>
      <c r="CN1191" t="s">
        <v>3</v>
      </c>
      <c r="CO1191">
        <v>0</v>
      </c>
      <c r="CP1191">
        <f>(P1191+Q1191+S1191)</f>
        <v>8817.2900000000009</v>
      </c>
      <c r="CQ1191">
        <f>ROUND((ROUND((AC1191*AW1191*1),2)*BC1191),2)</f>
        <v>339.13</v>
      </c>
      <c r="CR1191">
        <f>(ROUND((ROUND(((ET1191)*AV1191*1),2)*BB1191),2)+ROUND((ROUND(((AE1191-(EU1191))*AV1191*1),2)*BS1191),2))</f>
        <v>0</v>
      </c>
      <c r="CS1191">
        <f>ROUND((ROUND((AE1191*AV1191*1),2)*BS1191),2)</f>
        <v>0</v>
      </c>
      <c r="CT1191">
        <f>ROUND((ROUND((AF1191*AV1191*1),2)*BA1191),2)</f>
        <v>0</v>
      </c>
      <c r="CU1191">
        <f>AG1191</f>
        <v>0</v>
      </c>
      <c r="CV1191">
        <f>(AH1191*AV1191)</f>
        <v>0</v>
      </c>
      <c r="CW1191">
        <f t="shared" ref="CW1191:CX1194" si="781">AI1191</f>
        <v>0</v>
      </c>
      <c r="CX1191">
        <f t="shared" si="781"/>
        <v>0</v>
      </c>
      <c r="CY1191">
        <f>S1191*(BZ1191/100)</f>
        <v>0</v>
      </c>
      <c r="CZ1191">
        <f>S1191*(CA1191/100)</f>
        <v>0</v>
      </c>
      <c r="DC1191" t="s">
        <v>3</v>
      </c>
      <c r="DD1191" t="s">
        <v>3</v>
      </c>
      <c r="DE1191" t="s">
        <v>3</v>
      </c>
      <c r="DF1191" t="s">
        <v>3</v>
      </c>
      <c r="DG1191" t="s">
        <v>3</v>
      </c>
      <c r="DH1191" t="s">
        <v>3</v>
      </c>
      <c r="DI1191" t="s">
        <v>3</v>
      </c>
      <c r="DJ1191" t="s">
        <v>3</v>
      </c>
      <c r="DK1191" t="s">
        <v>3</v>
      </c>
      <c r="DL1191" t="s">
        <v>3</v>
      </c>
      <c r="DM1191" t="s">
        <v>3</v>
      </c>
      <c r="DN1191">
        <v>0</v>
      </c>
      <c r="DO1191">
        <v>0</v>
      </c>
      <c r="DP1191">
        <v>1</v>
      </c>
      <c r="DQ1191">
        <v>1</v>
      </c>
      <c r="DU1191">
        <v>1003</v>
      </c>
      <c r="DV1191" t="s">
        <v>212</v>
      </c>
      <c r="DW1191" t="s">
        <v>212</v>
      </c>
      <c r="DX1191">
        <v>1</v>
      </c>
      <c r="DZ1191" t="s">
        <v>3</v>
      </c>
      <c r="EA1191" t="s">
        <v>3</v>
      </c>
      <c r="EB1191" t="s">
        <v>3</v>
      </c>
      <c r="EC1191" t="s">
        <v>3</v>
      </c>
      <c r="EE1191">
        <v>59522327</v>
      </c>
      <c r="EF1191">
        <v>202</v>
      </c>
      <c r="EG1191" t="s">
        <v>213</v>
      </c>
      <c r="EH1191">
        <v>0</v>
      </c>
      <c r="EI1191" t="s">
        <v>3</v>
      </c>
      <c r="EJ1191">
        <v>1</v>
      </c>
      <c r="EK1191">
        <v>400002</v>
      </c>
      <c r="EL1191" t="s">
        <v>214</v>
      </c>
      <c r="EM1191" t="s">
        <v>213</v>
      </c>
      <c r="EO1191" t="s">
        <v>3</v>
      </c>
      <c r="EQ1191">
        <v>0</v>
      </c>
      <c r="ER1191">
        <v>53.489999999999995</v>
      </c>
      <c r="ES1191">
        <v>53.489999999999995</v>
      </c>
      <c r="ET1191">
        <v>0</v>
      </c>
      <c r="EU1191">
        <v>0</v>
      </c>
      <c r="EV1191">
        <v>0</v>
      </c>
      <c r="EW1191">
        <v>0</v>
      </c>
      <c r="EX1191">
        <v>0</v>
      </c>
      <c r="EY1191">
        <v>0</v>
      </c>
      <c r="EZ1191">
        <v>5</v>
      </c>
      <c r="FC1191">
        <v>0</v>
      </c>
      <c r="FD1191">
        <v>18</v>
      </c>
      <c r="FF1191">
        <v>332.48</v>
      </c>
      <c r="FQ1191">
        <v>0</v>
      </c>
      <c r="FR1191">
        <v>0</v>
      </c>
      <c r="FS1191">
        <v>0</v>
      </c>
      <c r="FX1191">
        <v>0</v>
      </c>
      <c r="FY1191">
        <v>0</v>
      </c>
      <c r="GA1191" t="s">
        <v>686</v>
      </c>
      <c r="GD1191">
        <v>0</v>
      </c>
      <c r="GF1191">
        <v>-2099689732</v>
      </c>
      <c r="GG1191">
        <v>2</v>
      </c>
      <c r="GH1191">
        <v>3</v>
      </c>
      <c r="GI1191">
        <v>3</v>
      </c>
      <c r="GJ1191">
        <v>0</v>
      </c>
      <c r="GK1191">
        <f>ROUND(R1191*(R12)/100,2)</f>
        <v>0</v>
      </c>
      <c r="GL1191">
        <f>ROUND(IF(AND(BH1191=3,BI1191=3,FS1191&lt;&gt;0),P1191,0),2)</f>
        <v>0</v>
      </c>
      <c r="GM1191">
        <f>ROUND(O1191+X1191+Y1191+GK1191,2)+GX1191</f>
        <v>8817.2900000000009</v>
      </c>
      <c r="GN1191">
        <f>IF(OR(BI1191=0,BI1191=1),GM1191-GX1191,0)</f>
        <v>8817.2900000000009</v>
      </c>
      <c r="GO1191">
        <f>IF(BI1191=2,GM1191-GX1191,0)</f>
        <v>0</v>
      </c>
      <c r="GP1191">
        <f>IF(BI1191=4,GM1191-GX1191,0)</f>
        <v>0</v>
      </c>
      <c r="GR1191">
        <v>1</v>
      </c>
      <c r="GS1191">
        <v>1</v>
      </c>
      <c r="GT1191">
        <v>0</v>
      </c>
      <c r="GU1191" t="s">
        <v>3</v>
      </c>
      <c r="GV1191">
        <f>ROUND((GT1191),6)</f>
        <v>0</v>
      </c>
      <c r="GW1191">
        <v>1</v>
      </c>
      <c r="GX1191">
        <f>ROUND(HC1191*I1191,2)</f>
        <v>0</v>
      </c>
      <c r="HA1191">
        <v>0</v>
      </c>
      <c r="HB1191">
        <v>0</v>
      </c>
      <c r="HC1191">
        <f>GV1191*GW1191</f>
        <v>0</v>
      </c>
      <c r="HE1191" t="s">
        <v>216</v>
      </c>
      <c r="HF1191" t="s">
        <v>26</v>
      </c>
      <c r="HM1191" t="s">
        <v>3</v>
      </c>
      <c r="HN1191" t="s">
        <v>3</v>
      </c>
      <c r="HO1191" t="s">
        <v>3</v>
      </c>
      <c r="HP1191" t="s">
        <v>3</v>
      </c>
      <c r="HQ1191" t="s">
        <v>3</v>
      </c>
      <c r="HS1191">
        <v>0</v>
      </c>
      <c r="IK1191">
        <v>0</v>
      </c>
    </row>
    <row r="1192" spans="1:245" x14ac:dyDescent="0.25">
      <c r="A1192">
        <v>17</v>
      </c>
      <c r="B1192">
        <v>1</v>
      </c>
      <c r="E1192" t="s">
        <v>102</v>
      </c>
      <c r="F1192" t="s">
        <v>687</v>
      </c>
      <c r="G1192" t="s">
        <v>688</v>
      </c>
      <c r="H1192" t="s">
        <v>156</v>
      </c>
      <c r="I1192">
        <v>2.5999999999999999E-2</v>
      </c>
      <c r="J1192">
        <v>0</v>
      </c>
      <c r="K1192">
        <v>2.5999999999999999E-2</v>
      </c>
      <c r="O1192">
        <f>ROUND(CP1192,2)</f>
        <v>2505.59</v>
      </c>
      <c r="P1192">
        <f>ROUND((ROUND((AC1192*AW1192*I1192),2)*BC1192),2)</f>
        <v>2505.59</v>
      </c>
      <c r="Q1192">
        <f>(ROUND((ROUND(((ET1192)*AV1192*I1192),2)*BB1192),2)+ROUND((ROUND(((AE1192-(EU1192))*AV1192*I1192),2)*BS1192),2))</f>
        <v>0</v>
      </c>
      <c r="R1192">
        <f>ROUND((ROUND((AE1192*AV1192*I1192),2)*BS1192),2)</f>
        <v>0</v>
      </c>
      <c r="S1192">
        <f>ROUND((ROUND((AF1192*AV1192*I1192),2)*BA1192),2)</f>
        <v>0</v>
      </c>
      <c r="T1192">
        <f>ROUND(CU1192*I1192,2)</f>
        <v>0</v>
      </c>
      <c r="U1192">
        <f>CV1192*I1192</f>
        <v>0</v>
      </c>
      <c r="V1192">
        <f>CW1192*I1192</f>
        <v>0</v>
      </c>
      <c r="W1192">
        <f>ROUND(CX1192*I1192,2)</f>
        <v>0</v>
      </c>
      <c r="X1192">
        <f t="shared" si="778"/>
        <v>0</v>
      </c>
      <c r="Y1192">
        <f t="shared" si="778"/>
        <v>0</v>
      </c>
      <c r="AA1192">
        <v>59294086</v>
      </c>
      <c r="AB1192">
        <f>ROUND((AC1192+AD1192+AF1192),6)</f>
        <v>10340</v>
      </c>
      <c r="AC1192">
        <f>ROUND((ES1192),6)</f>
        <v>10340</v>
      </c>
      <c r="AD1192">
        <f>ROUND((((ET1192)-(EU1192))+AE1192),6)</f>
        <v>0</v>
      </c>
      <c r="AE1192">
        <f t="shared" si="779"/>
        <v>0</v>
      </c>
      <c r="AF1192">
        <f t="shared" si="779"/>
        <v>0</v>
      </c>
      <c r="AG1192">
        <f>ROUND((AP1192),6)</f>
        <v>0</v>
      </c>
      <c r="AH1192">
        <f t="shared" si="780"/>
        <v>0</v>
      </c>
      <c r="AI1192">
        <f t="shared" si="780"/>
        <v>0</v>
      </c>
      <c r="AJ1192">
        <f>(AS1192)</f>
        <v>0</v>
      </c>
      <c r="AK1192">
        <v>10340</v>
      </c>
      <c r="AL1192">
        <v>10340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1</v>
      </c>
      <c r="AW1192">
        <v>1</v>
      </c>
      <c r="AZ1192">
        <v>1</v>
      </c>
      <c r="BA1192">
        <v>1</v>
      </c>
      <c r="BB1192">
        <v>1</v>
      </c>
      <c r="BC1192">
        <v>9.32</v>
      </c>
      <c r="BD1192" t="s">
        <v>3</v>
      </c>
      <c r="BE1192" t="s">
        <v>3</v>
      </c>
      <c r="BF1192" t="s">
        <v>3</v>
      </c>
      <c r="BG1192" t="s">
        <v>3</v>
      </c>
      <c r="BH1192">
        <v>3</v>
      </c>
      <c r="BI1192">
        <v>2</v>
      </c>
      <c r="BJ1192" t="s">
        <v>689</v>
      </c>
      <c r="BM1192">
        <v>1618</v>
      </c>
      <c r="BN1192">
        <v>0</v>
      </c>
      <c r="BO1192" t="s">
        <v>687</v>
      </c>
      <c r="BP1192">
        <v>1</v>
      </c>
      <c r="BQ1192">
        <v>201</v>
      </c>
      <c r="BR1192">
        <v>0</v>
      </c>
      <c r="BS1192">
        <v>1</v>
      </c>
      <c r="BT1192">
        <v>1</v>
      </c>
      <c r="BU1192">
        <v>1</v>
      </c>
      <c r="BV1192">
        <v>1</v>
      </c>
      <c r="BW1192">
        <v>1</v>
      </c>
      <c r="BX1192">
        <v>1</v>
      </c>
      <c r="BY1192" t="s">
        <v>3</v>
      </c>
      <c r="BZ1192">
        <v>0</v>
      </c>
      <c r="CA1192">
        <v>0</v>
      </c>
      <c r="CB1192" t="s">
        <v>3</v>
      </c>
      <c r="CE1192">
        <v>30</v>
      </c>
      <c r="CF1192">
        <v>0</v>
      </c>
      <c r="CG1192">
        <v>0</v>
      </c>
      <c r="CM1192">
        <v>0</v>
      </c>
      <c r="CN1192" t="s">
        <v>3</v>
      </c>
      <c r="CO1192">
        <v>0</v>
      </c>
      <c r="CP1192">
        <f>(P1192+Q1192+S1192)</f>
        <v>2505.59</v>
      </c>
      <c r="CQ1192">
        <f>ROUND((ROUND((AC1192*AW1192*1),2)*BC1192),2)</f>
        <v>96368.8</v>
      </c>
      <c r="CR1192">
        <f>(ROUND((ROUND(((ET1192)*AV1192*1),2)*BB1192),2)+ROUND((ROUND(((AE1192-(EU1192))*AV1192*1),2)*BS1192),2))</f>
        <v>0</v>
      </c>
      <c r="CS1192">
        <f>ROUND((ROUND((AE1192*AV1192*1),2)*BS1192),2)</f>
        <v>0</v>
      </c>
      <c r="CT1192">
        <f>ROUND((ROUND((AF1192*AV1192*1),2)*BA1192),2)</f>
        <v>0</v>
      </c>
      <c r="CU1192">
        <f>AG1192</f>
        <v>0</v>
      </c>
      <c r="CV1192">
        <f>(AH1192*AV1192)</f>
        <v>0</v>
      </c>
      <c r="CW1192">
        <f t="shared" si="781"/>
        <v>0</v>
      </c>
      <c r="CX1192">
        <f t="shared" si="781"/>
        <v>0</v>
      </c>
      <c r="CY1192">
        <f>S1192*(BZ1192/100)</f>
        <v>0</v>
      </c>
      <c r="CZ1192">
        <f>S1192*(CA1192/100)</f>
        <v>0</v>
      </c>
      <c r="DC1192" t="s">
        <v>3</v>
      </c>
      <c r="DD1192" t="s">
        <v>3</v>
      </c>
      <c r="DE1192" t="s">
        <v>3</v>
      </c>
      <c r="DF1192" t="s">
        <v>3</v>
      </c>
      <c r="DG1192" t="s">
        <v>3</v>
      </c>
      <c r="DH1192" t="s">
        <v>3</v>
      </c>
      <c r="DI1192" t="s">
        <v>3</v>
      </c>
      <c r="DJ1192" t="s">
        <v>3</v>
      </c>
      <c r="DK1192" t="s">
        <v>3</v>
      </c>
      <c r="DL1192" t="s">
        <v>3</v>
      </c>
      <c r="DM1192" t="s">
        <v>3</v>
      </c>
      <c r="DN1192">
        <v>0</v>
      </c>
      <c r="DO1192">
        <v>0</v>
      </c>
      <c r="DP1192">
        <v>1</v>
      </c>
      <c r="DQ1192">
        <v>1</v>
      </c>
      <c r="DU1192">
        <v>1003</v>
      </c>
      <c r="DV1192" t="s">
        <v>156</v>
      </c>
      <c r="DW1192" t="s">
        <v>156</v>
      </c>
      <c r="DX1192">
        <v>1000</v>
      </c>
      <c r="DZ1192" t="s">
        <v>3</v>
      </c>
      <c r="EA1192" t="s">
        <v>3</v>
      </c>
      <c r="EB1192" t="s">
        <v>3</v>
      </c>
      <c r="EC1192" t="s">
        <v>3</v>
      </c>
      <c r="EE1192">
        <v>59521978</v>
      </c>
      <c r="EF1192">
        <v>201</v>
      </c>
      <c r="EG1192" t="s">
        <v>158</v>
      </c>
      <c r="EH1192">
        <v>0</v>
      </c>
      <c r="EI1192" t="s">
        <v>3</v>
      </c>
      <c r="EJ1192">
        <v>2</v>
      </c>
      <c r="EK1192">
        <v>1618</v>
      </c>
      <c r="EL1192" t="s">
        <v>159</v>
      </c>
      <c r="EM1192" t="s">
        <v>160</v>
      </c>
      <c r="EO1192" t="s">
        <v>3</v>
      </c>
      <c r="EQ1192">
        <v>0</v>
      </c>
      <c r="ER1192">
        <v>10340</v>
      </c>
      <c r="ES1192">
        <v>10340</v>
      </c>
      <c r="ET1192">
        <v>0</v>
      </c>
      <c r="EU1192">
        <v>0</v>
      </c>
      <c r="EV1192">
        <v>0</v>
      </c>
      <c r="EW1192">
        <v>0</v>
      </c>
      <c r="EX1192">
        <v>0</v>
      </c>
      <c r="EY1192">
        <v>0</v>
      </c>
      <c r="FQ1192">
        <v>0</v>
      </c>
      <c r="FR1192">
        <v>0</v>
      </c>
      <c r="FS1192">
        <v>0</v>
      </c>
      <c r="FX1192">
        <v>0</v>
      </c>
      <c r="FY1192">
        <v>0</v>
      </c>
      <c r="GA1192" t="s">
        <v>3</v>
      </c>
      <c r="GD1192">
        <v>0</v>
      </c>
      <c r="GF1192">
        <v>706263011</v>
      </c>
      <c r="GG1192">
        <v>2</v>
      </c>
      <c r="GH1192">
        <v>1</v>
      </c>
      <c r="GI1192">
        <v>2</v>
      </c>
      <c r="GJ1192">
        <v>0</v>
      </c>
      <c r="GK1192">
        <f>ROUND(R1192*(R12)/100,2)</f>
        <v>0</v>
      </c>
      <c r="GL1192">
        <f>ROUND(IF(AND(BH1192=3,BI1192=3,FS1192&lt;&gt;0),P1192,0),2)</f>
        <v>0</v>
      </c>
      <c r="GM1192">
        <f>ROUND(O1192+X1192+Y1192+GK1192,2)+GX1192</f>
        <v>2505.59</v>
      </c>
      <c r="GN1192">
        <f>IF(OR(BI1192=0,BI1192=1),GM1192-GX1192,0)</f>
        <v>0</v>
      </c>
      <c r="GO1192">
        <f>IF(BI1192=2,GM1192-GX1192,0)</f>
        <v>2505.59</v>
      </c>
      <c r="GP1192">
        <f>IF(BI1192=4,GM1192-GX1192,0)</f>
        <v>0</v>
      </c>
      <c r="GR1192">
        <v>0</v>
      </c>
      <c r="GS1192">
        <v>3</v>
      </c>
      <c r="GT1192">
        <v>0</v>
      </c>
      <c r="GU1192" t="s">
        <v>3</v>
      </c>
      <c r="GV1192">
        <f>ROUND((GT1192),6)</f>
        <v>0</v>
      </c>
      <c r="GW1192">
        <v>1</v>
      </c>
      <c r="GX1192">
        <f>ROUND(HC1192*I1192,2)</f>
        <v>0</v>
      </c>
      <c r="HA1192">
        <v>0</v>
      </c>
      <c r="HB1192">
        <v>0</v>
      </c>
      <c r="HC1192">
        <f>GV1192*GW1192</f>
        <v>0</v>
      </c>
      <c r="HE1192" t="s">
        <v>3</v>
      </c>
      <c r="HF1192" t="s">
        <v>3</v>
      </c>
      <c r="HM1192" t="s">
        <v>3</v>
      </c>
      <c r="HN1192" t="s">
        <v>3</v>
      </c>
      <c r="HO1192" t="s">
        <v>3</v>
      </c>
      <c r="HP1192" t="s">
        <v>3</v>
      </c>
      <c r="HQ1192" t="s">
        <v>3</v>
      </c>
      <c r="HS1192">
        <v>0</v>
      </c>
      <c r="IK1192">
        <v>0</v>
      </c>
    </row>
    <row r="1193" spans="1:245" x14ac:dyDescent="0.25">
      <c r="A1193">
        <v>17</v>
      </c>
      <c r="B1193">
        <v>1</v>
      </c>
      <c r="E1193" t="s">
        <v>110</v>
      </c>
      <c r="F1193" t="s">
        <v>690</v>
      </c>
      <c r="G1193" t="s">
        <v>691</v>
      </c>
      <c r="H1193" t="s">
        <v>156</v>
      </c>
      <c r="I1193">
        <v>7.3999999999999996E-2</v>
      </c>
      <c r="J1193">
        <v>0</v>
      </c>
      <c r="K1193">
        <v>7.3999999999999996E-2</v>
      </c>
      <c r="O1193">
        <f>ROUND(CP1193,2)</f>
        <v>3300.37</v>
      </c>
      <c r="P1193">
        <f>ROUND((ROUND((AC1193*AW1193*I1193),2)*BC1193),2)</f>
        <v>3300.37</v>
      </c>
      <c r="Q1193">
        <f>(ROUND((ROUND(((ET1193)*AV1193*I1193),2)*BB1193),2)+ROUND((ROUND(((AE1193-(EU1193))*AV1193*I1193),2)*BS1193),2))</f>
        <v>0</v>
      </c>
      <c r="R1193">
        <f>ROUND((ROUND((AE1193*AV1193*I1193),2)*BS1193),2)</f>
        <v>0</v>
      </c>
      <c r="S1193">
        <f>ROUND((ROUND((AF1193*AV1193*I1193),2)*BA1193),2)</f>
        <v>0</v>
      </c>
      <c r="T1193">
        <f>ROUND(CU1193*I1193,2)</f>
        <v>0</v>
      </c>
      <c r="U1193">
        <f>CV1193*I1193</f>
        <v>0</v>
      </c>
      <c r="V1193">
        <f>CW1193*I1193</f>
        <v>0</v>
      </c>
      <c r="W1193">
        <f>ROUND(CX1193*I1193,2)</f>
        <v>0</v>
      </c>
      <c r="X1193">
        <f t="shared" si="778"/>
        <v>0</v>
      </c>
      <c r="Y1193">
        <f t="shared" si="778"/>
        <v>0</v>
      </c>
      <c r="AA1193">
        <v>59294086</v>
      </c>
      <c r="AB1193">
        <f>ROUND((AC1193+AD1193+AF1193),6)</f>
        <v>6747.27</v>
      </c>
      <c r="AC1193">
        <f>ROUND((ES1193),6)</f>
        <v>6747.27</v>
      </c>
      <c r="AD1193">
        <f>ROUND((((ET1193)-(EU1193))+AE1193),6)</f>
        <v>0</v>
      </c>
      <c r="AE1193">
        <f t="shared" si="779"/>
        <v>0</v>
      </c>
      <c r="AF1193">
        <f t="shared" si="779"/>
        <v>0</v>
      </c>
      <c r="AG1193">
        <f>ROUND((AP1193),6)</f>
        <v>0</v>
      </c>
      <c r="AH1193">
        <f t="shared" si="780"/>
        <v>0</v>
      </c>
      <c r="AI1193">
        <f t="shared" si="780"/>
        <v>0</v>
      </c>
      <c r="AJ1193">
        <f>(AS1193)</f>
        <v>0</v>
      </c>
      <c r="AK1193">
        <v>6747.27</v>
      </c>
      <c r="AL1193">
        <v>6747.27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1</v>
      </c>
      <c r="AW1193">
        <v>1</v>
      </c>
      <c r="AZ1193">
        <v>1</v>
      </c>
      <c r="BA1193">
        <v>1</v>
      </c>
      <c r="BB1193">
        <v>1</v>
      </c>
      <c r="BC1193">
        <v>6.61</v>
      </c>
      <c r="BD1193" t="s">
        <v>3</v>
      </c>
      <c r="BE1193" t="s">
        <v>3</v>
      </c>
      <c r="BF1193" t="s">
        <v>3</v>
      </c>
      <c r="BG1193" t="s">
        <v>3</v>
      </c>
      <c r="BH1193">
        <v>3</v>
      </c>
      <c r="BI1193">
        <v>2</v>
      </c>
      <c r="BJ1193" t="s">
        <v>692</v>
      </c>
      <c r="BM1193">
        <v>1618</v>
      </c>
      <c r="BN1193">
        <v>0</v>
      </c>
      <c r="BO1193" t="s">
        <v>690</v>
      </c>
      <c r="BP1193">
        <v>1</v>
      </c>
      <c r="BQ1193">
        <v>201</v>
      </c>
      <c r="BR1193">
        <v>0</v>
      </c>
      <c r="BS1193">
        <v>1</v>
      </c>
      <c r="BT1193">
        <v>1</v>
      </c>
      <c r="BU1193">
        <v>1</v>
      </c>
      <c r="BV1193">
        <v>1</v>
      </c>
      <c r="BW1193">
        <v>1</v>
      </c>
      <c r="BX1193">
        <v>1</v>
      </c>
      <c r="BY1193" t="s">
        <v>3</v>
      </c>
      <c r="BZ1193">
        <v>0</v>
      </c>
      <c r="CA1193">
        <v>0</v>
      </c>
      <c r="CB1193" t="s">
        <v>3</v>
      </c>
      <c r="CE1193">
        <v>30</v>
      </c>
      <c r="CF1193">
        <v>0</v>
      </c>
      <c r="CG1193">
        <v>0</v>
      </c>
      <c r="CM1193">
        <v>0</v>
      </c>
      <c r="CN1193" t="s">
        <v>3</v>
      </c>
      <c r="CO1193">
        <v>0</v>
      </c>
      <c r="CP1193">
        <f>(P1193+Q1193+S1193)</f>
        <v>3300.37</v>
      </c>
      <c r="CQ1193">
        <f>ROUND((ROUND((AC1193*AW1193*1),2)*BC1193),2)</f>
        <v>44599.45</v>
      </c>
      <c r="CR1193">
        <f>(ROUND((ROUND(((ET1193)*AV1193*1),2)*BB1193),2)+ROUND((ROUND(((AE1193-(EU1193))*AV1193*1),2)*BS1193),2))</f>
        <v>0</v>
      </c>
      <c r="CS1193">
        <f>ROUND((ROUND((AE1193*AV1193*1),2)*BS1193),2)</f>
        <v>0</v>
      </c>
      <c r="CT1193">
        <f>ROUND((ROUND((AF1193*AV1193*1),2)*BA1193),2)</f>
        <v>0</v>
      </c>
      <c r="CU1193">
        <f>AG1193</f>
        <v>0</v>
      </c>
      <c r="CV1193">
        <f>(AH1193*AV1193)</f>
        <v>0</v>
      </c>
      <c r="CW1193">
        <f t="shared" si="781"/>
        <v>0</v>
      </c>
      <c r="CX1193">
        <f t="shared" si="781"/>
        <v>0</v>
      </c>
      <c r="CY1193">
        <f>S1193*(BZ1193/100)</f>
        <v>0</v>
      </c>
      <c r="CZ1193">
        <f>S1193*(CA1193/100)</f>
        <v>0</v>
      </c>
      <c r="DC1193" t="s">
        <v>3</v>
      </c>
      <c r="DD1193" t="s">
        <v>3</v>
      </c>
      <c r="DE1193" t="s">
        <v>3</v>
      </c>
      <c r="DF1193" t="s">
        <v>3</v>
      </c>
      <c r="DG1193" t="s">
        <v>3</v>
      </c>
      <c r="DH1193" t="s">
        <v>3</v>
      </c>
      <c r="DI1193" t="s">
        <v>3</v>
      </c>
      <c r="DJ1193" t="s">
        <v>3</v>
      </c>
      <c r="DK1193" t="s">
        <v>3</v>
      </c>
      <c r="DL1193" t="s">
        <v>3</v>
      </c>
      <c r="DM1193" t="s">
        <v>3</v>
      </c>
      <c r="DN1193">
        <v>0</v>
      </c>
      <c r="DO1193">
        <v>0</v>
      </c>
      <c r="DP1193">
        <v>1</v>
      </c>
      <c r="DQ1193">
        <v>1</v>
      </c>
      <c r="DU1193">
        <v>1003</v>
      </c>
      <c r="DV1193" t="s">
        <v>156</v>
      </c>
      <c r="DW1193" t="s">
        <v>156</v>
      </c>
      <c r="DX1193">
        <v>1000</v>
      </c>
      <c r="DZ1193" t="s">
        <v>3</v>
      </c>
      <c r="EA1193" t="s">
        <v>3</v>
      </c>
      <c r="EB1193" t="s">
        <v>3</v>
      </c>
      <c r="EC1193" t="s">
        <v>3</v>
      </c>
      <c r="EE1193">
        <v>59521978</v>
      </c>
      <c r="EF1193">
        <v>201</v>
      </c>
      <c r="EG1193" t="s">
        <v>158</v>
      </c>
      <c r="EH1193">
        <v>0</v>
      </c>
      <c r="EI1193" t="s">
        <v>3</v>
      </c>
      <c r="EJ1193">
        <v>2</v>
      </c>
      <c r="EK1193">
        <v>1618</v>
      </c>
      <c r="EL1193" t="s">
        <v>159</v>
      </c>
      <c r="EM1193" t="s">
        <v>160</v>
      </c>
      <c r="EO1193" t="s">
        <v>3</v>
      </c>
      <c r="EQ1193">
        <v>0</v>
      </c>
      <c r="ER1193">
        <v>6747.27</v>
      </c>
      <c r="ES1193">
        <v>6747.27</v>
      </c>
      <c r="ET1193">
        <v>0</v>
      </c>
      <c r="EU1193">
        <v>0</v>
      </c>
      <c r="EV1193">
        <v>0</v>
      </c>
      <c r="EW1193">
        <v>0</v>
      </c>
      <c r="EX1193">
        <v>0</v>
      </c>
      <c r="EY1193">
        <v>0</v>
      </c>
      <c r="FQ1193">
        <v>0</v>
      </c>
      <c r="FR1193">
        <v>0</v>
      </c>
      <c r="FS1193">
        <v>0</v>
      </c>
      <c r="FX1193">
        <v>0</v>
      </c>
      <c r="FY1193">
        <v>0</v>
      </c>
      <c r="GA1193" t="s">
        <v>3</v>
      </c>
      <c r="GD1193">
        <v>0</v>
      </c>
      <c r="GF1193">
        <v>1806059356</v>
      </c>
      <c r="GG1193">
        <v>2</v>
      </c>
      <c r="GH1193">
        <v>1</v>
      </c>
      <c r="GI1193">
        <v>2</v>
      </c>
      <c r="GJ1193">
        <v>0</v>
      </c>
      <c r="GK1193">
        <f>ROUND(R1193*(R12)/100,2)</f>
        <v>0</v>
      </c>
      <c r="GL1193">
        <f>ROUND(IF(AND(BH1193=3,BI1193=3,FS1193&lt;&gt;0),P1193,0),2)</f>
        <v>0</v>
      </c>
      <c r="GM1193">
        <f>ROUND(O1193+X1193+Y1193+GK1193,2)+GX1193</f>
        <v>3300.37</v>
      </c>
      <c r="GN1193">
        <f>IF(OR(BI1193=0,BI1193=1),GM1193-GX1193,0)</f>
        <v>0</v>
      </c>
      <c r="GO1193">
        <f>IF(BI1193=2,GM1193-GX1193,0)</f>
        <v>3300.37</v>
      </c>
      <c r="GP1193">
        <f>IF(BI1193=4,GM1193-GX1193,0)</f>
        <v>0</v>
      </c>
      <c r="GR1193">
        <v>0</v>
      </c>
      <c r="GS1193">
        <v>3</v>
      </c>
      <c r="GT1193">
        <v>0</v>
      </c>
      <c r="GU1193" t="s">
        <v>3</v>
      </c>
      <c r="GV1193">
        <f>ROUND((GT1193),6)</f>
        <v>0</v>
      </c>
      <c r="GW1193">
        <v>1</v>
      </c>
      <c r="GX1193">
        <f>ROUND(HC1193*I1193,2)</f>
        <v>0</v>
      </c>
      <c r="HA1193">
        <v>0</v>
      </c>
      <c r="HB1193">
        <v>0</v>
      </c>
      <c r="HC1193">
        <f>GV1193*GW1193</f>
        <v>0</v>
      </c>
      <c r="HE1193" t="s">
        <v>3</v>
      </c>
      <c r="HF1193" t="s">
        <v>3</v>
      </c>
      <c r="HM1193" t="s">
        <v>3</v>
      </c>
      <c r="HN1193" t="s">
        <v>3</v>
      </c>
      <c r="HO1193" t="s">
        <v>3</v>
      </c>
      <c r="HP1193" t="s">
        <v>3</v>
      </c>
      <c r="HQ1193" t="s">
        <v>3</v>
      </c>
      <c r="HS1193">
        <v>0</v>
      </c>
      <c r="IK1193">
        <v>0</v>
      </c>
    </row>
    <row r="1194" spans="1:245" x14ac:dyDescent="0.25">
      <c r="A1194">
        <v>17</v>
      </c>
      <c r="B1194">
        <v>1</v>
      </c>
      <c r="E1194" t="s">
        <v>114</v>
      </c>
      <c r="F1194" t="s">
        <v>693</v>
      </c>
      <c r="G1194" t="s">
        <v>694</v>
      </c>
      <c r="H1194" t="s">
        <v>156</v>
      </c>
      <c r="I1194">
        <f>ROUND(4/1000,9)</f>
        <v>4.0000000000000001E-3</v>
      </c>
      <c r="J1194">
        <v>0</v>
      </c>
      <c r="K1194">
        <f>ROUND(4/1000,9)</f>
        <v>4.0000000000000001E-3</v>
      </c>
      <c r="O1194">
        <f>ROUND(CP1194,2)</f>
        <v>846.1</v>
      </c>
      <c r="P1194">
        <f>ROUND((ROUND((AC1194*AW1194*I1194),2)*BC1194),2)</f>
        <v>846.1</v>
      </c>
      <c r="Q1194">
        <f>(ROUND((ROUND(((ET1194)*AV1194*I1194),2)*BB1194),2)+ROUND((ROUND(((AE1194-(EU1194))*AV1194*I1194),2)*BS1194),2))</f>
        <v>0</v>
      </c>
      <c r="R1194">
        <f>ROUND((ROUND((AE1194*AV1194*I1194),2)*BS1194),2)</f>
        <v>0</v>
      </c>
      <c r="S1194">
        <f>ROUND((ROUND((AF1194*AV1194*I1194),2)*BA1194),2)</f>
        <v>0</v>
      </c>
      <c r="T1194">
        <f>ROUND(CU1194*I1194,2)</f>
        <v>0</v>
      </c>
      <c r="U1194">
        <f>CV1194*I1194</f>
        <v>0</v>
      </c>
      <c r="V1194">
        <f>CW1194*I1194</f>
        <v>0</v>
      </c>
      <c r="W1194">
        <f>ROUND(CX1194*I1194,2)</f>
        <v>0</v>
      </c>
      <c r="X1194">
        <f t="shared" si="778"/>
        <v>0</v>
      </c>
      <c r="Y1194">
        <f t="shared" si="778"/>
        <v>0</v>
      </c>
      <c r="AA1194">
        <v>59294086</v>
      </c>
      <c r="AB1194">
        <f>ROUND((AC1194+AD1194+AF1194),6)</f>
        <v>19694.259999999998</v>
      </c>
      <c r="AC1194">
        <f>ROUND((ES1194),6)</f>
        <v>19694.259999999998</v>
      </c>
      <c r="AD1194">
        <f>ROUND((((ET1194)-(EU1194))+AE1194),6)</f>
        <v>0</v>
      </c>
      <c r="AE1194">
        <f t="shared" si="779"/>
        <v>0</v>
      </c>
      <c r="AF1194">
        <f t="shared" si="779"/>
        <v>0</v>
      </c>
      <c r="AG1194">
        <f>ROUND((AP1194),6)</f>
        <v>0</v>
      </c>
      <c r="AH1194">
        <f t="shared" si="780"/>
        <v>0</v>
      </c>
      <c r="AI1194">
        <f t="shared" si="780"/>
        <v>0</v>
      </c>
      <c r="AJ1194">
        <f>(AS1194)</f>
        <v>0</v>
      </c>
      <c r="AK1194">
        <v>19694.259999999998</v>
      </c>
      <c r="AL1194">
        <v>19694.259999999998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>
        <v>0</v>
      </c>
      <c r="AT1194">
        <v>0</v>
      </c>
      <c r="AU1194">
        <v>0</v>
      </c>
      <c r="AV1194">
        <v>1</v>
      </c>
      <c r="AW1194">
        <v>1</v>
      </c>
      <c r="AZ1194">
        <v>1</v>
      </c>
      <c r="BA1194">
        <v>1</v>
      </c>
      <c r="BB1194">
        <v>1</v>
      </c>
      <c r="BC1194">
        <v>10.74</v>
      </c>
      <c r="BD1194" t="s">
        <v>3</v>
      </c>
      <c r="BE1194" t="s">
        <v>3</v>
      </c>
      <c r="BF1194" t="s">
        <v>3</v>
      </c>
      <c r="BG1194" t="s">
        <v>3</v>
      </c>
      <c r="BH1194">
        <v>3</v>
      </c>
      <c r="BI1194">
        <v>2</v>
      </c>
      <c r="BJ1194" t="s">
        <v>695</v>
      </c>
      <c r="BM1194">
        <v>1618</v>
      </c>
      <c r="BN1194">
        <v>0</v>
      </c>
      <c r="BO1194" t="s">
        <v>693</v>
      </c>
      <c r="BP1194">
        <v>1</v>
      </c>
      <c r="BQ1194">
        <v>201</v>
      </c>
      <c r="BR1194">
        <v>0</v>
      </c>
      <c r="BS1194">
        <v>1</v>
      </c>
      <c r="BT1194">
        <v>1</v>
      </c>
      <c r="BU1194">
        <v>1</v>
      </c>
      <c r="BV1194">
        <v>1</v>
      </c>
      <c r="BW1194">
        <v>1</v>
      </c>
      <c r="BX1194">
        <v>1</v>
      </c>
      <c r="BY1194" t="s">
        <v>3</v>
      </c>
      <c r="BZ1194">
        <v>0</v>
      </c>
      <c r="CA1194">
        <v>0</v>
      </c>
      <c r="CB1194" t="s">
        <v>3</v>
      </c>
      <c r="CE1194">
        <v>30</v>
      </c>
      <c r="CF1194">
        <v>0</v>
      </c>
      <c r="CG1194">
        <v>0</v>
      </c>
      <c r="CM1194">
        <v>0</v>
      </c>
      <c r="CN1194" t="s">
        <v>3</v>
      </c>
      <c r="CO1194">
        <v>0</v>
      </c>
      <c r="CP1194">
        <f>(P1194+Q1194+S1194)</f>
        <v>846.1</v>
      </c>
      <c r="CQ1194">
        <f>ROUND((ROUND((AC1194*AW1194*1),2)*BC1194),2)</f>
        <v>211516.35</v>
      </c>
      <c r="CR1194">
        <f>(ROUND((ROUND(((ET1194)*AV1194*1),2)*BB1194),2)+ROUND((ROUND(((AE1194-(EU1194))*AV1194*1),2)*BS1194),2))</f>
        <v>0</v>
      </c>
      <c r="CS1194">
        <f>ROUND((ROUND((AE1194*AV1194*1),2)*BS1194),2)</f>
        <v>0</v>
      </c>
      <c r="CT1194">
        <f>ROUND((ROUND((AF1194*AV1194*1),2)*BA1194),2)</f>
        <v>0</v>
      </c>
      <c r="CU1194">
        <f>AG1194</f>
        <v>0</v>
      </c>
      <c r="CV1194">
        <f>(AH1194*AV1194)</f>
        <v>0</v>
      </c>
      <c r="CW1194">
        <f t="shared" si="781"/>
        <v>0</v>
      </c>
      <c r="CX1194">
        <f t="shared" si="781"/>
        <v>0</v>
      </c>
      <c r="CY1194">
        <f>S1194*(BZ1194/100)</f>
        <v>0</v>
      </c>
      <c r="CZ1194">
        <f>S1194*(CA1194/100)</f>
        <v>0</v>
      </c>
      <c r="DC1194" t="s">
        <v>3</v>
      </c>
      <c r="DD1194" t="s">
        <v>3</v>
      </c>
      <c r="DE1194" t="s">
        <v>3</v>
      </c>
      <c r="DF1194" t="s">
        <v>3</v>
      </c>
      <c r="DG1194" t="s">
        <v>3</v>
      </c>
      <c r="DH1194" t="s">
        <v>3</v>
      </c>
      <c r="DI1194" t="s">
        <v>3</v>
      </c>
      <c r="DJ1194" t="s">
        <v>3</v>
      </c>
      <c r="DK1194" t="s">
        <v>3</v>
      </c>
      <c r="DL1194" t="s">
        <v>3</v>
      </c>
      <c r="DM1194" t="s">
        <v>3</v>
      </c>
      <c r="DN1194">
        <v>0</v>
      </c>
      <c r="DO1194">
        <v>0</v>
      </c>
      <c r="DP1194">
        <v>1</v>
      </c>
      <c r="DQ1194">
        <v>1</v>
      </c>
      <c r="DU1194">
        <v>1003</v>
      </c>
      <c r="DV1194" t="s">
        <v>156</v>
      </c>
      <c r="DW1194" t="s">
        <v>156</v>
      </c>
      <c r="DX1194">
        <v>1000</v>
      </c>
      <c r="DZ1194" t="s">
        <v>3</v>
      </c>
      <c r="EA1194" t="s">
        <v>3</v>
      </c>
      <c r="EB1194" t="s">
        <v>3</v>
      </c>
      <c r="EC1194" t="s">
        <v>3</v>
      </c>
      <c r="EE1194">
        <v>59521978</v>
      </c>
      <c r="EF1194">
        <v>201</v>
      </c>
      <c r="EG1194" t="s">
        <v>158</v>
      </c>
      <c r="EH1194">
        <v>0</v>
      </c>
      <c r="EI1194" t="s">
        <v>3</v>
      </c>
      <c r="EJ1194">
        <v>2</v>
      </c>
      <c r="EK1194">
        <v>1618</v>
      </c>
      <c r="EL1194" t="s">
        <v>159</v>
      </c>
      <c r="EM1194" t="s">
        <v>160</v>
      </c>
      <c r="EO1194" t="s">
        <v>3</v>
      </c>
      <c r="EQ1194">
        <v>0</v>
      </c>
      <c r="ER1194">
        <v>19694.259999999998</v>
      </c>
      <c r="ES1194">
        <v>19694.259999999998</v>
      </c>
      <c r="ET1194">
        <v>0</v>
      </c>
      <c r="EU1194">
        <v>0</v>
      </c>
      <c r="EV1194">
        <v>0</v>
      </c>
      <c r="EW1194">
        <v>0</v>
      </c>
      <c r="EX1194">
        <v>0</v>
      </c>
      <c r="EY1194">
        <v>0</v>
      </c>
      <c r="FQ1194">
        <v>0</v>
      </c>
      <c r="FR1194">
        <v>0</v>
      </c>
      <c r="FS1194">
        <v>0</v>
      </c>
      <c r="FX1194">
        <v>0</v>
      </c>
      <c r="FY1194">
        <v>0</v>
      </c>
      <c r="GA1194" t="s">
        <v>3</v>
      </c>
      <c r="GD1194">
        <v>0</v>
      </c>
      <c r="GF1194">
        <v>-1554573248</v>
      </c>
      <c r="GG1194">
        <v>2</v>
      </c>
      <c r="GH1194">
        <v>1</v>
      </c>
      <c r="GI1194">
        <v>2</v>
      </c>
      <c r="GJ1194">
        <v>0</v>
      </c>
      <c r="GK1194">
        <f>ROUND(R1194*(R12)/100,2)</f>
        <v>0</v>
      </c>
      <c r="GL1194">
        <f>ROUND(IF(AND(BH1194=3,BI1194=3,FS1194&lt;&gt;0),P1194,0),2)</f>
        <v>0</v>
      </c>
      <c r="GM1194">
        <f>ROUND(O1194+X1194+Y1194+GK1194,2)+GX1194</f>
        <v>846.1</v>
      </c>
      <c r="GN1194">
        <f>IF(OR(BI1194=0,BI1194=1),GM1194-GX1194,0)</f>
        <v>0</v>
      </c>
      <c r="GO1194">
        <f>IF(BI1194=2,GM1194-GX1194,0)</f>
        <v>846.1</v>
      </c>
      <c r="GP1194">
        <f>IF(BI1194=4,GM1194-GX1194,0)</f>
        <v>0</v>
      </c>
      <c r="GR1194">
        <v>0</v>
      </c>
      <c r="GS1194">
        <v>0</v>
      </c>
      <c r="GT1194">
        <v>0</v>
      </c>
      <c r="GU1194" t="s">
        <v>3</v>
      </c>
      <c r="GV1194">
        <f>ROUND((GT1194),6)</f>
        <v>0</v>
      </c>
      <c r="GW1194">
        <v>1</v>
      </c>
      <c r="GX1194">
        <f>ROUND(HC1194*I1194,2)</f>
        <v>0</v>
      </c>
      <c r="HA1194">
        <v>0</v>
      </c>
      <c r="HB1194">
        <v>0</v>
      </c>
      <c r="HC1194">
        <f>GV1194*GW1194</f>
        <v>0</v>
      </c>
      <c r="HE1194" t="s">
        <v>3</v>
      </c>
      <c r="HF1194" t="s">
        <v>3</v>
      </c>
      <c r="HM1194" t="s">
        <v>3</v>
      </c>
      <c r="HN1194" t="s">
        <v>3</v>
      </c>
      <c r="HO1194" t="s">
        <v>3</v>
      </c>
      <c r="HP1194" t="s">
        <v>3</v>
      </c>
      <c r="HQ1194" t="s">
        <v>3</v>
      </c>
      <c r="HS1194">
        <v>0</v>
      </c>
      <c r="IK1194">
        <v>0</v>
      </c>
    </row>
    <row r="1196" spans="1:245" x14ac:dyDescent="0.25">
      <c r="A1196" s="2">
        <v>51</v>
      </c>
      <c r="B1196" s="2">
        <f>B1187</f>
        <v>1</v>
      </c>
      <c r="C1196" s="2">
        <f>A1187</f>
        <v>4</v>
      </c>
      <c r="D1196" s="2">
        <f>ROW(A1187)</f>
        <v>1187</v>
      </c>
      <c r="E1196" s="2"/>
      <c r="F1196" s="2" t="str">
        <f>IF(F1187&lt;&gt;"",F1187,"")</f>
        <v>Новый раздел</v>
      </c>
      <c r="G1196" s="2" t="str">
        <f>IF(G1187&lt;&gt;"",G1187,"")</f>
        <v>Материалы</v>
      </c>
      <c r="H1196" s="2">
        <v>0</v>
      </c>
      <c r="I1196" s="2"/>
      <c r="J1196" s="2"/>
      <c r="K1196" s="2"/>
      <c r="L1196" s="2"/>
      <c r="M1196" s="2"/>
      <c r="N1196" s="2"/>
      <c r="O1196" s="2">
        <f t="shared" ref="O1196:T1196" si="782">ROUND(AB1196,2)</f>
        <v>15469.35</v>
      </c>
      <c r="P1196" s="2">
        <f t="shared" si="782"/>
        <v>15469.35</v>
      </c>
      <c r="Q1196" s="2">
        <f t="shared" si="782"/>
        <v>0</v>
      </c>
      <c r="R1196" s="2">
        <f t="shared" si="782"/>
        <v>0</v>
      </c>
      <c r="S1196" s="2">
        <f t="shared" si="782"/>
        <v>0</v>
      </c>
      <c r="T1196" s="2">
        <f t="shared" si="782"/>
        <v>0</v>
      </c>
      <c r="U1196" s="2">
        <f>AH1196</f>
        <v>0</v>
      </c>
      <c r="V1196" s="2">
        <f>AI1196</f>
        <v>0</v>
      </c>
      <c r="W1196" s="2">
        <f>ROUND(AJ1196,2)</f>
        <v>0</v>
      </c>
      <c r="X1196" s="2">
        <f>ROUND(AK1196,2)</f>
        <v>0</v>
      </c>
      <c r="Y1196" s="2">
        <f>ROUND(AL1196,2)</f>
        <v>0</v>
      </c>
      <c r="Z1196" s="2"/>
      <c r="AA1196" s="2"/>
      <c r="AB1196" s="2">
        <f>ROUND(SUMIF(AA1191:AA1194,"=59294086",O1191:O1194),2)</f>
        <v>15469.35</v>
      </c>
      <c r="AC1196" s="2">
        <f>ROUND(SUMIF(AA1191:AA1194,"=59294086",P1191:P1194),2)</f>
        <v>15469.35</v>
      </c>
      <c r="AD1196" s="2">
        <f>ROUND(SUMIF(AA1191:AA1194,"=59294086",Q1191:Q1194),2)</f>
        <v>0</v>
      </c>
      <c r="AE1196" s="2">
        <f>ROUND(SUMIF(AA1191:AA1194,"=59294086",R1191:R1194),2)</f>
        <v>0</v>
      </c>
      <c r="AF1196" s="2">
        <f>ROUND(SUMIF(AA1191:AA1194,"=59294086",S1191:S1194),2)</f>
        <v>0</v>
      </c>
      <c r="AG1196" s="2">
        <f>ROUND(SUMIF(AA1191:AA1194,"=59294086",T1191:T1194),2)</f>
        <v>0</v>
      </c>
      <c r="AH1196" s="2">
        <f>SUMIF(AA1191:AA1194,"=59294086",U1191:U1194)</f>
        <v>0</v>
      </c>
      <c r="AI1196" s="2">
        <f>SUMIF(AA1191:AA1194,"=59294086",V1191:V1194)</f>
        <v>0</v>
      </c>
      <c r="AJ1196" s="2">
        <f>ROUND(SUMIF(AA1191:AA1194,"=59294086",W1191:W1194),2)</f>
        <v>0</v>
      </c>
      <c r="AK1196" s="2">
        <f>ROUND(SUMIF(AA1191:AA1194,"=59294086",X1191:X1194),2)</f>
        <v>0</v>
      </c>
      <c r="AL1196" s="2">
        <f>ROUND(SUMIF(AA1191:AA1194,"=59294086",Y1191:Y1194),2)</f>
        <v>0</v>
      </c>
      <c r="AM1196" s="2"/>
      <c r="AN1196" s="2"/>
      <c r="AO1196" s="2">
        <f t="shared" ref="AO1196:BD1196" si="783">ROUND(BX1196,2)</f>
        <v>0</v>
      </c>
      <c r="AP1196" s="2">
        <f t="shared" si="783"/>
        <v>0</v>
      </c>
      <c r="AQ1196" s="2">
        <f t="shared" si="783"/>
        <v>0</v>
      </c>
      <c r="AR1196" s="2">
        <f t="shared" si="783"/>
        <v>15469.35</v>
      </c>
      <c r="AS1196" s="2">
        <f t="shared" si="783"/>
        <v>8817.2900000000009</v>
      </c>
      <c r="AT1196" s="2">
        <f t="shared" si="783"/>
        <v>6652.06</v>
      </c>
      <c r="AU1196" s="2">
        <f t="shared" si="783"/>
        <v>0</v>
      </c>
      <c r="AV1196" s="2">
        <f t="shared" si="783"/>
        <v>15469.35</v>
      </c>
      <c r="AW1196" s="2">
        <f t="shared" si="783"/>
        <v>15469.35</v>
      </c>
      <c r="AX1196" s="2">
        <f t="shared" si="783"/>
        <v>0</v>
      </c>
      <c r="AY1196" s="2">
        <f t="shared" si="783"/>
        <v>15469.35</v>
      </c>
      <c r="AZ1196" s="2">
        <f t="shared" si="783"/>
        <v>0</v>
      </c>
      <c r="BA1196" s="2">
        <f t="shared" si="783"/>
        <v>0</v>
      </c>
      <c r="BB1196" s="2">
        <f t="shared" si="783"/>
        <v>0</v>
      </c>
      <c r="BC1196" s="2">
        <f t="shared" si="783"/>
        <v>0</v>
      </c>
      <c r="BD1196" s="2">
        <f t="shared" si="783"/>
        <v>0</v>
      </c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>
        <f>ROUND(SUMIF(AA1191:AA1194,"=59294086",FQ1191:FQ1194),2)</f>
        <v>0</v>
      </c>
      <c r="BY1196" s="2">
        <f>ROUND(SUMIF(AA1191:AA1194,"=59294086",FR1191:FR1194),2)</f>
        <v>0</v>
      </c>
      <c r="BZ1196" s="2">
        <f>ROUND(SUMIF(AA1191:AA1194,"=59294086",GL1191:GL1194),2)</f>
        <v>0</v>
      </c>
      <c r="CA1196" s="2">
        <f>ROUND(SUMIF(AA1191:AA1194,"=59294086",GM1191:GM1194),2)</f>
        <v>15469.35</v>
      </c>
      <c r="CB1196" s="2">
        <f>ROUND(SUMIF(AA1191:AA1194,"=59294086",GN1191:GN1194),2)</f>
        <v>8817.2900000000009</v>
      </c>
      <c r="CC1196" s="2">
        <f>ROUND(SUMIF(AA1191:AA1194,"=59294086",GO1191:GO1194),2)</f>
        <v>6652.06</v>
      </c>
      <c r="CD1196" s="2">
        <f>ROUND(SUMIF(AA1191:AA1194,"=59294086",GP1191:GP1194),2)</f>
        <v>0</v>
      </c>
      <c r="CE1196" s="2">
        <f>AC1196-BX1196</f>
        <v>15469.35</v>
      </c>
      <c r="CF1196" s="2">
        <f>AC1196-BY1196</f>
        <v>15469.35</v>
      </c>
      <c r="CG1196" s="2">
        <f>BX1196-BZ1196</f>
        <v>0</v>
      </c>
      <c r="CH1196" s="2">
        <f>AC1196-BX1196-BY1196+BZ1196</f>
        <v>15469.35</v>
      </c>
      <c r="CI1196" s="2">
        <f>BY1196-BZ1196</f>
        <v>0</v>
      </c>
      <c r="CJ1196" s="2">
        <f>ROUND(SUMIF(AA1191:AA1194,"=59294086",GX1191:GX1194),2)</f>
        <v>0</v>
      </c>
      <c r="CK1196" s="2">
        <f>ROUND(SUMIF(AA1191:AA1194,"=59294086",GY1191:GY1194),2)</f>
        <v>0</v>
      </c>
      <c r="CL1196" s="2">
        <f>ROUND(SUMIF(AA1191:AA1194,"=59294086",GZ1191:GZ1194),2)</f>
        <v>0</v>
      </c>
      <c r="CM1196" s="2">
        <f>ROUND(SUMIF(AA1191:AA1194,"=59294086",HD1191:HD1194),2)</f>
        <v>0</v>
      </c>
      <c r="CN1196" s="2"/>
      <c r="CO1196" s="2"/>
      <c r="CP1196" s="2"/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  <c r="DE1196" s="2"/>
      <c r="DF1196" s="2"/>
      <c r="DG1196" s="3"/>
      <c r="DH1196" s="3"/>
      <c r="DI1196" s="3"/>
      <c r="DJ1196" s="3"/>
      <c r="DK1196" s="3"/>
      <c r="DL1196" s="3"/>
      <c r="DM1196" s="3"/>
      <c r="DN1196" s="3"/>
      <c r="DO1196" s="3"/>
      <c r="DP1196" s="3"/>
      <c r="DQ1196" s="3"/>
      <c r="DR1196" s="3"/>
      <c r="DS1196" s="3"/>
      <c r="DT1196" s="3"/>
      <c r="DU1196" s="3"/>
      <c r="DV1196" s="3"/>
      <c r="DW1196" s="3"/>
      <c r="DX1196" s="3"/>
      <c r="DY1196" s="3"/>
      <c r="DZ1196" s="3"/>
      <c r="EA1196" s="3"/>
      <c r="EB1196" s="3"/>
      <c r="EC1196" s="3"/>
      <c r="ED1196" s="3"/>
      <c r="EE1196" s="3"/>
      <c r="EF1196" s="3"/>
      <c r="EG1196" s="3"/>
      <c r="EH1196" s="3"/>
      <c r="EI1196" s="3"/>
      <c r="EJ1196" s="3"/>
      <c r="EK1196" s="3"/>
      <c r="EL1196" s="3"/>
      <c r="EM1196" s="3"/>
      <c r="EN1196" s="3"/>
      <c r="EO1196" s="3"/>
      <c r="EP1196" s="3"/>
      <c r="EQ1196" s="3"/>
      <c r="ER1196" s="3"/>
      <c r="ES1196" s="3"/>
      <c r="ET1196" s="3"/>
      <c r="EU1196" s="3"/>
      <c r="EV1196" s="3"/>
      <c r="EW1196" s="3"/>
      <c r="EX1196" s="3"/>
      <c r="EY1196" s="3"/>
      <c r="EZ1196" s="3"/>
      <c r="FA1196" s="3"/>
      <c r="FB1196" s="3"/>
      <c r="FC1196" s="3"/>
      <c r="FD1196" s="3"/>
      <c r="FE1196" s="3"/>
      <c r="FF1196" s="3"/>
      <c r="FG1196" s="3"/>
      <c r="FH1196" s="3"/>
      <c r="FI1196" s="3"/>
      <c r="FJ1196" s="3"/>
      <c r="FK1196" s="3"/>
      <c r="FL1196" s="3"/>
      <c r="FM1196" s="3"/>
      <c r="FN1196" s="3"/>
      <c r="FO1196" s="3"/>
      <c r="FP1196" s="3"/>
      <c r="FQ1196" s="3"/>
      <c r="FR1196" s="3"/>
      <c r="FS1196" s="3"/>
      <c r="FT1196" s="3"/>
      <c r="FU1196" s="3"/>
      <c r="FV1196" s="3"/>
      <c r="FW1196" s="3"/>
      <c r="FX1196" s="3"/>
      <c r="FY1196" s="3"/>
      <c r="FZ1196" s="3"/>
      <c r="GA1196" s="3"/>
      <c r="GB1196" s="3"/>
      <c r="GC1196" s="3"/>
      <c r="GD1196" s="3"/>
      <c r="GE1196" s="3"/>
      <c r="GF1196" s="3"/>
      <c r="GG1196" s="3"/>
      <c r="GH1196" s="3"/>
      <c r="GI1196" s="3"/>
      <c r="GJ1196" s="3"/>
      <c r="GK1196" s="3"/>
      <c r="GL1196" s="3"/>
      <c r="GM1196" s="3"/>
      <c r="GN1196" s="3"/>
      <c r="GO1196" s="3"/>
      <c r="GP1196" s="3"/>
      <c r="GQ1196" s="3"/>
      <c r="GR1196" s="3"/>
      <c r="GS1196" s="3"/>
      <c r="GT1196" s="3"/>
      <c r="GU1196" s="3"/>
      <c r="GV1196" s="3"/>
      <c r="GW1196" s="3"/>
      <c r="GX1196" s="3">
        <v>0</v>
      </c>
    </row>
    <row r="1198" spans="1:245" x14ac:dyDescent="0.25">
      <c r="A1198" s="4">
        <v>50</v>
      </c>
      <c r="B1198" s="4">
        <v>0</v>
      </c>
      <c r="C1198" s="4">
        <v>0</v>
      </c>
      <c r="D1198" s="4">
        <v>1</v>
      </c>
      <c r="E1198" s="4">
        <v>201</v>
      </c>
      <c r="F1198" s="4">
        <f>ROUND(Source!O1196,O1198)</f>
        <v>15469.35</v>
      </c>
      <c r="G1198" s="4" t="s">
        <v>48</v>
      </c>
      <c r="H1198" s="4" t="s">
        <v>49</v>
      </c>
      <c r="I1198" s="4"/>
      <c r="J1198" s="4"/>
      <c r="K1198" s="4">
        <v>201</v>
      </c>
      <c r="L1198" s="4">
        <v>1</v>
      </c>
      <c r="M1198" s="4">
        <v>3</v>
      </c>
      <c r="N1198" s="4" t="s">
        <v>3</v>
      </c>
      <c r="O1198" s="4">
        <v>2</v>
      </c>
      <c r="P1198" s="4"/>
      <c r="Q1198" s="4"/>
      <c r="R1198" s="4"/>
      <c r="S1198" s="4"/>
      <c r="T1198" s="4"/>
      <c r="U1198" s="4"/>
      <c r="V1198" s="4"/>
      <c r="W1198" s="4">
        <v>15469.35</v>
      </c>
      <c r="X1198" s="4">
        <v>1</v>
      </c>
      <c r="Y1198" s="4">
        <v>15469.35</v>
      </c>
      <c r="Z1198" s="4"/>
      <c r="AA1198" s="4"/>
      <c r="AB1198" s="4"/>
    </row>
    <row r="1199" spans="1:245" x14ac:dyDescent="0.25">
      <c r="A1199" s="4">
        <v>50</v>
      </c>
      <c r="B1199" s="4">
        <v>0</v>
      </c>
      <c r="C1199" s="4">
        <v>0</v>
      </c>
      <c r="D1199" s="4">
        <v>1</v>
      </c>
      <c r="E1199" s="4">
        <v>202</v>
      </c>
      <c r="F1199" s="4">
        <f>ROUND(Source!P1196,O1199)</f>
        <v>15469.35</v>
      </c>
      <c r="G1199" s="4" t="s">
        <v>50</v>
      </c>
      <c r="H1199" s="4" t="s">
        <v>51</v>
      </c>
      <c r="I1199" s="4"/>
      <c r="J1199" s="4"/>
      <c r="K1199" s="4">
        <v>202</v>
      </c>
      <c r="L1199" s="4">
        <v>2</v>
      </c>
      <c r="M1199" s="4">
        <v>3</v>
      </c>
      <c r="N1199" s="4" t="s">
        <v>3</v>
      </c>
      <c r="O1199" s="4">
        <v>2</v>
      </c>
      <c r="P1199" s="4"/>
      <c r="Q1199" s="4"/>
      <c r="R1199" s="4"/>
      <c r="S1199" s="4"/>
      <c r="T1199" s="4"/>
      <c r="U1199" s="4"/>
      <c r="V1199" s="4"/>
      <c r="W1199" s="4">
        <v>15469.35</v>
      </c>
      <c r="X1199" s="4">
        <v>1</v>
      </c>
      <c r="Y1199" s="4">
        <v>15469.35</v>
      </c>
      <c r="Z1199" s="4"/>
      <c r="AA1199" s="4"/>
      <c r="AB1199" s="4"/>
    </row>
    <row r="1200" spans="1:245" x14ac:dyDescent="0.25">
      <c r="A1200" s="4">
        <v>50</v>
      </c>
      <c r="B1200" s="4">
        <v>0</v>
      </c>
      <c r="C1200" s="4">
        <v>0</v>
      </c>
      <c r="D1200" s="4">
        <v>1</v>
      </c>
      <c r="E1200" s="4">
        <v>222</v>
      </c>
      <c r="F1200" s="4">
        <f>ROUND(Source!AO1196,O1200)</f>
        <v>0</v>
      </c>
      <c r="G1200" s="4" t="s">
        <v>52</v>
      </c>
      <c r="H1200" s="4" t="s">
        <v>53</v>
      </c>
      <c r="I1200" s="4"/>
      <c r="J1200" s="4"/>
      <c r="K1200" s="4">
        <v>222</v>
      </c>
      <c r="L1200" s="4">
        <v>3</v>
      </c>
      <c r="M1200" s="4">
        <v>3</v>
      </c>
      <c r="N1200" s="4" t="s">
        <v>3</v>
      </c>
      <c r="O1200" s="4">
        <v>2</v>
      </c>
      <c r="P1200" s="4"/>
      <c r="Q1200" s="4"/>
      <c r="R1200" s="4"/>
      <c r="S1200" s="4"/>
      <c r="T1200" s="4"/>
      <c r="U1200" s="4"/>
      <c r="V1200" s="4"/>
      <c r="W1200" s="4">
        <v>0</v>
      </c>
      <c r="X1200" s="4">
        <v>1</v>
      </c>
      <c r="Y1200" s="4">
        <v>0</v>
      </c>
      <c r="Z1200" s="4"/>
      <c r="AA1200" s="4"/>
      <c r="AB1200" s="4"/>
    </row>
    <row r="1201" spans="1:28" x14ac:dyDescent="0.25">
      <c r="A1201" s="4">
        <v>50</v>
      </c>
      <c r="B1201" s="4">
        <v>0</v>
      </c>
      <c r="C1201" s="4">
        <v>0</v>
      </c>
      <c r="D1201" s="4">
        <v>1</v>
      </c>
      <c r="E1201" s="4">
        <v>225</v>
      </c>
      <c r="F1201" s="4">
        <f>ROUND(Source!AV1196,O1201)</f>
        <v>15469.35</v>
      </c>
      <c r="G1201" s="4" t="s">
        <v>54</v>
      </c>
      <c r="H1201" s="4" t="s">
        <v>55</v>
      </c>
      <c r="I1201" s="4"/>
      <c r="J1201" s="4"/>
      <c r="K1201" s="4">
        <v>225</v>
      </c>
      <c r="L1201" s="4">
        <v>4</v>
      </c>
      <c r="M1201" s="4">
        <v>3</v>
      </c>
      <c r="N1201" s="4" t="s">
        <v>3</v>
      </c>
      <c r="O1201" s="4">
        <v>2</v>
      </c>
      <c r="P1201" s="4"/>
      <c r="Q1201" s="4"/>
      <c r="R1201" s="4"/>
      <c r="S1201" s="4"/>
      <c r="T1201" s="4"/>
      <c r="U1201" s="4"/>
      <c r="V1201" s="4"/>
      <c r="W1201" s="4">
        <v>15469.35</v>
      </c>
      <c r="X1201" s="4">
        <v>1</v>
      </c>
      <c r="Y1201" s="4">
        <v>15469.35</v>
      </c>
      <c r="Z1201" s="4"/>
      <c r="AA1201" s="4"/>
      <c r="AB1201" s="4"/>
    </row>
    <row r="1202" spans="1:28" x14ac:dyDescent="0.25">
      <c r="A1202" s="4">
        <v>50</v>
      </c>
      <c r="B1202" s="4">
        <v>0</v>
      </c>
      <c r="C1202" s="4">
        <v>0</v>
      </c>
      <c r="D1202" s="4">
        <v>1</v>
      </c>
      <c r="E1202" s="4">
        <v>226</v>
      </c>
      <c r="F1202" s="4">
        <f>ROUND(Source!AW1196,O1202)</f>
        <v>15469.35</v>
      </c>
      <c r="G1202" s="4" t="s">
        <v>56</v>
      </c>
      <c r="H1202" s="4" t="s">
        <v>57</v>
      </c>
      <c r="I1202" s="4"/>
      <c r="J1202" s="4"/>
      <c r="K1202" s="4">
        <v>226</v>
      </c>
      <c r="L1202" s="4">
        <v>5</v>
      </c>
      <c r="M1202" s="4">
        <v>3</v>
      </c>
      <c r="N1202" s="4" t="s">
        <v>3</v>
      </c>
      <c r="O1202" s="4">
        <v>2</v>
      </c>
      <c r="P1202" s="4"/>
      <c r="Q1202" s="4"/>
      <c r="R1202" s="4"/>
      <c r="S1202" s="4"/>
      <c r="T1202" s="4"/>
      <c r="U1202" s="4"/>
      <c r="V1202" s="4"/>
      <c r="W1202" s="4">
        <v>15469.35</v>
      </c>
      <c r="X1202" s="4">
        <v>1</v>
      </c>
      <c r="Y1202" s="4">
        <v>15469.35</v>
      </c>
      <c r="Z1202" s="4"/>
      <c r="AA1202" s="4"/>
      <c r="AB1202" s="4"/>
    </row>
    <row r="1203" spans="1:28" x14ac:dyDescent="0.25">
      <c r="A1203" s="4">
        <v>50</v>
      </c>
      <c r="B1203" s="4">
        <v>0</v>
      </c>
      <c r="C1203" s="4">
        <v>0</v>
      </c>
      <c r="D1203" s="4">
        <v>1</v>
      </c>
      <c r="E1203" s="4">
        <v>227</v>
      </c>
      <c r="F1203" s="4">
        <f>ROUND(Source!AX1196,O1203)</f>
        <v>0</v>
      </c>
      <c r="G1203" s="4" t="s">
        <v>58</v>
      </c>
      <c r="H1203" s="4" t="s">
        <v>59</v>
      </c>
      <c r="I1203" s="4"/>
      <c r="J1203" s="4"/>
      <c r="K1203" s="4">
        <v>227</v>
      </c>
      <c r="L1203" s="4">
        <v>6</v>
      </c>
      <c r="M1203" s="4">
        <v>3</v>
      </c>
      <c r="N1203" s="4" t="s">
        <v>3</v>
      </c>
      <c r="O1203" s="4">
        <v>2</v>
      </c>
      <c r="P1203" s="4"/>
      <c r="Q1203" s="4"/>
      <c r="R1203" s="4"/>
      <c r="S1203" s="4"/>
      <c r="T1203" s="4"/>
      <c r="U1203" s="4"/>
      <c r="V1203" s="4"/>
      <c r="W1203" s="4">
        <v>0</v>
      </c>
      <c r="X1203" s="4">
        <v>1</v>
      </c>
      <c r="Y1203" s="4">
        <v>0</v>
      </c>
      <c r="Z1203" s="4"/>
      <c r="AA1203" s="4"/>
      <c r="AB1203" s="4"/>
    </row>
    <row r="1204" spans="1:28" x14ac:dyDescent="0.25">
      <c r="A1204" s="4">
        <v>50</v>
      </c>
      <c r="B1204" s="4">
        <v>0</v>
      </c>
      <c r="C1204" s="4">
        <v>0</v>
      </c>
      <c r="D1204" s="4">
        <v>1</v>
      </c>
      <c r="E1204" s="4">
        <v>228</v>
      </c>
      <c r="F1204" s="4">
        <f>ROUND(Source!AY1196,O1204)</f>
        <v>15469.35</v>
      </c>
      <c r="G1204" s="4" t="s">
        <v>60</v>
      </c>
      <c r="H1204" s="4" t="s">
        <v>61</v>
      </c>
      <c r="I1204" s="4"/>
      <c r="J1204" s="4"/>
      <c r="K1204" s="4">
        <v>228</v>
      </c>
      <c r="L1204" s="4">
        <v>7</v>
      </c>
      <c r="M1204" s="4">
        <v>3</v>
      </c>
      <c r="N1204" s="4" t="s">
        <v>3</v>
      </c>
      <c r="O1204" s="4">
        <v>2</v>
      </c>
      <c r="P1204" s="4"/>
      <c r="Q1204" s="4"/>
      <c r="R1204" s="4"/>
      <c r="S1204" s="4"/>
      <c r="T1204" s="4"/>
      <c r="U1204" s="4"/>
      <c r="V1204" s="4"/>
      <c r="W1204" s="4">
        <v>15469.35</v>
      </c>
      <c r="X1204" s="4">
        <v>1</v>
      </c>
      <c r="Y1204" s="4">
        <v>15469.35</v>
      </c>
      <c r="Z1204" s="4"/>
      <c r="AA1204" s="4"/>
      <c r="AB1204" s="4"/>
    </row>
    <row r="1205" spans="1:28" x14ac:dyDescent="0.25">
      <c r="A1205" s="4">
        <v>50</v>
      </c>
      <c r="B1205" s="4">
        <v>0</v>
      </c>
      <c r="C1205" s="4">
        <v>0</v>
      </c>
      <c r="D1205" s="4">
        <v>1</v>
      </c>
      <c r="E1205" s="4">
        <v>216</v>
      </c>
      <c r="F1205" s="4">
        <f>ROUND(Source!AP1196,O1205)</f>
        <v>0</v>
      </c>
      <c r="G1205" s="4" t="s">
        <v>62</v>
      </c>
      <c r="H1205" s="4" t="s">
        <v>63</v>
      </c>
      <c r="I1205" s="4"/>
      <c r="J1205" s="4"/>
      <c r="K1205" s="4">
        <v>216</v>
      </c>
      <c r="L1205" s="4">
        <v>8</v>
      </c>
      <c r="M1205" s="4">
        <v>3</v>
      </c>
      <c r="N1205" s="4" t="s">
        <v>3</v>
      </c>
      <c r="O1205" s="4">
        <v>2</v>
      </c>
      <c r="P1205" s="4"/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/>
      <c r="AA1205" s="4"/>
      <c r="AB1205" s="4"/>
    </row>
    <row r="1206" spans="1:28" x14ac:dyDescent="0.25">
      <c r="A1206" s="4">
        <v>50</v>
      </c>
      <c r="B1206" s="4">
        <v>0</v>
      </c>
      <c r="C1206" s="4">
        <v>0</v>
      </c>
      <c r="D1206" s="4">
        <v>1</v>
      </c>
      <c r="E1206" s="4">
        <v>223</v>
      </c>
      <c r="F1206" s="4">
        <f>ROUND(Source!AQ1196,O1206)</f>
        <v>0</v>
      </c>
      <c r="G1206" s="4" t="s">
        <v>64</v>
      </c>
      <c r="H1206" s="4" t="s">
        <v>65</v>
      </c>
      <c r="I1206" s="4"/>
      <c r="J1206" s="4"/>
      <c r="K1206" s="4">
        <v>223</v>
      </c>
      <c r="L1206" s="4">
        <v>9</v>
      </c>
      <c r="M1206" s="4">
        <v>3</v>
      </c>
      <c r="N1206" s="4" t="s">
        <v>3</v>
      </c>
      <c r="O1206" s="4">
        <v>2</v>
      </c>
      <c r="P1206" s="4"/>
      <c r="Q1206" s="4"/>
      <c r="R1206" s="4"/>
      <c r="S1206" s="4"/>
      <c r="T1206" s="4"/>
      <c r="U1206" s="4"/>
      <c r="V1206" s="4"/>
      <c r="W1206" s="4">
        <v>0</v>
      </c>
      <c r="X1206" s="4">
        <v>1</v>
      </c>
      <c r="Y1206" s="4">
        <v>0</v>
      </c>
      <c r="Z1206" s="4"/>
      <c r="AA1206" s="4"/>
      <c r="AB1206" s="4"/>
    </row>
    <row r="1207" spans="1:28" x14ac:dyDescent="0.25">
      <c r="A1207" s="4">
        <v>50</v>
      </c>
      <c r="B1207" s="4">
        <v>0</v>
      </c>
      <c r="C1207" s="4">
        <v>0</v>
      </c>
      <c r="D1207" s="4">
        <v>1</v>
      </c>
      <c r="E1207" s="4">
        <v>229</v>
      </c>
      <c r="F1207" s="4">
        <f>ROUND(Source!AZ1196,O1207)</f>
        <v>0</v>
      </c>
      <c r="G1207" s="4" t="s">
        <v>66</v>
      </c>
      <c r="H1207" s="4" t="s">
        <v>67</v>
      </c>
      <c r="I1207" s="4"/>
      <c r="J1207" s="4"/>
      <c r="K1207" s="4">
        <v>229</v>
      </c>
      <c r="L1207" s="4">
        <v>10</v>
      </c>
      <c r="M1207" s="4">
        <v>3</v>
      </c>
      <c r="N1207" s="4" t="s">
        <v>3</v>
      </c>
      <c r="O1207" s="4">
        <v>2</v>
      </c>
      <c r="P1207" s="4"/>
      <c r="Q1207" s="4"/>
      <c r="R1207" s="4"/>
      <c r="S1207" s="4"/>
      <c r="T1207" s="4"/>
      <c r="U1207" s="4"/>
      <c r="V1207" s="4"/>
      <c r="W1207" s="4">
        <v>0</v>
      </c>
      <c r="X1207" s="4">
        <v>1</v>
      </c>
      <c r="Y1207" s="4">
        <v>0</v>
      </c>
      <c r="Z1207" s="4"/>
      <c r="AA1207" s="4"/>
      <c r="AB1207" s="4"/>
    </row>
    <row r="1208" spans="1:28" x14ac:dyDescent="0.25">
      <c r="A1208" s="4">
        <v>50</v>
      </c>
      <c r="B1208" s="4">
        <v>0</v>
      </c>
      <c r="C1208" s="4">
        <v>0</v>
      </c>
      <c r="D1208" s="4">
        <v>1</v>
      </c>
      <c r="E1208" s="4">
        <v>203</v>
      </c>
      <c r="F1208" s="4">
        <f>ROUND(Source!Q1196,O1208)</f>
        <v>0</v>
      </c>
      <c r="G1208" s="4" t="s">
        <v>68</v>
      </c>
      <c r="H1208" s="4" t="s">
        <v>69</v>
      </c>
      <c r="I1208" s="4"/>
      <c r="J1208" s="4"/>
      <c r="K1208" s="4">
        <v>203</v>
      </c>
      <c r="L1208" s="4">
        <v>11</v>
      </c>
      <c r="M1208" s="4">
        <v>3</v>
      </c>
      <c r="N1208" s="4" t="s">
        <v>3</v>
      </c>
      <c r="O1208" s="4">
        <v>2</v>
      </c>
      <c r="P1208" s="4"/>
      <c r="Q1208" s="4"/>
      <c r="R1208" s="4"/>
      <c r="S1208" s="4"/>
      <c r="T1208" s="4"/>
      <c r="U1208" s="4"/>
      <c r="V1208" s="4"/>
      <c r="W1208" s="4">
        <v>0</v>
      </c>
      <c r="X1208" s="4">
        <v>1</v>
      </c>
      <c r="Y1208" s="4">
        <v>0</v>
      </c>
      <c r="Z1208" s="4"/>
      <c r="AA1208" s="4"/>
      <c r="AB1208" s="4"/>
    </row>
    <row r="1209" spans="1:28" x14ac:dyDescent="0.25">
      <c r="A1209" s="4">
        <v>50</v>
      </c>
      <c r="B1209" s="4">
        <v>0</v>
      </c>
      <c r="C1209" s="4">
        <v>0</v>
      </c>
      <c r="D1209" s="4">
        <v>1</v>
      </c>
      <c r="E1209" s="4">
        <v>231</v>
      </c>
      <c r="F1209" s="4">
        <f>ROUND(Source!BB1196,O1209)</f>
        <v>0</v>
      </c>
      <c r="G1209" s="4" t="s">
        <v>70</v>
      </c>
      <c r="H1209" s="4" t="s">
        <v>71</v>
      </c>
      <c r="I1209" s="4"/>
      <c r="J1209" s="4"/>
      <c r="K1209" s="4">
        <v>231</v>
      </c>
      <c r="L1209" s="4">
        <v>12</v>
      </c>
      <c r="M1209" s="4">
        <v>3</v>
      </c>
      <c r="N1209" s="4" t="s">
        <v>3</v>
      </c>
      <c r="O1209" s="4">
        <v>2</v>
      </c>
      <c r="P1209" s="4"/>
      <c r="Q1209" s="4"/>
      <c r="R1209" s="4"/>
      <c r="S1209" s="4"/>
      <c r="T1209" s="4"/>
      <c r="U1209" s="4"/>
      <c r="V1209" s="4"/>
      <c r="W1209" s="4">
        <v>0</v>
      </c>
      <c r="X1209" s="4">
        <v>1</v>
      </c>
      <c r="Y1209" s="4">
        <v>0</v>
      </c>
      <c r="Z1209" s="4"/>
      <c r="AA1209" s="4"/>
      <c r="AB1209" s="4"/>
    </row>
    <row r="1210" spans="1:28" x14ac:dyDescent="0.25">
      <c r="A1210" s="4">
        <v>50</v>
      </c>
      <c r="B1210" s="4">
        <v>0</v>
      </c>
      <c r="C1210" s="4">
        <v>0</v>
      </c>
      <c r="D1210" s="4">
        <v>1</v>
      </c>
      <c r="E1210" s="4">
        <v>204</v>
      </c>
      <c r="F1210" s="4">
        <f>ROUND(Source!R1196,O1210)</f>
        <v>0</v>
      </c>
      <c r="G1210" s="4" t="s">
        <v>72</v>
      </c>
      <c r="H1210" s="4" t="s">
        <v>73</v>
      </c>
      <c r="I1210" s="4"/>
      <c r="J1210" s="4"/>
      <c r="K1210" s="4">
        <v>204</v>
      </c>
      <c r="L1210" s="4">
        <v>13</v>
      </c>
      <c r="M1210" s="4">
        <v>3</v>
      </c>
      <c r="N1210" s="4" t="s">
        <v>3</v>
      </c>
      <c r="O1210" s="4">
        <v>2</v>
      </c>
      <c r="P1210" s="4"/>
      <c r="Q1210" s="4"/>
      <c r="R1210" s="4"/>
      <c r="S1210" s="4"/>
      <c r="T1210" s="4"/>
      <c r="U1210" s="4"/>
      <c r="V1210" s="4"/>
      <c r="W1210" s="4">
        <v>0</v>
      </c>
      <c r="X1210" s="4">
        <v>1</v>
      </c>
      <c r="Y1210" s="4">
        <v>0</v>
      </c>
      <c r="Z1210" s="4"/>
      <c r="AA1210" s="4"/>
      <c r="AB1210" s="4"/>
    </row>
    <row r="1211" spans="1:28" x14ac:dyDescent="0.25">
      <c r="A1211" s="4">
        <v>50</v>
      </c>
      <c r="B1211" s="4">
        <v>0</v>
      </c>
      <c r="C1211" s="4">
        <v>0</v>
      </c>
      <c r="D1211" s="4">
        <v>1</v>
      </c>
      <c r="E1211" s="4">
        <v>205</v>
      </c>
      <c r="F1211" s="4">
        <f>ROUND(Source!S1196,O1211)</f>
        <v>0</v>
      </c>
      <c r="G1211" s="4" t="s">
        <v>74</v>
      </c>
      <c r="H1211" s="4" t="s">
        <v>75</v>
      </c>
      <c r="I1211" s="4"/>
      <c r="J1211" s="4"/>
      <c r="K1211" s="4">
        <v>205</v>
      </c>
      <c r="L1211" s="4">
        <v>14</v>
      </c>
      <c r="M1211" s="4">
        <v>3</v>
      </c>
      <c r="N1211" s="4" t="s">
        <v>3</v>
      </c>
      <c r="O1211" s="4">
        <v>2</v>
      </c>
      <c r="P1211" s="4"/>
      <c r="Q1211" s="4"/>
      <c r="R1211" s="4"/>
      <c r="S1211" s="4"/>
      <c r="T1211" s="4"/>
      <c r="U1211" s="4"/>
      <c r="V1211" s="4"/>
      <c r="W1211" s="4">
        <v>0</v>
      </c>
      <c r="X1211" s="4">
        <v>1</v>
      </c>
      <c r="Y1211" s="4">
        <v>0</v>
      </c>
      <c r="Z1211" s="4"/>
      <c r="AA1211" s="4"/>
      <c r="AB1211" s="4"/>
    </row>
    <row r="1212" spans="1:28" x14ac:dyDescent="0.25">
      <c r="A1212" s="4">
        <v>50</v>
      </c>
      <c r="B1212" s="4">
        <v>0</v>
      </c>
      <c r="C1212" s="4">
        <v>0</v>
      </c>
      <c r="D1212" s="4">
        <v>1</v>
      </c>
      <c r="E1212" s="4">
        <v>232</v>
      </c>
      <c r="F1212" s="4">
        <f>ROUND(Source!BC1196,O1212)</f>
        <v>0</v>
      </c>
      <c r="G1212" s="4" t="s">
        <v>76</v>
      </c>
      <c r="H1212" s="4" t="s">
        <v>77</v>
      </c>
      <c r="I1212" s="4"/>
      <c r="J1212" s="4"/>
      <c r="K1212" s="4">
        <v>232</v>
      </c>
      <c r="L1212" s="4">
        <v>15</v>
      </c>
      <c r="M1212" s="4">
        <v>3</v>
      </c>
      <c r="N1212" s="4" t="s">
        <v>3</v>
      </c>
      <c r="O1212" s="4">
        <v>2</v>
      </c>
      <c r="P1212" s="4"/>
      <c r="Q1212" s="4"/>
      <c r="R1212" s="4"/>
      <c r="S1212" s="4"/>
      <c r="T1212" s="4"/>
      <c r="U1212" s="4"/>
      <c r="V1212" s="4"/>
      <c r="W1212" s="4">
        <v>0</v>
      </c>
      <c r="X1212" s="4">
        <v>1</v>
      </c>
      <c r="Y1212" s="4">
        <v>0</v>
      </c>
      <c r="Z1212" s="4"/>
      <c r="AA1212" s="4"/>
      <c r="AB1212" s="4"/>
    </row>
    <row r="1213" spans="1:28" x14ac:dyDescent="0.25">
      <c r="A1213" s="4">
        <v>50</v>
      </c>
      <c r="B1213" s="4">
        <v>0</v>
      </c>
      <c r="C1213" s="4">
        <v>0</v>
      </c>
      <c r="D1213" s="4">
        <v>1</v>
      </c>
      <c r="E1213" s="4">
        <v>214</v>
      </c>
      <c r="F1213" s="4">
        <f>ROUND(Source!AS1196,O1213)</f>
        <v>8817.2900000000009</v>
      </c>
      <c r="G1213" s="4" t="s">
        <v>78</v>
      </c>
      <c r="H1213" s="4" t="s">
        <v>79</v>
      </c>
      <c r="I1213" s="4"/>
      <c r="J1213" s="4"/>
      <c r="K1213" s="4">
        <v>214</v>
      </c>
      <c r="L1213" s="4">
        <v>16</v>
      </c>
      <c r="M1213" s="4">
        <v>3</v>
      </c>
      <c r="N1213" s="4" t="s">
        <v>3</v>
      </c>
      <c r="O1213" s="4">
        <v>2</v>
      </c>
      <c r="P1213" s="4"/>
      <c r="Q1213" s="4"/>
      <c r="R1213" s="4"/>
      <c r="S1213" s="4"/>
      <c r="T1213" s="4"/>
      <c r="U1213" s="4"/>
      <c r="V1213" s="4"/>
      <c r="W1213" s="4">
        <v>8817.2900000000009</v>
      </c>
      <c r="X1213" s="4">
        <v>1</v>
      </c>
      <c r="Y1213" s="4">
        <v>8817.2900000000009</v>
      </c>
      <c r="Z1213" s="4"/>
      <c r="AA1213" s="4"/>
      <c r="AB1213" s="4"/>
    </row>
    <row r="1214" spans="1:28" x14ac:dyDescent="0.25">
      <c r="A1214" s="4">
        <v>50</v>
      </c>
      <c r="B1214" s="4">
        <v>0</v>
      </c>
      <c r="C1214" s="4">
        <v>0</v>
      </c>
      <c r="D1214" s="4">
        <v>1</v>
      </c>
      <c r="E1214" s="4">
        <v>215</v>
      </c>
      <c r="F1214" s="4">
        <f>ROUND(Source!AT1196,O1214)</f>
        <v>6652.06</v>
      </c>
      <c r="G1214" s="4" t="s">
        <v>80</v>
      </c>
      <c r="H1214" s="4" t="s">
        <v>81</v>
      </c>
      <c r="I1214" s="4"/>
      <c r="J1214" s="4"/>
      <c r="K1214" s="4">
        <v>215</v>
      </c>
      <c r="L1214" s="4">
        <v>17</v>
      </c>
      <c r="M1214" s="4">
        <v>3</v>
      </c>
      <c r="N1214" s="4" t="s">
        <v>3</v>
      </c>
      <c r="O1214" s="4">
        <v>2</v>
      </c>
      <c r="P1214" s="4"/>
      <c r="Q1214" s="4"/>
      <c r="R1214" s="4"/>
      <c r="S1214" s="4"/>
      <c r="T1214" s="4"/>
      <c r="U1214" s="4"/>
      <c r="V1214" s="4"/>
      <c r="W1214" s="4">
        <v>6652.06</v>
      </c>
      <c r="X1214" s="4">
        <v>1</v>
      </c>
      <c r="Y1214" s="4">
        <v>6652.06</v>
      </c>
      <c r="Z1214" s="4"/>
      <c r="AA1214" s="4"/>
      <c r="AB1214" s="4"/>
    </row>
    <row r="1215" spans="1:28" x14ac:dyDescent="0.25">
      <c r="A1215" s="4">
        <v>50</v>
      </c>
      <c r="B1215" s="4">
        <v>0</v>
      </c>
      <c r="C1215" s="4">
        <v>0</v>
      </c>
      <c r="D1215" s="4">
        <v>1</v>
      </c>
      <c r="E1215" s="4">
        <v>217</v>
      </c>
      <c r="F1215" s="4">
        <f>ROUND(Source!AU1196,O1215)</f>
        <v>0</v>
      </c>
      <c r="G1215" s="4" t="s">
        <v>82</v>
      </c>
      <c r="H1215" s="4" t="s">
        <v>83</v>
      </c>
      <c r="I1215" s="4"/>
      <c r="J1215" s="4"/>
      <c r="K1215" s="4">
        <v>217</v>
      </c>
      <c r="L1215" s="4">
        <v>18</v>
      </c>
      <c r="M1215" s="4">
        <v>3</v>
      </c>
      <c r="N1215" s="4" t="s">
        <v>3</v>
      </c>
      <c r="O1215" s="4">
        <v>2</v>
      </c>
      <c r="P1215" s="4"/>
      <c r="Q1215" s="4"/>
      <c r="R1215" s="4"/>
      <c r="S1215" s="4"/>
      <c r="T1215" s="4"/>
      <c r="U1215" s="4"/>
      <c r="V1215" s="4"/>
      <c r="W1215" s="4">
        <v>0</v>
      </c>
      <c r="X1215" s="4">
        <v>1</v>
      </c>
      <c r="Y1215" s="4">
        <v>0</v>
      </c>
      <c r="Z1215" s="4"/>
      <c r="AA1215" s="4"/>
      <c r="AB1215" s="4"/>
    </row>
    <row r="1216" spans="1:28" x14ac:dyDescent="0.25">
      <c r="A1216" s="4">
        <v>50</v>
      </c>
      <c r="B1216" s="4">
        <v>0</v>
      </c>
      <c r="C1216" s="4">
        <v>0</v>
      </c>
      <c r="D1216" s="4">
        <v>1</v>
      </c>
      <c r="E1216" s="4">
        <v>230</v>
      </c>
      <c r="F1216" s="4">
        <f>ROUND(Source!BA1196,O1216)</f>
        <v>0</v>
      </c>
      <c r="G1216" s="4" t="s">
        <v>84</v>
      </c>
      <c r="H1216" s="4" t="s">
        <v>85</v>
      </c>
      <c r="I1216" s="4"/>
      <c r="J1216" s="4"/>
      <c r="K1216" s="4">
        <v>230</v>
      </c>
      <c r="L1216" s="4">
        <v>19</v>
      </c>
      <c r="M1216" s="4">
        <v>3</v>
      </c>
      <c r="N1216" s="4" t="s">
        <v>3</v>
      </c>
      <c r="O1216" s="4">
        <v>2</v>
      </c>
      <c r="P1216" s="4"/>
      <c r="Q1216" s="4"/>
      <c r="R1216" s="4"/>
      <c r="S1216" s="4"/>
      <c r="T1216" s="4"/>
      <c r="U1216" s="4"/>
      <c r="V1216" s="4"/>
      <c r="W1216" s="4">
        <v>0</v>
      </c>
      <c r="X1216" s="4">
        <v>1</v>
      </c>
      <c r="Y1216" s="4">
        <v>0</v>
      </c>
      <c r="Z1216" s="4"/>
      <c r="AA1216" s="4"/>
      <c r="AB1216" s="4"/>
    </row>
    <row r="1217" spans="1:206" x14ac:dyDescent="0.25">
      <c r="A1217" s="4">
        <v>50</v>
      </c>
      <c r="B1217" s="4">
        <v>0</v>
      </c>
      <c r="C1217" s="4">
        <v>0</v>
      </c>
      <c r="D1217" s="4">
        <v>1</v>
      </c>
      <c r="E1217" s="4">
        <v>206</v>
      </c>
      <c r="F1217" s="4">
        <f>ROUND(Source!T1196,O1217)</f>
        <v>0</v>
      </c>
      <c r="G1217" s="4" t="s">
        <v>86</v>
      </c>
      <c r="H1217" s="4" t="s">
        <v>87</v>
      </c>
      <c r="I1217" s="4"/>
      <c r="J1217" s="4"/>
      <c r="K1217" s="4">
        <v>206</v>
      </c>
      <c r="L1217" s="4">
        <v>20</v>
      </c>
      <c r="M1217" s="4">
        <v>3</v>
      </c>
      <c r="N1217" s="4" t="s">
        <v>3</v>
      </c>
      <c r="O1217" s="4">
        <v>2</v>
      </c>
      <c r="P1217" s="4"/>
      <c r="Q1217" s="4"/>
      <c r="R1217" s="4"/>
      <c r="S1217" s="4"/>
      <c r="T1217" s="4"/>
      <c r="U1217" s="4"/>
      <c r="V1217" s="4"/>
      <c r="W1217" s="4">
        <v>0</v>
      </c>
      <c r="X1217" s="4">
        <v>1</v>
      </c>
      <c r="Y1217" s="4">
        <v>0</v>
      </c>
      <c r="Z1217" s="4"/>
      <c r="AA1217" s="4"/>
      <c r="AB1217" s="4"/>
    </row>
    <row r="1218" spans="1:206" x14ac:dyDescent="0.25">
      <c r="A1218" s="4">
        <v>50</v>
      </c>
      <c r="B1218" s="4">
        <v>0</v>
      </c>
      <c r="C1218" s="4">
        <v>0</v>
      </c>
      <c r="D1218" s="4">
        <v>1</v>
      </c>
      <c r="E1218" s="4">
        <v>207</v>
      </c>
      <c r="F1218" s="4">
        <f>Source!U1196</f>
        <v>0</v>
      </c>
      <c r="G1218" s="4" t="s">
        <v>88</v>
      </c>
      <c r="H1218" s="4" t="s">
        <v>89</v>
      </c>
      <c r="I1218" s="4"/>
      <c r="J1218" s="4"/>
      <c r="K1218" s="4">
        <v>207</v>
      </c>
      <c r="L1218" s="4">
        <v>21</v>
      </c>
      <c r="M1218" s="4">
        <v>3</v>
      </c>
      <c r="N1218" s="4" t="s">
        <v>3</v>
      </c>
      <c r="O1218" s="4">
        <v>-1</v>
      </c>
      <c r="P1218" s="4"/>
      <c r="Q1218" s="4"/>
      <c r="R1218" s="4"/>
      <c r="S1218" s="4"/>
      <c r="T1218" s="4"/>
      <c r="U1218" s="4"/>
      <c r="V1218" s="4"/>
      <c r="W1218" s="4">
        <v>0</v>
      </c>
      <c r="X1218" s="4">
        <v>1</v>
      </c>
      <c r="Y1218" s="4">
        <v>0</v>
      </c>
      <c r="Z1218" s="4"/>
      <c r="AA1218" s="4"/>
      <c r="AB1218" s="4"/>
    </row>
    <row r="1219" spans="1:206" x14ac:dyDescent="0.25">
      <c r="A1219" s="4">
        <v>50</v>
      </c>
      <c r="B1219" s="4">
        <v>0</v>
      </c>
      <c r="C1219" s="4">
        <v>0</v>
      </c>
      <c r="D1219" s="4">
        <v>1</v>
      </c>
      <c r="E1219" s="4">
        <v>208</v>
      </c>
      <c r="F1219" s="4">
        <f>Source!V1196</f>
        <v>0</v>
      </c>
      <c r="G1219" s="4" t="s">
        <v>90</v>
      </c>
      <c r="H1219" s="4" t="s">
        <v>91</v>
      </c>
      <c r="I1219" s="4"/>
      <c r="J1219" s="4"/>
      <c r="K1219" s="4">
        <v>208</v>
      </c>
      <c r="L1219" s="4">
        <v>22</v>
      </c>
      <c r="M1219" s="4">
        <v>3</v>
      </c>
      <c r="N1219" s="4" t="s">
        <v>3</v>
      </c>
      <c r="O1219" s="4">
        <v>-1</v>
      </c>
      <c r="P1219" s="4"/>
      <c r="Q1219" s="4"/>
      <c r="R1219" s="4"/>
      <c r="S1219" s="4"/>
      <c r="T1219" s="4"/>
      <c r="U1219" s="4"/>
      <c r="V1219" s="4"/>
      <c r="W1219" s="4">
        <v>0</v>
      </c>
      <c r="X1219" s="4">
        <v>1</v>
      </c>
      <c r="Y1219" s="4">
        <v>0</v>
      </c>
      <c r="Z1219" s="4"/>
      <c r="AA1219" s="4"/>
      <c r="AB1219" s="4"/>
    </row>
    <row r="1220" spans="1:206" x14ac:dyDescent="0.25">
      <c r="A1220" s="4">
        <v>50</v>
      </c>
      <c r="B1220" s="4">
        <v>0</v>
      </c>
      <c r="C1220" s="4">
        <v>0</v>
      </c>
      <c r="D1220" s="4">
        <v>1</v>
      </c>
      <c r="E1220" s="4">
        <v>209</v>
      </c>
      <c r="F1220" s="4">
        <f>ROUND(Source!W1196,O1220)</f>
        <v>0</v>
      </c>
      <c r="G1220" s="4" t="s">
        <v>92</v>
      </c>
      <c r="H1220" s="4" t="s">
        <v>93</v>
      </c>
      <c r="I1220" s="4"/>
      <c r="J1220" s="4"/>
      <c r="K1220" s="4">
        <v>209</v>
      </c>
      <c r="L1220" s="4">
        <v>23</v>
      </c>
      <c r="M1220" s="4">
        <v>3</v>
      </c>
      <c r="N1220" s="4" t="s">
        <v>3</v>
      </c>
      <c r="O1220" s="4">
        <v>2</v>
      </c>
      <c r="P1220" s="4"/>
      <c r="Q1220" s="4"/>
      <c r="R1220" s="4"/>
      <c r="S1220" s="4"/>
      <c r="T1220" s="4"/>
      <c r="U1220" s="4"/>
      <c r="V1220" s="4"/>
      <c r="W1220" s="4">
        <v>0</v>
      </c>
      <c r="X1220" s="4">
        <v>1</v>
      </c>
      <c r="Y1220" s="4">
        <v>0</v>
      </c>
      <c r="Z1220" s="4"/>
      <c r="AA1220" s="4"/>
      <c r="AB1220" s="4"/>
    </row>
    <row r="1221" spans="1:206" x14ac:dyDescent="0.25">
      <c r="A1221" s="4">
        <v>50</v>
      </c>
      <c r="B1221" s="4">
        <v>0</v>
      </c>
      <c r="C1221" s="4">
        <v>0</v>
      </c>
      <c r="D1221" s="4">
        <v>1</v>
      </c>
      <c r="E1221" s="4">
        <v>233</v>
      </c>
      <c r="F1221" s="4">
        <f>ROUND(Source!BD1196,O1221)</f>
        <v>0</v>
      </c>
      <c r="G1221" s="4" t="s">
        <v>94</v>
      </c>
      <c r="H1221" s="4" t="s">
        <v>95</v>
      </c>
      <c r="I1221" s="4"/>
      <c r="J1221" s="4"/>
      <c r="K1221" s="4">
        <v>233</v>
      </c>
      <c r="L1221" s="4">
        <v>24</v>
      </c>
      <c r="M1221" s="4">
        <v>3</v>
      </c>
      <c r="N1221" s="4" t="s">
        <v>3</v>
      </c>
      <c r="O1221" s="4">
        <v>2</v>
      </c>
      <c r="P1221" s="4"/>
      <c r="Q1221" s="4"/>
      <c r="R1221" s="4"/>
      <c r="S1221" s="4"/>
      <c r="T1221" s="4"/>
      <c r="U1221" s="4"/>
      <c r="V1221" s="4"/>
      <c r="W1221" s="4">
        <v>0</v>
      </c>
      <c r="X1221" s="4">
        <v>1</v>
      </c>
      <c r="Y1221" s="4">
        <v>0</v>
      </c>
      <c r="Z1221" s="4"/>
      <c r="AA1221" s="4"/>
      <c r="AB1221" s="4"/>
    </row>
    <row r="1222" spans="1:206" x14ac:dyDescent="0.25">
      <c r="A1222" s="4">
        <v>50</v>
      </c>
      <c r="B1222" s="4">
        <v>0</v>
      </c>
      <c r="C1222" s="4">
        <v>0</v>
      </c>
      <c r="D1222" s="4">
        <v>1</v>
      </c>
      <c r="E1222" s="4">
        <v>210</v>
      </c>
      <c r="F1222" s="4">
        <f>ROUND(Source!X1196,O1222)</f>
        <v>0</v>
      </c>
      <c r="G1222" s="4" t="s">
        <v>96</v>
      </c>
      <c r="H1222" s="4" t="s">
        <v>97</v>
      </c>
      <c r="I1222" s="4"/>
      <c r="J1222" s="4"/>
      <c r="K1222" s="4">
        <v>210</v>
      </c>
      <c r="L1222" s="4">
        <v>25</v>
      </c>
      <c r="M1222" s="4">
        <v>3</v>
      </c>
      <c r="N1222" s="4" t="s">
        <v>3</v>
      </c>
      <c r="O1222" s="4">
        <v>2</v>
      </c>
      <c r="P1222" s="4"/>
      <c r="Q1222" s="4"/>
      <c r="R1222" s="4"/>
      <c r="S1222" s="4"/>
      <c r="T1222" s="4"/>
      <c r="U1222" s="4"/>
      <c r="V1222" s="4"/>
      <c r="W1222" s="4">
        <v>0</v>
      </c>
      <c r="X1222" s="4">
        <v>1</v>
      </c>
      <c r="Y1222" s="4">
        <v>0</v>
      </c>
      <c r="Z1222" s="4"/>
      <c r="AA1222" s="4"/>
      <c r="AB1222" s="4"/>
    </row>
    <row r="1223" spans="1:206" x14ac:dyDescent="0.25">
      <c r="A1223" s="4">
        <v>50</v>
      </c>
      <c r="B1223" s="4">
        <v>0</v>
      </c>
      <c r="C1223" s="4">
        <v>0</v>
      </c>
      <c r="D1223" s="4">
        <v>1</v>
      </c>
      <c r="E1223" s="4">
        <v>211</v>
      </c>
      <c r="F1223" s="4">
        <f>ROUND(Source!Y1196,O1223)</f>
        <v>0</v>
      </c>
      <c r="G1223" s="4" t="s">
        <v>98</v>
      </c>
      <c r="H1223" s="4" t="s">
        <v>99</v>
      </c>
      <c r="I1223" s="4"/>
      <c r="J1223" s="4"/>
      <c r="K1223" s="4">
        <v>211</v>
      </c>
      <c r="L1223" s="4">
        <v>26</v>
      </c>
      <c r="M1223" s="4">
        <v>3</v>
      </c>
      <c r="N1223" s="4" t="s">
        <v>3</v>
      </c>
      <c r="O1223" s="4">
        <v>2</v>
      </c>
      <c r="P1223" s="4"/>
      <c r="Q1223" s="4"/>
      <c r="R1223" s="4"/>
      <c r="S1223" s="4"/>
      <c r="T1223" s="4"/>
      <c r="U1223" s="4"/>
      <c r="V1223" s="4"/>
      <c r="W1223" s="4">
        <v>0</v>
      </c>
      <c r="X1223" s="4">
        <v>1</v>
      </c>
      <c r="Y1223" s="4">
        <v>0</v>
      </c>
      <c r="Z1223" s="4"/>
      <c r="AA1223" s="4"/>
      <c r="AB1223" s="4"/>
    </row>
    <row r="1224" spans="1:206" x14ac:dyDescent="0.25">
      <c r="A1224" s="4">
        <v>50</v>
      </c>
      <c r="B1224" s="4">
        <v>0</v>
      </c>
      <c r="C1224" s="4">
        <v>0</v>
      </c>
      <c r="D1224" s="4">
        <v>1</v>
      </c>
      <c r="E1224" s="4">
        <v>224</v>
      </c>
      <c r="F1224" s="4">
        <f>ROUND(Source!AR1196,O1224)</f>
        <v>15469.35</v>
      </c>
      <c r="G1224" s="4" t="s">
        <v>100</v>
      </c>
      <c r="H1224" s="4" t="s">
        <v>101</v>
      </c>
      <c r="I1224" s="4"/>
      <c r="J1224" s="4"/>
      <c r="K1224" s="4">
        <v>224</v>
      </c>
      <c r="L1224" s="4">
        <v>27</v>
      </c>
      <c r="M1224" s="4">
        <v>3</v>
      </c>
      <c r="N1224" s="4" t="s">
        <v>3</v>
      </c>
      <c r="O1224" s="4">
        <v>2</v>
      </c>
      <c r="P1224" s="4"/>
      <c r="Q1224" s="4"/>
      <c r="R1224" s="4"/>
      <c r="S1224" s="4"/>
      <c r="T1224" s="4"/>
      <c r="U1224" s="4"/>
      <c r="V1224" s="4"/>
      <c r="W1224" s="4">
        <v>15469.35</v>
      </c>
      <c r="X1224" s="4">
        <v>1</v>
      </c>
      <c r="Y1224" s="4">
        <v>15469.35</v>
      </c>
      <c r="Z1224" s="4"/>
      <c r="AA1224" s="4"/>
      <c r="AB1224" s="4"/>
    </row>
    <row r="1226" spans="1:206" x14ac:dyDescent="0.25">
      <c r="A1226" s="2">
        <v>51</v>
      </c>
      <c r="B1226" s="2">
        <f>B1106</f>
        <v>1</v>
      </c>
      <c r="C1226" s="2">
        <f>A1106</f>
        <v>3</v>
      </c>
      <c r="D1226" s="2">
        <f>ROW(A1106)</f>
        <v>1106</v>
      </c>
      <c r="E1226" s="2"/>
      <c r="F1226" s="2" t="str">
        <f>IF(F1106&lt;&gt;"",F1106,"")</f>
        <v>02-01-07</v>
      </c>
      <c r="G1226" s="2" t="str">
        <f>IF(G1106&lt;&gt;"",G1106,"")</f>
        <v>СМР ТМ</v>
      </c>
      <c r="H1226" s="2">
        <v>0</v>
      </c>
      <c r="I1226" s="2"/>
      <c r="J1226" s="2"/>
      <c r="K1226" s="2"/>
      <c r="L1226" s="2"/>
      <c r="M1226" s="2"/>
      <c r="N1226" s="2"/>
      <c r="O1226" s="2">
        <f t="shared" ref="O1226:T1226" si="784">ROUND(O1120+O1157+O1196+AB1226,2)</f>
        <v>1013275.86</v>
      </c>
      <c r="P1226" s="2">
        <f t="shared" si="784"/>
        <v>1009728.36</v>
      </c>
      <c r="Q1226" s="2">
        <f t="shared" si="784"/>
        <v>176.95</v>
      </c>
      <c r="R1226" s="2">
        <f t="shared" si="784"/>
        <v>89.04</v>
      </c>
      <c r="S1226" s="2">
        <f t="shared" si="784"/>
        <v>3370.55</v>
      </c>
      <c r="T1226" s="2">
        <f t="shared" si="784"/>
        <v>0</v>
      </c>
      <c r="U1226" s="2">
        <f>U1120+U1157+U1196+AH1226</f>
        <v>10.508232599999999</v>
      </c>
      <c r="V1226" s="2">
        <f>V1120+V1157+V1196+AI1226</f>
        <v>0</v>
      </c>
      <c r="W1226" s="2">
        <f>ROUND(W1120+W1157+W1196+AJ1226,2)</f>
        <v>0</v>
      </c>
      <c r="X1226" s="2">
        <f>ROUND(X1120+X1157+X1196+AK1226,2)</f>
        <v>3033.5</v>
      </c>
      <c r="Y1226" s="2">
        <f>ROUND(Y1120+Y1157+Y1196+AL1226,2)</f>
        <v>1449.33</v>
      </c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>
        <f t="shared" ref="AO1226:BD1226" si="785">ROUND(AO1120+AO1157+AO1196+BX1226,2)</f>
        <v>0</v>
      </c>
      <c r="AP1226" s="2">
        <f t="shared" si="785"/>
        <v>992076.84</v>
      </c>
      <c r="AQ1226" s="2">
        <f t="shared" si="785"/>
        <v>0</v>
      </c>
      <c r="AR1226" s="2">
        <f t="shared" si="785"/>
        <v>1017898.48</v>
      </c>
      <c r="AS1226" s="2">
        <f t="shared" si="785"/>
        <v>8817.2900000000009</v>
      </c>
      <c r="AT1226" s="2">
        <f t="shared" si="785"/>
        <v>17004.349999999999</v>
      </c>
      <c r="AU1226" s="2">
        <f t="shared" si="785"/>
        <v>0</v>
      </c>
      <c r="AV1226" s="2">
        <f t="shared" si="785"/>
        <v>1009728.36</v>
      </c>
      <c r="AW1226" s="2">
        <f t="shared" si="785"/>
        <v>17651.52</v>
      </c>
      <c r="AX1226" s="2">
        <f t="shared" si="785"/>
        <v>0</v>
      </c>
      <c r="AY1226" s="2">
        <f t="shared" si="785"/>
        <v>17651.52</v>
      </c>
      <c r="AZ1226" s="2">
        <f t="shared" si="785"/>
        <v>992076.84</v>
      </c>
      <c r="BA1226" s="2">
        <f t="shared" si="785"/>
        <v>0</v>
      </c>
      <c r="BB1226" s="2">
        <f t="shared" si="785"/>
        <v>0</v>
      </c>
      <c r="BC1226" s="2">
        <f t="shared" si="785"/>
        <v>0</v>
      </c>
      <c r="BD1226" s="2">
        <f t="shared" si="785"/>
        <v>0</v>
      </c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  <c r="CN1226" s="2"/>
      <c r="CO1226" s="2"/>
      <c r="CP1226" s="2"/>
      <c r="CQ1226" s="2"/>
      <c r="CR1226" s="2"/>
      <c r="CS1226" s="2"/>
      <c r="CT1226" s="2"/>
      <c r="CU1226" s="2"/>
      <c r="CV1226" s="2"/>
      <c r="CW1226" s="2"/>
      <c r="CX1226" s="2"/>
      <c r="CY1226" s="2"/>
      <c r="CZ1226" s="2"/>
      <c r="DA1226" s="2"/>
      <c r="DB1226" s="2"/>
      <c r="DC1226" s="2"/>
      <c r="DD1226" s="2"/>
      <c r="DE1226" s="2"/>
      <c r="DF1226" s="2"/>
      <c r="DG1226" s="3"/>
      <c r="DH1226" s="3"/>
      <c r="DI1226" s="3"/>
      <c r="DJ1226" s="3"/>
      <c r="DK1226" s="3"/>
      <c r="DL1226" s="3"/>
      <c r="DM1226" s="3"/>
      <c r="DN1226" s="3"/>
      <c r="DO1226" s="3"/>
      <c r="DP1226" s="3"/>
      <c r="DQ1226" s="3"/>
      <c r="DR1226" s="3"/>
      <c r="DS1226" s="3"/>
      <c r="DT1226" s="3"/>
      <c r="DU1226" s="3"/>
      <c r="DV1226" s="3"/>
      <c r="DW1226" s="3"/>
      <c r="DX1226" s="3"/>
      <c r="DY1226" s="3"/>
      <c r="DZ1226" s="3"/>
      <c r="EA1226" s="3"/>
      <c r="EB1226" s="3"/>
      <c r="EC1226" s="3"/>
      <c r="ED1226" s="3"/>
      <c r="EE1226" s="3"/>
      <c r="EF1226" s="3"/>
      <c r="EG1226" s="3"/>
      <c r="EH1226" s="3"/>
      <c r="EI1226" s="3"/>
      <c r="EJ1226" s="3"/>
      <c r="EK1226" s="3"/>
      <c r="EL1226" s="3"/>
      <c r="EM1226" s="3"/>
      <c r="EN1226" s="3"/>
      <c r="EO1226" s="3"/>
      <c r="EP1226" s="3"/>
      <c r="EQ1226" s="3"/>
      <c r="ER1226" s="3"/>
      <c r="ES1226" s="3"/>
      <c r="ET1226" s="3"/>
      <c r="EU1226" s="3"/>
      <c r="EV1226" s="3"/>
      <c r="EW1226" s="3"/>
      <c r="EX1226" s="3"/>
      <c r="EY1226" s="3"/>
      <c r="EZ1226" s="3"/>
      <c r="FA1226" s="3"/>
      <c r="FB1226" s="3"/>
      <c r="FC1226" s="3"/>
      <c r="FD1226" s="3"/>
      <c r="FE1226" s="3"/>
      <c r="FF1226" s="3"/>
      <c r="FG1226" s="3"/>
      <c r="FH1226" s="3"/>
      <c r="FI1226" s="3"/>
      <c r="FJ1226" s="3"/>
      <c r="FK1226" s="3"/>
      <c r="FL1226" s="3"/>
      <c r="FM1226" s="3"/>
      <c r="FN1226" s="3"/>
      <c r="FO1226" s="3"/>
      <c r="FP1226" s="3"/>
      <c r="FQ1226" s="3"/>
      <c r="FR1226" s="3"/>
      <c r="FS1226" s="3"/>
      <c r="FT1226" s="3"/>
      <c r="FU1226" s="3"/>
      <c r="FV1226" s="3"/>
      <c r="FW1226" s="3"/>
      <c r="FX1226" s="3"/>
      <c r="FY1226" s="3"/>
      <c r="FZ1226" s="3"/>
      <c r="GA1226" s="3"/>
      <c r="GB1226" s="3"/>
      <c r="GC1226" s="3"/>
      <c r="GD1226" s="3"/>
      <c r="GE1226" s="3"/>
      <c r="GF1226" s="3"/>
      <c r="GG1226" s="3"/>
      <c r="GH1226" s="3"/>
      <c r="GI1226" s="3"/>
      <c r="GJ1226" s="3"/>
      <c r="GK1226" s="3"/>
      <c r="GL1226" s="3"/>
      <c r="GM1226" s="3"/>
      <c r="GN1226" s="3"/>
      <c r="GO1226" s="3"/>
      <c r="GP1226" s="3"/>
      <c r="GQ1226" s="3"/>
      <c r="GR1226" s="3"/>
      <c r="GS1226" s="3"/>
      <c r="GT1226" s="3"/>
      <c r="GU1226" s="3"/>
      <c r="GV1226" s="3"/>
      <c r="GW1226" s="3"/>
      <c r="GX1226" s="3">
        <v>0</v>
      </c>
    </row>
    <row r="1228" spans="1:206" x14ac:dyDescent="0.25">
      <c r="A1228" s="4">
        <v>50</v>
      </c>
      <c r="B1228" s="4">
        <v>0</v>
      </c>
      <c r="C1228" s="4">
        <v>0</v>
      </c>
      <c r="D1228" s="4">
        <v>1</v>
      </c>
      <c r="E1228" s="4">
        <v>201</v>
      </c>
      <c r="F1228" s="4">
        <f>ROUND(Source!O1226,O1228)</f>
        <v>1013275.86</v>
      </c>
      <c r="G1228" s="4" t="s">
        <v>48</v>
      </c>
      <c r="H1228" s="4" t="s">
        <v>49</v>
      </c>
      <c r="I1228" s="4"/>
      <c r="J1228" s="4"/>
      <c r="K1228" s="4">
        <v>201</v>
      </c>
      <c r="L1228" s="4">
        <v>1</v>
      </c>
      <c r="M1228" s="4">
        <v>3</v>
      </c>
      <c r="N1228" s="4" t="s">
        <v>3</v>
      </c>
      <c r="O1228" s="4">
        <v>2</v>
      </c>
      <c r="P1228" s="4"/>
      <c r="Q1228" s="4"/>
      <c r="R1228" s="4"/>
      <c r="S1228" s="4"/>
      <c r="T1228" s="4"/>
      <c r="U1228" s="4"/>
      <c r="V1228" s="4"/>
      <c r="W1228" s="4">
        <v>1013275.86</v>
      </c>
      <c r="X1228" s="4">
        <v>1</v>
      </c>
      <c r="Y1228" s="4">
        <v>1013275.86</v>
      </c>
      <c r="Z1228" s="4"/>
      <c r="AA1228" s="4"/>
      <c r="AB1228" s="4"/>
    </row>
    <row r="1229" spans="1:206" x14ac:dyDescent="0.25">
      <c r="A1229" s="4">
        <v>50</v>
      </c>
      <c r="B1229" s="4">
        <v>0</v>
      </c>
      <c r="C1229" s="4">
        <v>0</v>
      </c>
      <c r="D1229" s="4">
        <v>1</v>
      </c>
      <c r="E1229" s="4">
        <v>202</v>
      </c>
      <c r="F1229" s="4">
        <f>ROUND(Source!P1226,O1229)</f>
        <v>1009728.36</v>
      </c>
      <c r="G1229" s="4" t="s">
        <v>50</v>
      </c>
      <c r="H1229" s="4" t="s">
        <v>51</v>
      </c>
      <c r="I1229" s="4"/>
      <c r="J1229" s="4"/>
      <c r="K1229" s="4">
        <v>202</v>
      </c>
      <c r="L1229" s="4">
        <v>2</v>
      </c>
      <c r="M1229" s="4">
        <v>3</v>
      </c>
      <c r="N1229" s="4" t="s">
        <v>3</v>
      </c>
      <c r="O1229" s="4">
        <v>2</v>
      </c>
      <c r="P1229" s="4"/>
      <c r="Q1229" s="4"/>
      <c r="R1229" s="4"/>
      <c r="S1229" s="4"/>
      <c r="T1229" s="4"/>
      <c r="U1229" s="4"/>
      <c r="V1229" s="4"/>
      <c r="W1229" s="4">
        <v>1009728.36</v>
      </c>
      <c r="X1229" s="4">
        <v>1</v>
      </c>
      <c r="Y1229" s="4">
        <v>1009728.36</v>
      </c>
      <c r="Z1229" s="4"/>
      <c r="AA1229" s="4"/>
      <c r="AB1229" s="4"/>
    </row>
    <row r="1230" spans="1:206" x14ac:dyDescent="0.25">
      <c r="A1230" s="4">
        <v>50</v>
      </c>
      <c r="B1230" s="4">
        <v>0</v>
      </c>
      <c r="C1230" s="4">
        <v>0</v>
      </c>
      <c r="D1230" s="4">
        <v>1</v>
      </c>
      <c r="E1230" s="4">
        <v>222</v>
      </c>
      <c r="F1230" s="4">
        <f>ROUND(Source!AO1226,O1230)</f>
        <v>0</v>
      </c>
      <c r="G1230" s="4" t="s">
        <v>52</v>
      </c>
      <c r="H1230" s="4" t="s">
        <v>53</v>
      </c>
      <c r="I1230" s="4"/>
      <c r="J1230" s="4"/>
      <c r="K1230" s="4">
        <v>222</v>
      </c>
      <c r="L1230" s="4">
        <v>3</v>
      </c>
      <c r="M1230" s="4">
        <v>3</v>
      </c>
      <c r="N1230" s="4" t="s">
        <v>3</v>
      </c>
      <c r="O1230" s="4">
        <v>2</v>
      </c>
      <c r="P1230" s="4"/>
      <c r="Q1230" s="4"/>
      <c r="R1230" s="4"/>
      <c r="S1230" s="4"/>
      <c r="T1230" s="4"/>
      <c r="U1230" s="4"/>
      <c r="V1230" s="4"/>
      <c r="W1230" s="4">
        <v>0</v>
      </c>
      <c r="X1230" s="4">
        <v>1</v>
      </c>
      <c r="Y1230" s="4">
        <v>0</v>
      </c>
      <c r="Z1230" s="4"/>
      <c r="AA1230" s="4"/>
      <c r="AB1230" s="4"/>
    </row>
    <row r="1231" spans="1:206" x14ac:dyDescent="0.25">
      <c r="A1231" s="4">
        <v>50</v>
      </c>
      <c r="B1231" s="4">
        <v>0</v>
      </c>
      <c r="C1231" s="4">
        <v>0</v>
      </c>
      <c r="D1231" s="4">
        <v>1</v>
      </c>
      <c r="E1231" s="4">
        <v>225</v>
      </c>
      <c r="F1231" s="4">
        <f>ROUND(Source!AV1226,O1231)</f>
        <v>1009728.36</v>
      </c>
      <c r="G1231" s="4" t="s">
        <v>54</v>
      </c>
      <c r="H1231" s="4" t="s">
        <v>55</v>
      </c>
      <c r="I1231" s="4"/>
      <c r="J1231" s="4"/>
      <c r="K1231" s="4">
        <v>225</v>
      </c>
      <c r="L1231" s="4">
        <v>4</v>
      </c>
      <c r="M1231" s="4">
        <v>3</v>
      </c>
      <c r="N1231" s="4" t="s">
        <v>3</v>
      </c>
      <c r="O1231" s="4">
        <v>2</v>
      </c>
      <c r="P1231" s="4"/>
      <c r="Q1231" s="4"/>
      <c r="R1231" s="4"/>
      <c r="S1231" s="4"/>
      <c r="T1231" s="4"/>
      <c r="U1231" s="4"/>
      <c r="V1231" s="4"/>
      <c r="W1231" s="4">
        <v>1009728.36</v>
      </c>
      <c r="X1231" s="4">
        <v>1</v>
      </c>
      <c r="Y1231" s="4">
        <v>1009728.36</v>
      </c>
      <c r="Z1231" s="4"/>
      <c r="AA1231" s="4"/>
      <c r="AB1231" s="4"/>
    </row>
    <row r="1232" spans="1:206" x14ac:dyDescent="0.25">
      <c r="A1232" s="4">
        <v>50</v>
      </c>
      <c r="B1232" s="4">
        <v>0</v>
      </c>
      <c r="C1232" s="4">
        <v>0</v>
      </c>
      <c r="D1232" s="4">
        <v>1</v>
      </c>
      <c r="E1232" s="4">
        <v>226</v>
      </c>
      <c r="F1232" s="4">
        <f>ROUND(Source!AW1226,O1232)</f>
        <v>17651.52</v>
      </c>
      <c r="G1232" s="4" t="s">
        <v>56</v>
      </c>
      <c r="H1232" s="4" t="s">
        <v>57</v>
      </c>
      <c r="I1232" s="4"/>
      <c r="J1232" s="4"/>
      <c r="K1232" s="4">
        <v>226</v>
      </c>
      <c r="L1232" s="4">
        <v>5</v>
      </c>
      <c r="M1232" s="4">
        <v>3</v>
      </c>
      <c r="N1232" s="4" t="s">
        <v>3</v>
      </c>
      <c r="O1232" s="4">
        <v>2</v>
      </c>
      <c r="P1232" s="4"/>
      <c r="Q1232" s="4"/>
      <c r="R1232" s="4"/>
      <c r="S1232" s="4"/>
      <c r="T1232" s="4"/>
      <c r="U1232" s="4"/>
      <c r="V1232" s="4"/>
      <c r="W1232" s="4">
        <v>17651.52</v>
      </c>
      <c r="X1232" s="4">
        <v>1</v>
      </c>
      <c r="Y1232" s="4">
        <v>17651.52</v>
      </c>
      <c r="Z1232" s="4"/>
      <c r="AA1232" s="4"/>
      <c r="AB1232" s="4"/>
    </row>
    <row r="1233" spans="1:28" x14ac:dyDescent="0.25">
      <c r="A1233" s="4">
        <v>50</v>
      </c>
      <c r="B1233" s="4">
        <v>0</v>
      </c>
      <c r="C1233" s="4">
        <v>0</v>
      </c>
      <c r="D1233" s="4">
        <v>1</v>
      </c>
      <c r="E1233" s="4">
        <v>227</v>
      </c>
      <c r="F1233" s="4">
        <f>ROUND(Source!AX1226,O1233)</f>
        <v>0</v>
      </c>
      <c r="G1233" s="4" t="s">
        <v>58</v>
      </c>
      <c r="H1233" s="4" t="s">
        <v>59</v>
      </c>
      <c r="I1233" s="4"/>
      <c r="J1233" s="4"/>
      <c r="K1233" s="4">
        <v>227</v>
      </c>
      <c r="L1233" s="4">
        <v>6</v>
      </c>
      <c r="M1233" s="4">
        <v>3</v>
      </c>
      <c r="N1233" s="4" t="s">
        <v>3</v>
      </c>
      <c r="O1233" s="4">
        <v>2</v>
      </c>
      <c r="P1233" s="4"/>
      <c r="Q1233" s="4"/>
      <c r="R1233" s="4"/>
      <c r="S1233" s="4"/>
      <c r="T1233" s="4"/>
      <c r="U1233" s="4"/>
      <c r="V1233" s="4"/>
      <c r="W1233" s="4">
        <v>0</v>
      </c>
      <c r="X1233" s="4">
        <v>1</v>
      </c>
      <c r="Y1233" s="4">
        <v>0</v>
      </c>
      <c r="Z1233" s="4"/>
      <c r="AA1233" s="4"/>
      <c r="AB1233" s="4"/>
    </row>
    <row r="1234" spans="1:28" x14ac:dyDescent="0.25">
      <c r="A1234" s="4">
        <v>50</v>
      </c>
      <c r="B1234" s="4">
        <v>0</v>
      </c>
      <c r="C1234" s="4">
        <v>0</v>
      </c>
      <c r="D1234" s="4">
        <v>1</v>
      </c>
      <c r="E1234" s="4">
        <v>228</v>
      </c>
      <c r="F1234" s="4">
        <f>ROUND(Source!AY1226,O1234)</f>
        <v>17651.52</v>
      </c>
      <c r="G1234" s="4" t="s">
        <v>60</v>
      </c>
      <c r="H1234" s="4" t="s">
        <v>61</v>
      </c>
      <c r="I1234" s="4"/>
      <c r="J1234" s="4"/>
      <c r="K1234" s="4">
        <v>228</v>
      </c>
      <c r="L1234" s="4">
        <v>7</v>
      </c>
      <c r="M1234" s="4">
        <v>3</v>
      </c>
      <c r="N1234" s="4" t="s">
        <v>3</v>
      </c>
      <c r="O1234" s="4">
        <v>2</v>
      </c>
      <c r="P1234" s="4"/>
      <c r="Q1234" s="4"/>
      <c r="R1234" s="4"/>
      <c r="S1234" s="4"/>
      <c r="T1234" s="4"/>
      <c r="U1234" s="4"/>
      <c r="V1234" s="4"/>
      <c r="W1234" s="4">
        <v>17651.52</v>
      </c>
      <c r="X1234" s="4">
        <v>1</v>
      </c>
      <c r="Y1234" s="4">
        <v>17651.52</v>
      </c>
      <c r="Z1234" s="4"/>
      <c r="AA1234" s="4"/>
      <c r="AB1234" s="4"/>
    </row>
    <row r="1235" spans="1:28" x14ac:dyDescent="0.25">
      <c r="A1235" s="4">
        <v>50</v>
      </c>
      <c r="B1235" s="4">
        <v>0</v>
      </c>
      <c r="C1235" s="4">
        <v>0</v>
      </c>
      <c r="D1235" s="4">
        <v>1</v>
      </c>
      <c r="E1235" s="4">
        <v>216</v>
      </c>
      <c r="F1235" s="4">
        <f>ROUND(Source!AP1226,O1235)</f>
        <v>992076.84</v>
      </c>
      <c r="G1235" s="4" t="s">
        <v>62</v>
      </c>
      <c r="H1235" s="4" t="s">
        <v>63</v>
      </c>
      <c r="I1235" s="4"/>
      <c r="J1235" s="4"/>
      <c r="K1235" s="4">
        <v>216</v>
      </c>
      <c r="L1235" s="4">
        <v>8</v>
      </c>
      <c r="M1235" s="4">
        <v>3</v>
      </c>
      <c r="N1235" s="4" t="s">
        <v>3</v>
      </c>
      <c r="O1235" s="4">
        <v>2</v>
      </c>
      <c r="P1235" s="4"/>
      <c r="Q1235" s="4"/>
      <c r="R1235" s="4"/>
      <c r="S1235" s="4"/>
      <c r="T1235" s="4"/>
      <c r="U1235" s="4"/>
      <c r="V1235" s="4"/>
      <c r="W1235" s="4">
        <v>992076.84</v>
      </c>
      <c r="X1235" s="4">
        <v>1</v>
      </c>
      <c r="Y1235" s="4">
        <v>992076.84</v>
      </c>
      <c r="Z1235" s="4"/>
      <c r="AA1235" s="4"/>
      <c r="AB1235" s="4"/>
    </row>
    <row r="1236" spans="1:28" x14ac:dyDescent="0.25">
      <c r="A1236" s="4">
        <v>50</v>
      </c>
      <c r="B1236" s="4">
        <v>0</v>
      </c>
      <c r="C1236" s="4">
        <v>0</v>
      </c>
      <c r="D1236" s="4">
        <v>1</v>
      </c>
      <c r="E1236" s="4">
        <v>223</v>
      </c>
      <c r="F1236" s="4">
        <f>ROUND(Source!AQ1226,O1236)</f>
        <v>0</v>
      </c>
      <c r="G1236" s="4" t="s">
        <v>64</v>
      </c>
      <c r="H1236" s="4" t="s">
        <v>65</v>
      </c>
      <c r="I1236" s="4"/>
      <c r="J1236" s="4"/>
      <c r="K1236" s="4">
        <v>223</v>
      </c>
      <c r="L1236" s="4">
        <v>9</v>
      </c>
      <c r="M1236" s="4">
        <v>3</v>
      </c>
      <c r="N1236" s="4" t="s">
        <v>3</v>
      </c>
      <c r="O1236" s="4">
        <v>2</v>
      </c>
      <c r="P1236" s="4"/>
      <c r="Q1236" s="4"/>
      <c r="R1236" s="4"/>
      <c r="S1236" s="4"/>
      <c r="T1236" s="4"/>
      <c r="U1236" s="4"/>
      <c r="V1236" s="4"/>
      <c r="W1236" s="4">
        <v>0</v>
      </c>
      <c r="X1236" s="4">
        <v>1</v>
      </c>
      <c r="Y1236" s="4">
        <v>0</v>
      </c>
      <c r="Z1236" s="4"/>
      <c r="AA1236" s="4"/>
      <c r="AB1236" s="4"/>
    </row>
    <row r="1237" spans="1:28" x14ac:dyDescent="0.25">
      <c r="A1237" s="4">
        <v>50</v>
      </c>
      <c r="B1237" s="4">
        <v>0</v>
      </c>
      <c r="C1237" s="4">
        <v>0</v>
      </c>
      <c r="D1237" s="4">
        <v>1</v>
      </c>
      <c r="E1237" s="4">
        <v>229</v>
      </c>
      <c r="F1237" s="4">
        <f>ROUND(Source!AZ1226,O1237)</f>
        <v>992076.84</v>
      </c>
      <c r="G1237" s="4" t="s">
        <v>66</v>
      </c>
      <c r="H1237" s="4" t="s">
        <v>67</v>
      </c>
      <c r="I1237" s="4"/>
      <c r="J1237" s="4"/>
      <c r="K1237" s="4">
        <v>229</v>
      </c>
      <c r="L1237" s="4">
        <v>10</v>
      </c>
      <c r="M1237" s="4">
        <v>3</v>
      </c>
      <c r="N1237" s="4" t="s">
        <v>3</v>
      </c>
      <c r="O1237" s="4">
        <v>2</v>
      </c>
      <c r="P1237" s="4"/>
      <c r="Q1237" s="4"/>
      <c r="R1237" s="4"/>
      <c r="S1237" s="4"/>
      <c r="T1237" s="4"/>
      <c r="U1237" s="4"/>
      <c r="V1237" s="4"/>
      <c r="W1237" s="4">
        <v>992076.84</v>
      </c>
      <c r="X1237" s="4">
        <v>1</v>
      </c>
      <c r="Y1237" s="4">
        <v>992076.84</v>
      </c>
      <c r="Z1237" s="4"/>
      <c r="AA1237" s="4"/>
      <c r="AB1237" s="4"/>
    </row>
    <row r="1238" spans="1:28" x14ac:dyDescent="0.25">
      <c r="A1238" s="4">
        <v>50</v>
      </c>
      <c r="B1238" s="4">
        <v>0</v>
      </c>
      <c r="C1238" s="4">
        <v>0</v>
      </c>
      <c r="D1238" s="4">
        <v>1</v>
      </c>
      <c r="E1238" s="4">
        <v>203</v>
      </c>
      <c r="F1238" s="4">
        <f>ROUND(Source!Q1226,O1238)</f>
        <v>176.95</v>
      </c>
      <c r="G1238" s="4" t="s">
        <v>68</v>
      </c>
      <c r="H1238" s="4" t="s">
        <v>69</v>
      </c>
      <c r="I1238" s="4"/>
      <c r="J1238" s="4"/>
      <c r="K1238" s="4">
        <v>203</v>
      </c>
      <c r="L1238" s="4">
        <v>11</v>
      </c>
      <c r="M1238" s="4">
        <v>3</v>
      </c>
      <c r="N1238" s="4" t="s">
        <v>3</v>
      </c>
      <c r="O1238" s="4">
        <v>2</v>
      </c>
      <c r="P1238" s="4"/>
      <c r="Q1238" s="4"/>
      <c r="R1238" s="4"/>
      <c r="S1238" s="4"/>
      <c r="T1238" s="4"/>
      <c r="U1238" s="4"/>
      <c r="V1238" s="4"/>
      <c r="W1238" s="4">
        <v>176.95</v>
      </c>
      <c r="X1238" s="4">
        <v>1</v>
      </c>
      <c r="Y1238" s="4">
        <v>176.95</v>
      </c>
      <c r="Z1238" s="4"/>
      <c r="AA1238" s="4"/>
      <c r="AB1238" s="4"/>
    </row>
    <row r="1239" spans="1:28" x14ac:dyDescent="0.25">
      <c r="A1239" s="4">
        <v>50</v>
      </c>
      <c r="B1239" s="4">
        <v>0</v>
      </c>
      <c r="C1239" s="4">
        <v>0</v>
      </c>
      <c r="D1239" s="4">
        <v>1</v>
      </c>
      <c r="E1239" s="4">
        <v>231</v>
      </c>
      <c r="F1239" s="4">
        <f>ROUND(Source!BB1226,O1239)</f>
        <v>0</v>
      </c>
      <c r="G1239" s="4" t="s">
        <v>70</v>
      </c>
      <c r="H1239" s="4" t="s">
        <v>71</v>
      </c>
      <c r="I1239" s="4"/>
      <c r="J1239" s="4"/>
      <c r="K1239" s="4">
        <v>231</v>
      </c>
      <c r="L1239" s="4">
        <v>12</v>
      </c>
      <c r="M1239" s="4">
        <v>3</v>
      </c>
      <c r="N1239" s="4" t="s">
        <v>3</v>
      </c>
      <c r="O1239" s="4">
        <v>2</v>
      </c>
      <c r="P1239" s="4"/>
      <c r="Q1239" s="4"/>
      <c r="R1239" s="4"/>
      <c r="S1239" s="4"/>
      <c r="T1239" s="4"/>
      <c r="U1239" s="4"/>
      <c r="V1239" s="4"/>
      <c r="W1239" s="4">
        <v>0</v>
      </c>
      <c r="X1239" s="4">
        <v>1</v>
      </c>
      <c r="Y1239" s="4">
        <v>0</v>
      </c>
      <c r="Z1239" s="4"/>
      <c r="AA1239" s="4"/>
      <c r="AB1239" s="4"/>
    </row>
    <row r="1240" spans="1:28" x14ac:dyDescent="0.25">
      <c r="A1240" s="4">
        <v>50</v>
      </c>
      <c r="B1240" s="4">
        <v>0</v>
      </c>
      <c r="C1240" s="4">
        <v>0</v>
      </c>
      <c r="D1240" s="4">
        <v>1</v>
      </c>
      <c r="E1240" s="4">
        <v>204</v>
      </c>
      <c r="F1240" s="4">
        <f>ROUND(Source!R1226,O1240)</f>
        <v>89.04</v>
      </c>
      <c r="G1240" s="4" t="s">
        <v>72</v>
      </c>
      <c r="H1240" s="4" t="s">
        <v>73</v>
      </c>
      <c r="I1240" s="4"/>
      <c r="J1240" s="4"/>
      <c r="K1240" s="4">
        <v>204</v>
      </c>
      <c r="L1240" s="4">
        <v>13</v>
      </c>
      <c r="M1240" s="4">
        <v>3</v>
      </c>
      <c r="N1240" s="4" t="s">
        <v>3</v>
      </c>
      <c r="O1240" s="4">
        <v>2</v>
      </c>
      <c r="P1240" s="4"/>
      <c r="Q1240" s="4"/>
      <c r="R1240" s="4"/>
      <c r="S1240" s="4"/>
      <c r="T1240" s="4"/>
      <c r="U1240" s="4"/>
      <c r="V1240" s="4"/>
      <c r="W1240" s="4">
        <v>89.04</v>
      </c>
      <c r="X1240" s="4">
        <v>1</v>
      </c>
      <c r="Y1240" s="4">
        <v>89.04</v>
      </c>
      <c r="Z1240" s="4"/>
      <c r="AA1240" s="4"/>
      <c r="AB1240" s="4"/>
    </row>
    <row r="1241" spans="1:28" x14ac:dyDescent="0.25">
      <c r="A1241" s="4">
        <v>50</v>
      </c>
      <c r="B1241" s="4">
        <v>0</v>
      </c>
      <c r="C1241" s="4">
        <v>0</v>
      </c>
      <c r="D1241" s="4">
        <v>1</v>
      </c>
      <c r="E1241" s="4">
        <v>205</v>
      </c>
      <c r="F1241" s="4">
        <f>ROUND(Source!S1226,O1241)</f>
        <v>3370.55</v>
      </c>
      <c r="G1241" s="4" t="s">
        <v>74</v>
      </c>
      <c r="H1241" s="4" t="s">
        <v>75</v>
      </c>
      <c r="I1241" s="4"/>
      <c r="J1241" s="4"/>
      <c r="K1241" s="4">
        <v>205</v>
      </c>
      <c r="L1241" s="4">
        <v>14</v>
      </c>
      <c r="M1241" s="4">
        <v>3</v>
      </c>
      <c r="N1241" s="4" t="s">
        <v>3</v>
      </c>
      <c r="O1241" s="4">
        <v>2</v>
      </c>
      <c r="P1241" s="4"/>
      <c r="Q1241" s="4"/>
      <c r="R1241" s="4"/>
      <c r="S1241" s="4"/>
      <c r="T1241" s="4"/>
      <c r="U1241" s="4"/>
      <c r="V1241" s="4"/>
      <c r="W1241" s="4">
        <v>3370.55</v>
      </c>
      <c r="X1241" s="4">
        <v>1</v>
      </c>
      <c r="Y1241" s="4">
        <v>3370.55</v>
      </c>
      <c r="Z1241" s="4"/>
      <c r="AA1241" s="4"/>
      <c r="AB1241" s="4"/>
    </row>
    <row r="1242" spans="1:28" x14ac:dyDescent="0.25">
      <c r="A1242" s="4">
        <v>50</v>
      </c>
      <c r="B1242" s="4">
        <v>0</v>
      </c>
      <c r="C1242" s="4">
        <v>0</v>
      </c>
      <c r="D1242" s="4">
        <v>1</v>
      </c>
      <c r="E1242" s="4">
        <v>232</v>
      </c>
      <c r="F1242" s="4">
        <f>ROUND(Source!BC1226,O1242)</f>
        <v>0</v>
      </c>
      <c r="G1242" s="4" t="s">
        <v>76</v>
      </c>
      <c r="H1242" s="4" t="s">
        <v>77</v>
      </c>
      <c r="I1242" s="4"/>
      <c r="J1242" s="4"/>
      <c r="K1242" s="4">
        <v>232</v>
      </c>
      <c r="L1242" s="4">
        <v>15</v>
      </c>
      <c r="M1242" s="4">
        <v>3</v>
      </c>
      <c r="N1242" s="4" t="s">
        <v>3</v>
      </c>
      <c r="O1242" s="4">
        <v>2</v>
      </c>
      <c r="P1242" s="4"/>
      <c r="Q1242" s="4"/>
      <c r="R1242" s="4"/>
      <c r="S1242" s="4"/>
      <c r="T1242" s="4"/>
      <c r="U1242" s="4"/>
      <c r="V1242" s="4"/>
      <c r="W1242" s="4">
        <v>0</v>
      </c>
      <c r="X1242" s="4">
        <v>1</v>
      </c>
      <c r="Y1242" s="4">
        <v>0</v>
      </c>
      <c r="Z1242" s="4"/>
      <c r="AA1242" s="4"/>
      <c r="AB1242" s="4"/>
    </row>
    <row r="1243" spans="1:28" x14ac:dyDescent="0.25">
      <c r="A1243" s="4">
        <v>50</v>
      </c>
      <c r="B1243" s="4">
        <v>0</v>
      </c>
      <c r="C1243" s="4">
        <v>0</v>
      </c>
      <c r="D1243" s="4">
        <v>1</v>
      </c>
      <c r="E1243" s="4">
        <v>214</v>
      </c>
      <c r="F1243" s="4">
        <f>ROUND(Source!AS1226,O1243)</f>
        <v>8817.2900000000009</v>
      </c>
      <c r="G1243" s="4" t="s">
        <v>78</v>
      </c>
      <c r="H1243" s="4" t="s">
        <v>79</v>
      </c>
      <c r="I1243" s="4"/>
      <c r="J1243" s="4"/>
      <c r="K1243" s="4">
        <v>214</v>
      </c>
      <c r="L1243" s="4">
        <v>16</v>
      </c>
      <c r="M1243" s="4">
        <v>3</v>
      </c>
      <c r="N1243" s="4" t="s">
        <v>3</v>
      </c>
      <c r="O1243" s="4">
        <v>2</v>
      </c>
      <c r="P1243" s="4"/>
      <c r="Q1243" s="4"/>
      <c r="R1243" s="4"/>
      <c r="S1243" s="4"/>
      <c r="T1243" s="4"/>
      <c r="U1243" s="4"/>
      <c r="V1243" s="4"/>
      <c r="W1243" s="4">
        <v>8817.2900000000009</v>
      </c>
      <c r="X1243" s="4">
        <v>1</v>
      </c>
      <c r="Y1243" s="4">
        <v>8817.2900000000009</v>
      </c>
      <c r="Z1243" s="4"/>
      <c r="AA1243" s="4"/>
      <c r="AB1243" s="4"/>
    </row>
    <row r="1244" spans="1:28" x14ac:dyDescent="0.25">
      <c r="A1244" s="4">
        <v>50</v>
      </c>
      <c r="B1244" s="4">
        <v>0</v>
      </c>
      <c r="C1244" s="4">
        <v>0</v>
      </c>
      <c r="D1244" s="4">
        <v>1</v>
      </c>
      <c r="E1244" s="4">
        <v>215</v>
      </c>
      <c r="F1244" s="4">
        <f>ROUND(Source!AT1226,O1244)</f>
        <v>17004.349999999999</v>
      </c>
      <c r="G1244" s="4" t="s">
        <v>80</v>
      </c>
      <c r="H1244" s="4" t="s">
        <v>81</v>
      </c>
      <c r="I1244" s="4"/>
      <c r="J1244" s="4"/>
      <c r="K1244" s="4">
        <v>215</v>
      </c>
      <c r="L1244" s="4">
        <v>17</v>
      </c>
      <c r="M1244" s="4">
        <v>3</v>
      </c>
      <c r="N1244" s="4" t="s">
        <v>3</v>
      </c>
      <c r="O1244" s="4">
        <v>2</v>
      </c>
      <c r="P1244" s="4"/>
      <c r="Q1244" s="4"/>
      <c r="R1244" s="4"/>
      <c r="S1244" s="4"/>
      <c r="T1244" s="4"/>
      <c r="U1244" s="4"/>
      <c r="V1244" s="4"/>
      <c r="W1244" s="4">
        <v>17004.349999999999</v>
      </c>
      <c r="X1244" s="4">
        <v>1</v>
      </c>
      <c r="Y1244" s="4">
        <v>17004.349999999999</v>
      </c>
      <c r="Z1244" s="4"/>
      <c r="AA1244" s="4"/>
      <c r="AB1244" s="4"/>
    </row>
    <row r="1245" spans="1:28" x14ac:dyDescent="0.25">
      <c r="A1245" s="4">
        <v>50</v>
      </c>
      <c r="B1245" s="4">
        <v>0</v>
      </c>
      <c r="C1245" s="4">
        <v>0</v>
      </c>
      <c r="D1245" s="4">
        <v>1</v>
      </c>
      <c r="E1245" s="4">
        <v>217</v>
      </c>
      <c r="F1245" s="4">
        <f>ROUND(Source!AU1226,O1245)</f>
        <v>0</v>
      </c>
      <c r="G1245" s="4" t="s">
        <v>82</v>
      </c>
      <c r="H1245" s="4" t="s">
        <v>83</v>
      </c>
      <c r="I1245" s="4"/>
      <c r="J1245" s="4"/>
      <c r="K1245" s="4">
        <v>217</v>
      </c>
      <c r="L1245" s="4">
        <v>18</v>
      </c>
      <c r="M1245" s="4">
        <v>3</v>
      </c>
      <c r="N1245" s="4" t="s">
        <v>3</v>
      </c>
      <c r="O1245" s="4">
        <v>2</v>
      </c>
      <c r="P1245" s="4"/>
      <c r="Q1245" s="4"/>
      <c r="R1245" s="4"/>
      <c r="S1245" s="4"/>
      <c r="T1245" s="4"/>
      <c r="U1245" s="4"/>
      <c r="V1245" s="4"/>
      <c r="W1245" s="4">
        <v>0</v>
      </c>
      <c r="X1245" s="4">
        <v>1</v>
      </c>
      <c r="Y1245" s="4">
        <v>0</v>
      </c>
      <c r="Z1245" s="4"/>
      <c r="AA1245" s="4"/>
      <c r="AB1245" s="4"/>
    </row>
    <row r="1246" spans="1:28" x14ac:dyDescent="0.25">
      <c r="A1246" s="4">
        <v>50</v>
      </c>
      <c r="B1246" s="4">
        <v>0</v>
      </c>
      <c r="C1246" s="4">
        <v>0</v>
      </c>
      <c r="D1246" s="4">
        <v>1</v>
      </c>
      <c r="E1246" s="4">
        <v>230</v>
      </c>
      <c r="F1246" s="4">
        <f>ROUND(Source!BA1226,O1246)</f>
        <v>0</v>
      </c>
      <c r="G1246" s="4" t="s">
        <v>84</v>
      </c>
      <c r="H1246" s="4" t="s">
        <v>85</v>
      </c>
      <c r="I1246" s="4"/>
      <c r="J1246" s="4"/>
      <c r="K1246" s="4">
        <v>230</v>
      </c>
      <c r="L1246" s="4">
        <v>19</v>
      </c>
      <c r="M1246" s="4">
        <v>3</v>
      </c>
      <c r="N1246" s="4" t="s">
        <v>3</v>
      </c>
      <c r="O1246" s="4">
        <v>2</v>
      </c>
      <c r="P1246" s="4"/>
      <c r="Q1246" s="4"/>
      <c r="R1246" s="4"/>
      <c r="S1246" s="4"/>
      <c r="T1246" s="4"/>
      <c r="U1246" s="4"/>
      <c r="V1246" s="4"/>
      <c r="W1246" s="4">
        <v>0</v>
      </c>
      <c r="X1246" s="4">
        <v>1</v>
      </c>
      <c r="Y1246" s="4">
        <v>0</v>
      </c>
      <c r="Z1246" s="4"/>
      <c r="AA1246" s="4"/>
      <c r="AB1246" s="4"/>
    </row>
    <row r="1247" spans="1:28" x14ac:dyDescent="0.25">
      <c r="A1247" s="4">
        <v>50</v>
      </c>
      <c r="B1247" s="4">
        <v>0</v>
      </c>
      <c r="C1247" s="4">
        <v>0</v>
      </c>
      <c r="D1247" s="4">
        <v>1</v>
      </c>
      <c r="E1247" s="4">
        <v>206</v>
      </c>
      <c r="F1247" s="4">
        <f>ROUND(Source!T1226,O1247)</f>
        <v>0</v>
      </c>
      <c r="G1247" s="4" t="s">
        <v>86</v>
      </c>
      <c r="H1247" s="4" t="s">
        <v>87</v>
      </c>
      <c r="I1247" s="4"/>
      <c r="J1247" s="4"/>
      <c r="K1247" s="4">
        <v>206</v>
      </c>
      <c r="L1247" s="4">
        <v>20</v>
      </c>
      <c r="M1247" s="4">
        <v>3</v>
      </c>
      <c r="N1247" s="4" t="s">
        <v>3</v>
      </c>
      <c r="O1247" s="4">
        <v>2</v>
      </c>
      <c r="P1247" s="4"/>
      <c r="Q1247" s="4"/>
      <c r="R1247" s="4"/>
      <c r="S1247" s="4"/>
      <c r="T1247" s="4"/>
      <c r="U1247" s="4"/>
      <c r="V1247" s="4"/>
      <c r="W1247" s="4">
        <v>0</v>
      </c>
      <c r="X1247" s="4">
        <v>1</v>
      </c>
      <c r="Y1247" s="4">
        <v>0</v>
      </c>
      <c r="Z1247" s="4"/>
      <c r="AA1247" s="4"/>
      <c r="AB1247" s="4"/>
    </row>
    <row r="1248" spans="1:28" x14ac:dyDescent="0.25">
      <c r="A1248" s="4">
        <v>50</v>
      </c>
      <c r="B1248" s="4">
        <v>0</v>
      </c>
      <c r="C1248" s="4">
        <v>0</v>
      </c>
      <c r="D1248" s="4">
        <v>1</v>
      </c>
      <c r="E1248" s="4">
        <v>207</v>
      </c>
      <c r="F1248" s="4">
        <f>Source!U1226</f>
        <v>10.508232599999999</v>
      </c>
      <c r="G1248" s="4" t="s">
        <v>88</v>
      </c>
      <c r="H1248" s="4" t="s">
        <v>89</v>
      </c>
      <c r="I1248" s="4"/>
      <c r="J1248" s="4"/>
      <c r="K1248" s="4">
        <v>207</v>
      </c>
      <c r="L1248" s="4">
        <v>21</v>
      </c>
      <c r="M1248" s="4">
        <v>3</v>
      </c>
      <c r="N1248" s="4" t="s">
        <v>3</v>
      </c>
      <c r="O1248" s="4">
        <v>-1</v>
      </c>
      <c r="P1248" s="4"/>
      <c r="Q1248" s="4"/>
      <c r="R1248" s="4"/>
      <c r="S1248" s="4"/>
      <c r="T1248" s="4"/>
      <c r="U1248" s="4"/>
      <c r="V1248" s="4"/>
      <c r="W1248" s="4">
        <v>10.508232599999999</v>
      </c>
      <c r="X1248" s="4">
        <v>1</v>
      </c>
      <c r="Y1248" s="4">
        <v>10.508232599999999</v>
      </c>
      <c r="Z1248" s="4"/>
      <c r="AA1248" s="4"/>
      <c r="AB1248" s="4"/>
    </row>
    <row r="1249" spans="1:245" x14ac:dyDescent="0.25">
      <c r="A1249" s="4">
        <v>50</v>
      </c>
      <c r="B1249" s="4">
        <v>0</v>
      </c>
      <c r="C1249" s="4">
        <v>0</v>
      </c>
      <c r="D1249" s="4">
        <v>1</v>
      </c>
      <c r="E1249" s="4">
        <v>208</v>
      </c>
      <c r="F1249" s="4">
        <f>Source!V1226</f>
        <v>0</v>
      </c>
      <c r="G1249" s="4" t="s">
        <v>90</v>
      </c>
      <c r="H1249" s="4" t="s">
        <v>91</v>
      </c>
      <c r="I1249" s="4"/>
      <c r="J1249" s="4"/>
      <c r="K1249" s="4">
        <v>208</v>
      </c>
      <c r="L1249" s="4">
        <v>22</v>
      </c>
      <c r="M1249" s="4">
        <v>3</v>
      </c>
      <c r="N1249" s="4" t="s">
        <v>3</v>
      </c>
      <c r="O1249" s="4">
        <v>-1</v>
      </c>
      <c r="P1249" s="4"/>
      <c r="Q1249" s="4"/>
      <c r="R1249" s="4"/>
      <c r="S1249" s="4"/>
      <c r="T1249" s="4"/>
      <c r="U1249" s="4"/>
      <c r="V1249" s="4"/>
      <c r="W1249" s="4">
        <v>0</v>
      </c>
      <c r="X1249" s="4">
        <v>1</v>
      </c>
      <c r="Y1249" s="4">
        <v>0</v>
      </c>
      <c r="Z1249" s="4"/>
      <c r="AA1249" s="4"/>
      <c r="AB1249" s="4"/>
    </row>
    <row r="1250" spans="1:245" x14ac:dyDescent="0.25">
      <c r="A1250" s="4">
        <v>50</v>
      </c>
      <c r="B1250" s="4">
        <v>0</v>
      </c>
      <c r="C1250" s="4">
        <v>0</v>
      </c>
      <c r="D1250" s="4">
        <v>1</v>
      </c>
      <c r="E1250" s="4">
        <v>209</v>
      </c>
      <c r="F1250" s="4">
        <f>ROUND(Source!W1226,O1250)</f>
        <v>0</v>
      </c>
      <c r="G1250" s="4" t="s">
        <v>92</v>
      </c>
      <c r="H1250" s="4" t="s">
        <v>93</v>
      </c>
      <c r="I1250" s="4"/>
      <c r="J1250" s="4"/>
      <c r="K1250" s="4">
        <v>209</v>
      </c>
      <c r="L1250" s="4">
        <v>23</v>
      </c>
      <c r="M1250" s="4">
        <v>3</v>
      </c>
      <c r="N1250" s="4" t="s">
        <v>3</v>
      </c>
      <c r="O1250" s="4">
        <v>2</v>
      </c>
      <c r="P1250" s="4"/>
      <c r="Q1250" s="4"/>
      <c r="R1250" s="4"/>
      <c r="S1250" s="4"/>
      <c r="T1250" s="4"/>
      <c r="U1250" s="4"/>
      <c r="V1250" s="4"/>
      <c r="W1250" s="4">
        <v>0</v>
      </c>
      <c r="X1250" s="4">
        <v>1</v>
      </c>
      <c r="Y1250" s="4">
        <v>0</v>
      </c>
      <c r="Z1250" s="4"/>
      <c r="AA1250" s="4"/>
      <c r="AB1250" s="4"/>
    </row>
    <row r="1251" spans="1:245" x14ac:dyDescent="0.25">
      <c r="A1251" s="4">
        <v>50</v>
      </c>
      <c r="B1251" s="4">
        <v>0</v>
      </c>
      <c r="C1251" s="4">
        <v>0</v>
      </c>
      <c r="D1251" s="4">
        <v>1</v>
      </c>
      <c r="E1251" s="4">
        <v>233</v>
      </c>
      <c r="F1251" s="4">
        <f>ROUND(Source!BD1226,O1251)</f>
        <v>0</v>
      </c>
      <c r="G1251" s="4" t="s">
        <v>94</v>
      </c>
      <c r="H1251" s="4" t="s">
        <v>95</v>
      </c>
      <c r="I1251" s="4"/>
      <c r="J1251" s="4"/>
      <c r="K1251" s="4">
        <v>233</v>
      </c>
      <c r="L1251" s="4">
        <v>24</v>
      </c>
      <c r="M1251" s="4">
        <v>3</v>
      </c>
      <c r="N1251" s="4" t="s">
        <v>3</v>
      </c>
      <c r="O1251" s="4">
        <v>2</v>
      </c>
      <c r="P1251" s="4"/>
      <c r="Q1251" s="4"/>
      <c r="R1251" s="4"/>
      <c r="S1251" s="4"/>
      <c r="T1251" s="4"/>
      <c r="U1251" s="4"/>
      <c r="V1251" s="4"/>
      <c r="W1251" s="4">
        <v>0</v>
      </c>
      <c r="X1251" s="4">
        <v>1</v>
      </c>
      <c r="Y1251" s="4">
        <v>0</v>
      </c>
      <c r="Z1251" s="4"/>
      <c r="AA1251" s="4"/>
      <c r="AB1251" s="4"/>
    </row>
    <row r="1252" spans="1:245" x14ac:dyDescent="0.25">
      <c r="A1252" s="4">
        <v>50</v>
      </c>
      <c r="B1252" s="4">
        <v>0</v>
      </c>
      <c r="C1252" s="4">
        <v>0</v>
      </c>
      <c r="D1252" s="4">
        <v>1</v>
      </c>
      <c r="E1252" s="4">
        <v>210</v>
      </c>
      <c r="F1252" s="4">
        <f>ROUND(Source!X1226,O1252)</f>
        <v>3033.5</v>
      </c>
      <c r="G1252" s="4" t="s">
        <v>96</v>
      </c>
      <c r="H1252" s="4" t="s">
        <v>97</v>
      </c>
      <c r="I1252" s="4"/>
      <c r="J1252" s="4"/>
      <c r="K1252" s="4">
        <v>210</v>
      </c>
      <c r="L1252" s="4">
        <v>25</v>
      </c>
      <c r="M1252" s="4">
        <v>3</v>
      </c>
      <c r="N1252" s="4" t="s">
        <v>3</v>
      </c>
      <c r="O1252" s="4">
        <v>2</v>
      </c>
      <c r="P1252" s="4"/>
      <c r="Q1252" s="4"/>
      <c r="R1252" s="4"/>
      <c r="S1252" s="4"/>
      <c r="T1252" s="4"/>
      <c r="U1252" s="4"/>
      <c r="V1252" s="4"/>
      <c r="W1252" s="4">
        <v>3033.5</v>
      </c>
      <c r="X1252" s="4">
        <v>1</v>
      </c>
      <c r="Y1252" s="4">
        <v>3033.5</v>
      </c>
      <c r="Z1252" s="4"/>
      <c r="AA1252" s="4"/>
      <c r="AB1252" s="4"/>
    </row>
    <row r="1253" spans="1:245" x14ac:dyDescent="0.25">
      <c r="A1253" s="4">
        <v>50</v>
      </c>
      <c r="B1253" s="4">
        <v>0</v>
      </c>
      <c r="C1253" s="4">
        <v>0</v>
      </c>
      <c r="D1253" s="4">
        <v>1</v>
      </c>
      <c r="E1253" s="4">
        <v>211</v>
      </c>
      <c r="F1253" s="4">
        <f>ROUND(Source!Y1226,O1253)</f>
        <v>1449.33</v>
      </c>
      <c r="G1253" s="4" t="s">
        <v>98</v>
      </c>
      <c r="H1253" s="4" t="s">
        <v>99</v>
      </c>
      <c r="I1253" s="4"/>
      <c r="J1253" s="4"/>
      <c r="K1253" s="4">
        <v>211</v>
      </c>
      <c r="L1253" s="4">
        <v>26</v>
      </c>
      <c r="M1253" s="4">
        <v>3</v>
      </c>
      <c r="N1253" s="4" t="s">
        <v>3</v>
      </c>
      <c r="O1253" s="4">
        <v>2</v>
      </c>
      <c r="P1253" s="4"/>
      <c r="Q1253" s="4"/>
      <c r="R1253" s="4"/>
      <c r="S1253" s="4"/>
      <c r="T1253" s="4"/>
      <c r="U1253" s="4"/>
      <c r="V1253" s="4"/>
      <c r="W1253" s="4">
        <v>1449.33</v>
      </c>
      <c r="X1253" s="4">
        <v>1</v>
      </c>
      <c r="Y1253" s="4">
        <v>1449.33</v>
      </c>
      <c r="Z1253" s="4"/>
      <c r="AA1253" s="4"/>
      <c r="AB1253" s="4"/>
    </row>
    <row r="1254" spans="1:245" x14ac:dyDescent="0.25">
      <c r="A1254" s="4">
        <v>50</v>
      </c>
      <c r="B1254" s="4">
        <v>0</v>
      </c>
      <c r="C1254" s="4">
        <v>0</v>
      </c>
      <c r="D1254" s="4">
        <v>1</v>
      </c>
      <c r="E1254" s="4">
        <v>224</v>
      </c>
      <c r="F1254" s="4">
        <f>ROUND(Source!AR1226,O1254)</f>
        <v>1017898.48</v>
      </c>
      <c r="G1254" s="4" t="s">
        <v>100</v>
      </c>
      <c r="H1254" s="4" t="s">
        <v>101</v>
      </c>
      <c r="I1254" s="4"/>
      <c r="J1254" s="4"/>
      <c r="K1254" s="4">
        <v>224</v>
      </c>
      <c r="L1254" s="4">
        <v>27</v>
      </c>
      <c r="M1254" s="4">
        <v>3</v>
      </c>
      <c r="N1254" s="4" t="s">
        <v>3</v>
      </c>
      <c r="O1254" s="4">
        <v>2</v>
      </c>
      <c r="P1254" s="4"/>
      <c r="Q1254" s="4"/>
      <c r="R1254" s="4"/>
      <c r="S1254" s="4"/>
      <c r="T1254" s="4"/>
      <c r="U1254" s="4"/>
      <c r="V1254" s="4"/>
      <c r="W1254" s="4">
        <v>1017898.48</v>
      </c>
      <c r="X1254" s="4">
        <v>1</v>
      </c>
      <c r="Y1254" s="4">
        <v>1017898.48</v>
      </c>
      <c r="Z1254" s="4"/>
      <c r="AA1254" s="4"/>
      <c r="AB1254" s="4"/>
    </row>
    <row r="1256" spans="1:245" x14ac:dyDescent="0.25">
      <c r="A1256" s="1">
        <v>3</v>
      </c>
      <c r="B1256" s="1">
        <v>1</v>
      </c>
      <c r="C1256" s="1"/>
      <c r="D1256" s="1">
        <f>ROW(A1335)</f>
        <v>1335</v>
      </c>
      <c r="E1256" s="1"/>
      <c r="F1256" s="1" t="s">
        <v>696</v>
      </c>
      <c r="G1256" s="1" t="s">
        <v>184</v>
      </c>
      <c r="H1256" s="1" t="s">
        <v>3</v>
      </c>
      <c r="I1256" s="1">
        <v>0</v>
      </c>
      <c r="J1256" s="1" t="s">
        <v>3</v>
      </c>
      <c r="K1256" s="1">
        <v>-1</v>
      </c>
      <c r="L1256" s="1" t="s">
        <v>696</v>
      </c>
      <c r="M1256" s="1" t="s">
        <v>3</v>
      </c>
      <c r="N1256" s="1"/>
      <c r="O1256" s="1"/>
      <c r="P1256" s="1"/>
      <c r="Q1256" s="1"/>
      <c r="R1256" s="1"/>
      <c r="S1256" s="1">
        <v>0</v>
      </c>
      <c r="T1256" s="1"/>
      <c r="U1256" s="1" t="s">
        <v>3</v>
      </c>
      <c r="V1256" s="1">
        <v>0</v>
      </c>
      <c r="W1256" s="1"/>
      <c r="X1256" s="1"/>
      <c r="Y1256" s="1"/>
      <c r="Z1256" s="1"/>
      <c r="AA1256" s="1"/>
      <c r="AB1256" s="1" t="s">
        <v>3</v>
      </c>
      <c r="AC1256" s="1" t="s">
        <v>3</v>
      </c>
      <c r="AD1256" s="1" t="s">
        <v>3</v>
      </c>
      <c r="AE1256" s="1" t="s">
        <v>3</v>
      </c>
      <c r="AF1256" s="1" t="s">
        <v>3</v>
      </c>
      <c r="AG1256" s="1" t="s">
        <v>3</v>
      </c>
      <c r="AH1256" s="1"/>
      <c r="AI1256" s="1"/>
      <c r="AJ1256" s="1"/>
      <c r="AK1256" s="1"/>
      <c r="AL1256" s="1"/>
      <c r="AM1256" s="1"/>
      <c r="AN1256" s="1"/>
      <c r="AO1256" s="1"/>
      <c r="AP1256" s="1" t="s">
        <v>3</v>
      </c>
      <c r="AQ1256" s="1" t="s">
        <v>3</v>
      </c>
      <c r="AR1256" s="1" t="s">
        <v>3</v>
      </c>
      <c r="AS1256" s="1"/>
      <c r="AT1256" s="1"/>
      <c r="AU1256" s="1"/>
      <c r="AV1256" s="1"/>
      <c r="AW1256" s="1"/>
      <c r="AX1256" s="1"/>
      <c r="AY1256" s="1"/>
      <c r="AZ1256" s="1" t="s">
        <v>3</v>
      </c>
      <c r="BA1256" s="1"/>
      <c r="BB1256" s="1" t="s">
        <v>3</v>
      </c>
      <c r="BC1256" s="1" t="s">
        <v>3</v>
      </c>
      <c r="BD1256" s="1" t="s">
        <v>3</v>
      </c>
      <c r="BE1256" s="1" t="s">
        <v>3</v>
      </c>
      <c r="BF1256" s="1" t="s">
        <v>3</v>
      </c>
      <c r="BG1256" s="1" t="s">
        <v>3</v>
      </c>
      <c r="BH1256" s="1" t="s">
        <v>3</v>
      </c>
      <c r="BI1256" s="1" t="s">
        <v>3</v>
      </c>
      <c r="BJ1256" s="1" t="s">
        <v>3</v>
      </c>
      <c r="BK1256" s="1" t="s">
        <v>3</v>
      </c>
      <c r="BL1256" s="1" t="s">
        <v>3</v>
      </c>
      <c r="BM1256" s="1" t="s">
        <v>3</v>
      </c>
      <c r="BN1256" s="1" t="s">
        <v>3</v>
      </c>
      <c r="BO1256" s="1" t="s">
        <v>3</v>
      </c>
      <c r="BP1256" s="1" t="s">
        <v>3</v>
      </c>
      <c r="BQ1256" s="1"/>
      <c r="BR1256" s="1"/>
      <c r="BS1256" s="1"/>
      <c r="BT1256" s="1"/>
      <c r="BU1256" s="1"/>
      <c r="BV1256" s="1"/>
      <c r="BW1256" s="1"/>
      <c r="BX1256" s="1">
        <v>0</v>
      </c>
      <c r="BY1256" s="1"/>
      <c r="BZ1256" s="1"/>
      <c r="CA1256" s="1"/>
      <c r="CB1256" s="1"/>
      <c r="CC1256" s="1"/>
      <c r="CD1256" s="1"/>
      <c r="CE1256" s="1"/>
      <c r="CF1256" s="1">
        <v>0</v>
      </c>
      <c r="CG1256" s="1">
        <v>0</v>
      </c>
      <c r="CH1256" s="1"/>
      <c r="CI1256" s="1" t="s">
        <v>3</v>
      </c>
      <c r="CJ1256" s="1" t="s">
        <v>3</v>
      </c>
      <c r="CK1256" t="s">
        <v>3</v>
      </c>
      <c r="CL1256" t="s">
        <v>3</v>
      </c>
      <c r="CM1256" t="s">
        <v>3</v>
      </c>
      <c r="CN1256" t="s">
        <v>3</v>
      </c>
      <c r="CO1256" t="s">
        <v>3</v>
      </c>
      <c r="CP1256" t="s">
        <v>3</v>
      </c>
      <c r="CQ1256" t="s">
        <v>3</v>
      </c>
    </row>
    <row r="1258" spans="1:245" x14ac:dyDescent="0.25">
      <c r="A1258" s="2">
        <v>52</v>
      </c>
      <c r="B1258" s="2">
        <f t="shared" ref="B1258:G1258" si="786">B1335</f>
        <v>1</v>
      </c>
      <c r="C1258" s="2">
        <f t="shared" si="786"/>
        <v>3</v>
      </c>
      <c r="D1258" s="2">
        <f t="shared" si="786"/>
        <v>1256</v>
      </c>
      <c r="E1258" s="2">
        <f t="shared" si="786"/>
        <v>0</v>
      </c>
      <c r="F1258" s="2" t="str">
        <f t="shared" si="786"/>
        <v>01-01-01</v>
      </c>
      <c r="G1258" s="2" t="str">
        <f t="shared" si="786"/>
        <v>Демонтажные работы</v>
      </c>
      <c r="H1258" s="2"/>
      <c r="I1258" s="2"/>
      <c r="J1258" s="2"/>
      <c r="K1258" s="2"/>
      <c r="L1258" s="2"/>
      <c r="M1258" s="2"/>
      <c r="N1258" s="2"/>
      <c r="O1258" s="2">
        <f t="shared" ref="O1258:AT1258" si="787">O1335</f>
        <v>24170.240000000002</v>
      </c>
      <c r="P1258" s="2">
        <f t="shared" si="787"/>
        <v>0</v>
      </c>
      <c r="Q1258" s="2">
        <f t="shared" si="787"/>
        <v>2849.99</v>
      </c>
      <c r="R1258" s="2">
        <f t="shared" si="787"/>
        <v>1401.23</v>
      </c>
      <c r="S1258" s="2">
        <f t="shared" si="787"/>
        <v>21320.25</v>
      </c>
      <c r="T1258" s="2">
        <f t="shared" si="787"/>
        <v>0</v>
      </c>
      <c r="U1258" s="2">
        <f t="shared" si="787"/>
        <v>66.33959879999999</v>
      </c>
      <c r="V1258" s="2">
        <f t="shared" si="787"/>
        <v>0</v>
      </c>
      <c r="W1258" s="2">
        <f t="shared" si="787"/>
        <v>0</v>
      </c>
      <c r="X1258" s="2">
        <f t="shared" si="787"/>
        <v>19188.22</v>
      </c>
      <c r="Y1258" s="2">
        <f t="shared" si="787"/>
        <v>9167.7099999999991</v>
      </c>
      <c r="Z1258" s="2">
        <f t="shared" si="787"/>
        <v>0</v>
      </c>
      <c r="AA1258" s="2">
        <f t="shared" si="787"/>
        <v>0</v>
      </c>
      <c r="AB1258" s="2">
        <f t="shared" si="787"/>
        <v>0</v>
      </c>
      <c r="AC1258" s="2">
        <f t="shared" si="787"/>
        <v>0</v>
      </c>
      <c r="AD1258" s="2">
        <f t="shared" si="787"/>
        <v>0</v>
      </c>
      <c r="AE1258" s="2">
        <f t="shared" si="787"/>
        <v>0</v>
      </c>
      <c r="AF1258" s="2">
        <f t="shared" si="787"/>
        <v>0</v>
      </c>
      <c r="AG1258" s="2">
        <f t="shared" si="787"/>
        <v>0</v>
      </c>
      <c r="AH1258" s="2">
        <f t="shared" si="787"/>
        <v>0</v>
      </c>
      <c r="AI1258" s="2">
        <f t="shared" si="787"/>
        <v>0</v>
      </c>
      <c r="AJ1258" s="2">
        <f t="shared" si="787"/>
        <v>0</v>
      </c>
      <c r="AK1258" s="2">
        <f t="shared" si="787"/>
        <v>0</v>
      </c>
      <c r="AL1258" s="2">
        <f t="shared" si="787"/>
        <v>0</v>
      </c>
      <c r="AM1258" s="2">
        <f t="shared" si="787"/>
        <v>0</v>
      </c>
      <c r="AN1258" s="2">
        <f t="shared" si="787"/>
        <v>0</v>
      </c>
      <c r="AO1258" s="2">
        <f t="shared" si="787"/>
        <v>0</v>
      </c>
      <c r="AP1258" s="2">
        <f t="shared" si="787"/>
        <v>0</v>
      </c>
      <c r="AQ1258" s="2">
        <f t="shared" si="787"/>
        <v>0</v>
      </c>
      <c r="AR1258" s="2">
        <f t="shared" si="787"/>
        <v>54726.09</v>
      </c>
      <c r="AS1258" s="2">
        <f t="shared" si="787"/>
        <v>264.83</v>
      </c>
      <c r="AT1258" s="2">
        <f t="shared" si="787"/>
        <v>54461.26</v>
      </c>
      <c r="AU1258" s="2">
        <f t="shared" ref="AU1258:BZ1258" si="788">AU1335</f>
        <v>0</v>
      </c>
      <c r="AV1258" s="2">
        <f t="shared" si="788"/>
        <v>0</v>
      </c>
      <c r="AW1258" s="2">
        <f t="shared" si="788"/>
        <v>0</v>
      </c>
      <c r="AX1258" s="2">
        <f t="shared" si="788"/>
        <v>0</v>
      </c>
      <c r="AY1258" s="2">
        <f t="shared" si="788"/>
        <v>0</v>
      </c>
      <c r="AZ1258" s="2">
        <f t="shared" si="788"/>
        <v>0</v>
      </c>
      <c r="BA1258" s="2">
        <f t="shared" si="788"/>
        <v>0</v>
      </c>
      <c r="BB1258" s="2">
        <f t="shared" si="788"/>
        <v>0</v>
      </c>
      <c r="BC1258" s="2">
        <f t="shared" si="788"/>
        <v>0</v>
      </c>
      <c r="BD1258" s="2">
        <f t="shared" si="788"/>
        <v>0</v>
      </c>
      <c r="BE1258" s="2">
        <f t="shared" si="788"/>
        <v>0</v>
      </c>
      <c r="BF1258" s="2">
        <f t="shared" si="788"/>
        <v>0</v>
      </c>
      <c r="BG1258" s="2">
        <f t="shared" si="788"/>
        <v>0</v>
      </c>
      <c r="BH1258" s="2">
        <f t="shared" si="788"/>
        <v>0</v>
      </c>
      <c r="BI1258" s="2">
        <f t="shared" si="788"/>
        <v>0</v>
      </c>
      <c r="BJ1258" s="2">
        <f t="shared" si="788"/>
        <v>0</v>
      </c>
      <c r="BK1258" s="2">
        <f t="shared" si="788"/>
        <v>0</v>
      </c>
      <c r="BL1258" s="2">
        <f t="shared" si="788"/>
        <v>0</v>
      </c>
      <c r="BM1258" s="2">
        <f t="shared" si="788"/>
        <v>0</v>
      </c>
      <c r="BN1258" s="2">
        <f t="shared" si="788"/>
        <v>0</v>
      </c>
      <c r="BO1258" s="2">
        <f t="shared" si="788"/>
        <v>0</v>
      </c>
      <c r="BP1258" s="2">
        <f t="shared" si="788"/>
        <v>0</v>
      </c>
      <c r="BQ1258" s="2">
        <f t="shared" si="788"/>
        <v>0</v>
      </c>
      <c r="BR1258" s="2">
        <f t="shared" si="788"/>
        <v>0</v>
      </c>
      <c r="BS1258" s="2">
        <f t="shared" si="788"/>
        <v>0</v>
      </c>
      <c r="BT1258" s="2">
        <f t="shared" si="788"/>
        <v>0</v>
      </c>
      <c r="BU1258" s="2">
        <f t="shared" si="788"/>
        <v>0</v>
      </c>
      <c r="BV1258" s="2">
        <f t="shared" si="788"/>
        <v>0</v>
      </c>
      <c r="BW1258" s="2">
        <f t="shared" si="788"/>
        <v>0</v>
      </c>
      <c r="BX1258" s="2">
        <f t="shared" si="788"/>
        <v>0</v>
      </c>
      <c r="BY1258" s="2">
        <f t="shared" si="788"/>
        <v>0</v>
      </c>
      <c r="BZ1258" s="2">
        <f t="shared" si="788"/>
        <v>0</v>
      </c>
      <c r="CA1258" s="2">
        <f t="shared" ref="CA1258:DF1258" si="789">CA1335</f>
        <v>0</v>
      </c>
      <c r="CB1258" s="2">
        <f t="shared" si="789"/>
        <v>0</v>
      </c>
      <c r="CC1258" s="2">
        <f t="shared" si="789"/>
        <v>0</v>
      </c>
      <c r="CD1258" s="2">
        <f t="shared" si="789"/>
        <v>0</v>
      </c>
      <c r="CE1258" s="2">
        <f t="shared" si="789"/>
        <v>0</v>
      </c>
      <c r="CF1258" s="2">
        <f t="shared" si="789"/>
        <v>0</v>
      </c>
      <c r="CG1258" s="2">
        <f t="shared" si="789"/>
        <v>0</v>
      </c>
      <c r="CH1258" s="2">
        <f t="shared" si="789"/>
        <v>0</v>
      </c>
      <c r="CI1258" s="2">
        <f t="shared" si="789"/>
        <v>0</v>
      </c>
      <c r="CJ1258" s="2">
        <f t="shared" si="789"/>
        <v>0</v>
      </c>
      <c r="CK1258" s="2">
        <f t="shared" si="789"/>
        <v>0</v>
      </c>
      <c r="CL1258" s="2">
        <f t="shared" si="789"/>
        <v>0</v>
      </c>
      <c r="CM1258" s="2">
        <f t="shared" si="789"/>
        <v>0</v>
      </c>
      <c r="CN1258" s="2">
        <f t="shared" si="789"/>
        <v>0</v>
      </c>
      <c r="CO1258" s="2">
        <f t="shared" si="789"/>
        <v>0</v>
      </c>
      <c r="CP1258" s="2">
        <f t="shared" si="789"/>
        <v>0</v>
      </c>
      <c r="CQ1258" s="2">
        <f t="shared" si="789"/>
        <v>0</v>
      </c>
      <c r="CR1258" s="2">
        <f t="shared" si="789"/>
        <v>0</v>
      </c>
      <c r="CS1258" s="2">
        <f t="shared" si="789"/>
        <v>0</v>
      </c>
      <c r="CT1258" s="2">
        <f t="shared" si="789"/>
        <v>0</v>
      </c>
      <c r="CU1258" s="2">
        <f t="shared" si="789"/>
        <v>0</v>
      </c>
      <c r="CV1258" s="2">
        <f t="shared" si="789"/>
        <v>0</v>
      </c>
      <c r="CW1258" s="2">
        <f t="shared" si="789"/>
        <v>0</v>
      </c>
      <c r="CX1258" s="2">
        <f t="shared" si="789"/>
        <v>0</v>
      </c>
      <c r="CY1258" s="2">
        <f t="shared" si="789"/>
        <v>0</v>
      </c>
      <c r="CZ1258" s="2">
        <f t="shared" si="789"/>
        <v>0</v>
      </c>
      <c r="DA1258" s="2">
        <f t="shared" si="789"/>
        <v>0</v>
      </c>
      <c r="DB1258" s="2">
        <f t="shared" si="789"/>
        <v>0</v>
      </c>
      <c r="DC1258" s="2">
        <f t="shared" si="789"/>
        <v>0</v>
      </c>
      <c r="DD1258" s="2">
        <f t="shared" si="789"/>
        <v>0</v>
      </c>
      <c r="DE1258" s="2">
        <f t="shared" si="789"/>
        <v>0</v>
      </c>
      <c r="DF1258" s="2">
        <f t="shared" si="789"/>
        <v>0</v>
      </c>
      <c r="DG1258" s="3">
        <f t="shared" ref="DG1258:EL1258" si="790">DG1335</f>
        <v>0</v>
      </c>
      <c r="DH1258" s="3">
        <f t="shared" si="790"/>
        <v>0</v>
      </c>
      <c r="DI1258" s="3">
        <f t="shared" si="790"/>
        <v>0</v>
      </c>
      <c r="DJ1258" s="3">
        <f t="shared" si="790"/>
        <v>0</v>
      </c>
      <c r="DK1258" s="3">
        <f t="shared" si="790"/>
        <v>0</v>
      </c>
      <c r="DL1258" s="3">
        <f t="shared" si="790"/>
        <v>0</v>
      </c>
      <c r="DM1258" s="3">
        <f t="shared" si="790"/>
        <v>0</v>
      </c>
      <c r="DN1258" s="3">
        <f t="shared" si="790"/>
        <v>0</v>
      </c>
      <c r="DO1258" s="3">
        <f t="shared" si="790"/>
        <v>0</v>
      </c>
      <c r="DP1258" s="3">
        <f t="shared" si="790"/>
        <v>0</v>
      </c>
      <c r="DQ1258" s="3">
        <f t="shared" si="790"/>
        <v>0</v>
      </c>
      <c r="DR1258" s="3">
        <f t="shared" si="790"/>
        <v>0</v>
      </c>
      <c r="DS1258" s="3">
        <f t="shared" si="790"/>
        <v>0</v>
      </c>
      <c r="DT1258" s="3">
        <f t="shared" si="790"/>
        <v>0</v>
      </c>
      <c r="DU1258" s="3">
        <f t="shared" si="790"/>
        <v>0</v>
      </c>
      <c r="DV1258" s="3">
        <f t="shared" si="790"/>
        <v>0</v>
      </c>
      <c r="DW1258" s="3">
        <f t="shared" si="790"/>
        <v>0</v>
      </c>
      <c r="DX1258" s="3">
        <f t="shared" si="790"/>
        <v>0</v>
      </c>
      <c r="DY1258" s="3">
        <f t="shared" si="790"/>
        <v>0</v>
      </c>
      <c r="DZ1258" s="3">
        <f t="shared" si="790"/>
        <v>0</v>
      </c>
      <c r="EA1258" s="3">
        <f t="shared" si="790"/>
        <v>0</v>
      </c>
      <c r="EB1258" s="3">
        <f t="shared" si="790"/>
        <v>0</v>
      </c>
      <c r="EC1258" s="3">
        <f t="shared" si="790"/>
        <v>0</v>
      </c>
      <c r="ED1258" s="3">
        <f t="shared" si="790"/>
        <v>0</v>
      </c>
      <c r="EE1258" s="3">
        <f t="shared" si="790"/>
        <v>0</v>
      </c>
      <c r="EF1258" s="3">
        <f t="shared" si="790"/>
        <v>0</v>
      </c>
      <c r="EG1258" s="3">
        <f t="shared" si="790"/>
        <v>0</v>
      </c>
      <c r="EH1258" s="3">
        <f t="shared" si="790"/>
        <v>0</v>
      </c>
      <c r="EI1258" s="3">
        <f t="shared" si="790"/>
        <v>0</v>
      </c>
      <c r="EJ1258" s="3">
        <f t="shared" si="790"/>
        <v>0</v>
      </c>
      <c r="EK1258" s="3">
        <f t="shared" si="790"/>
        <v>0</v>
      </c>
      <c r="EL1258" s="3">
        <f t="shared" si="790"/>
        <v>0</v>
      </c>
      <c r="EM1258" s="3">
        <f t="shared" ref="EM1258:FR1258" si="791">EM1335</f>
        <v>0</v>
      </c>
      <c r="EN1258" s="3">
        <f t="shared" si="791"/>
        <v>0</v>
      </c>
      <c r="EO1258" s="3">
        <f t="shared" si="791"/>
        <v>0</v>
      </c>
      <c r="EP1258" s="3">
        <f t="shared" si="791"/>
        <v>0</v>
      </c>
      <c r="EQ1258" s="3">
        <f t="shared" si="791"/>
        <v>0</v>
      </c>
      <c r="ER1258" s="3">
        <f t="shared" si="791"/>
        <v>0</v>
      </c>
      <c r="ES1258" s="3">
        <f t="shared" si="791"/>
        <v>0</v>
      </c>
      <c r="ET1258" s="3">
        <f t="shared" si="791"/>
        <v>0</v>
      </c>
      <c r="EU1258" s="3">
        <f t="shared" si="791"/>
        <v>0</v>
      </c>
      <c r="EV1258" s="3">
        <f t="shared" si="791"/>
        <v>0</v>
      </c>
      <c r="EW1258" s="3">
        <f t="shared" si="791"/>
        <v>0</v>
      </c>
      <c r="EX1258" s="3">
        <f t="shared" si="791"/>
        <v>0</v>
      </c>
      <c r="EY1258" s="3">
        <f t="shared" si="791"/>
        <v>0</v>
      </c>
      <c r="EZ1258" s="3">
        <f t="shared" si="791"/>
        <v>0</v>
      </c>
      <c r="FA1258" s="3">
        <f t="shared" si="791"/>
        <v>0</v>
      </c>
      <c r="FB1258" s="3">
        <f t="shared" si="791"/>
        <v>0</v>
      </c>
      <c r="FC1258" s="3">
        <f t="shared" si="791"/>
        <v>0</v>
      </c>
      <c r="FD1258" s="3">
        <f t="shared" si="791"/>
        <v>0</v>
      </c>
      <c r="FE1258" s="3">
        <f t="shared" si="791"/>
        <v>0</v>
      </c>
      <c r="FF1258" s="3">
        <f t="shared" si="791"/>
        <v>0</v>
      </c>
      <c r="FG1258" s="3">
        <f t="shared" si="791"/>
        <v>0</v>
      </c>
      <c r="FH1258" s="3">
        <f t="shared" si="791"/>
        <v>0</v>
      </c>
      <c r="FI1258" s="3">
        <f t="shared" si="791"/>
        <v>0</v>
      </c>
      <c r="FJ1258" s="3">
        <f t="shared" si="791"/>
        <v>0</v>
      </c>
      <c r="FK1258" s="3">
        <f t="shared" si="791"/>
        <v>0</v>
      </c>
      <c r="FL1258" s="3">
        <f t="shared" si="791"/>
        <v>0</v>
      </c>
      <c r="FM1258" s="3">
        <f t="shared" si="791"/>
        <v>0</v>
      </c>
      <c r="FN1258" s="3">
        <f t="shared" si="791"/>
        <v>0</v>
      </c>
      <c r="FO1258" s="3">
        <f t="shared" si="791"/>
        <v>0</v>
      </c>
      <c r="FP1258" s="3">
        <f t="shared" si="791"/>
        <v>0</v>
      </c>
      <c r="FQ1258" s="3">
        <f t="shared" si="791"/>
        <v>0</v>
      </c>
      <c r="FR1258" s="3">
        <f t="shared" si="791"/>
        <v>0</v>
      </c>
      <c r="FS1258" s="3">
        <f t="shared" ref="FS1258:GX1258" si="792">FS1335</f>
        <v>0</v>
      </c>
      <c r="FT1258" s="3">
        <f t="shared" si="792"/>
        <v>0</v>
      </c>
      <c r="FU1258" s="3">
        <f t="shared" si="792"/>
        <v>0</v>
      </c>
      <c r="FV1258" s="3">
        <f t="shared" si="792"/>
        <v>0</v>
      </c>
      <c r="FW1258" s="3">
        <f t="shared" si="792"/>
        <v>0</v>
      </c>
      <c r="FX1258" s="3">
        <f t="shared" si="792"/>
        <v>0</v>
      </c>
      <c r="FY1258" s="3">
        <f t="shared" si="792"/>
        <v>0</v>
      </c>
      <c r="FZ1258" s="3">
        <f t="shared" si="792"/>
        <v>0</v>
      </c>
      <c r="GA1258" s="3">
        <f t="shared" si="792"/>
        <v>0</v>
      </c>
      <c r="GB1258" s="3">
        <f t="shared" si="792"/>
        <v>0</v>
      </c>
      <c r="GC1258" s="3">
        <f t="shared" si="792"/>
        <v>0</v>
      </c>
      <c r="GD1258" s="3">
        <f t="shared" si="792"/>
        <v>0</v>
      </c>
      <c r="GE1258" s="3">
        <f t="shared" si="792"/>
        <v>0</v>
      </c>
      <c r="GF1258" s="3">
        <f t="shared" si="792"/>
        <v>0</v>
      </c>
      <c r="GG1258" s="3">
        <f t="shared" si="792"/>
        <v>0</v>
      </c>
      <c r="GH1258" s="3">
        <f t="shared" si="792"/>
        <v>0</v>
      </c>
      <c r="GI1258" s="3">
        <f t="shared" si="792"/>
        <v>0</v>
      </c>
      <c r="GJ1258" s="3">
        <f t="shared" si="792"/>
        <v>0</v>
      </c>
      <c r="GK1258" s="3">
        <f t="shared" si="792"/>
        <v>0</v>
      </c>
      <c r="GL1258" s="3">
        <f t="shared" si="792"/>
        <v>0</v>
      </c>
      <c r="GM1258" s="3">
        <f t="shared" si="792"/>
        <v>0</v>
      </c>
      <c r="GN1258" s="3">
        <f t="shared" si="792"/>
        <v>0</v>
      </c>
      <c r="GO1258" s="3">
        <f t="shared" si="792"/>
        <v>0</v>
      </c>
      <c r="GP1258" s="3">
        <f t="shared" si="792"/>
        <v>0</v>
      </c>
      <c r="GQ1258" s="3">
        <f t="shared" si="792"/>
        <v>0</v>
      </c>
      <c r="GR1258" s="3">
        <f t="shared" si="792"/>
        <v>0</v>
      </c>
      <c r="GS1258" s="3">
        <f t="shared" si="792"/>
        <v>0</v>
      </c>
      <c r="GT1258" s="3">
        <f t="shared" si="792"/>
        <v>0</v>
      </c>
      <c r="GU1258" s="3">
        <f t="shared" si="792"/>
        <v>0</v>
      </c>
      <c r="GV1258" s="3">
        <f t="shared" si="792"/>
        <v>0</v>
      </c>
      <c r="GW1258" s="3">
        <f t="shared" si="792"/>
        <v>0</v>
      </c>
      <c r="GX1258" s="3">
        <f t="shared" si="792"/>
        <v>0</v>
      </c>
    </row>
    <row r="1260" spans="1:245" x14ac:dyDescent="0.25">
      <c r="A1260" s="1">
        <v>4</v>
      </c>
      <c r="B1260" s="1">
        <v>1</v>
      </c>
      <c r="C1260" s="1"/>
      <c r="D1260" s="1">
        <f>ROW(A1269)</f>
        <v>1269</v>
      </c>
      <c r="E1260" s="1"/>
      <c r="F1260" s="1" t="s">
        <v>16</v>
      </c>
      <c r="G1260" s="1" t="s">
        <v>184</v>
      </c>
      <c r="H1260" s="1" t="s">
        <v>3</v>
      </c>
      <c r="I1260" s="1">
        <v>0</v>
      </c>
      <c r="J1260" s="1"/>
      <c r="K1260" s="1">
        <v>0</v>
      </c>
      <c r="L1260" s="1"/>
      <c r="M1260" s="1" t="s">
        <v>3</v>
      </c>
      <c r="N1260" s="1"/>
      <c r="O1260" s="1"/>
      <c r="P1260" s="1"/>
      <c r="Q1260" s="1"/>
      <c r="R1260" s="1"/>
      <c r="S1260" s="1">
        <v>0</v>
      </c>
      <c r="T1260" s="1"/>
      <c r="U1260" s="1" t="s">
        <v>3</v>
      </c>
      <c r="V1260" s="1">
        <v>0</v>
      </c>
      <c r="W1260" s="1"/>
      <c r="X1260" s="1"/>
      <c r="Y1260" s="1"/>
      <c r="Z1260" s="1"/>
      <c r="AA1260" s="1"/>
      <c r="AB1260" s="1" t="s">
        <v>3</v>
      </c>
      <c r="AC1260" s="1" t="s">
        <v>3</v>
      </c>
      <c r="AD1260" s="1" t="s">
        <v>3</v>
      </c>
      <c r="AE1260" s="1" t="s">
        <v>3</v>
      </c>
      <c r="AF1260" s="1" t="s">
        <v>3</v>
      </c>
      <c r="AG1260" s="1" t="s">
        <v>3</v>
      </c>
      <c r="AH1260" s="1"/>
      <c r="AI1260" s="1"/>
      <c r="AJ1260" s="1"/>
      <c r="AK1260" s="1"/>
      <c r="AL1260" s="1"/>
      <c r="AM1260" s="1"/>
      <c r="AN1260" s="1"/>
      <c r="AO1260" s="1"/>
      <c r="AP1260" s="1" t="s">
        <v>3</v>
      </c>
      <c r="AQ1260" s="1" t="s">
        <v>3</v>
      </c>
      <c r="AR1260" s="1" t="s">
        <v>3</v>
      </c>
      <c r="AS1260" s="1"/>
      <c r="AT1260" s="1"/>
      <c r="AU1260" s="1"/>
      <c r="AV1260" s="1"/>
      <c r="AW1260" s="1"/>
      <c r="AX1260" s="1"/>
      <c r="AY1260" s="1"/>
      <c r="AZ1260" s="1" t="s">
        <v>3</v>
      </c>
      <c r="BA1260" s="1"/>
      <c r="BB1260" s="1" t="s">
        <v>3</v>
      </c>
      <c r="BC1260" s="1" t="s">
        <v>3</v>
      </c>
      <c r="BD1260" s="1" t="s">
        <v>3</v>
      </c>
      <c r="BE1260" s="1" t="s">
        <v>3</v>
      </c>
      <c r="BF1260" s="1" t="s">
        <v>3</v>
      </c>
      <c r="BG1260" s="1" t="s">
        <v>3</v>
      </c>
      <c r="BH1260" s="1" t="s">
        <v>3</v>
      </c>
      <c r="BI1260" s="1" t="s">
        <v>3</v>
      </c>
      <c r="BJ1260" s="1" t="s">
        <v>3</v>
      </c>
      <c r="BK1260" s="1" t="s">
        <v>3</v>
      </c>
      <c r="BL1260" s="1" t="s">
        <v>3</v>
      </c>
      <c r="BM1260" s="1" t="s">
        <v>3</v>
      </c>
      <c r="BN1260" s="1" t="s">
        <v>3</v>
      </c>
      <c r="BO1260" s="1" t="s">
        <v>3</v>
      </c>
      <c r="BP1260" s="1" t="s">
        <v>3</v>
      </c>
      <c r="BQ1260" s="1"/>
      <c r="BR1260" s="1"/>
      <c r="BS1260" s="1"/>
      <c r="BT1260" s="1"/>
      <c r="BU1260" s="1"/>
      <c r="BV1260" s="1"/>
      <c r="BW1260" s="1"/>
      <c r="BX1260" s="1">
        <v>0</v>
      </c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>
        <v>0</v>
      </c>
    </row>
    <row r="1262" spans="1:245" x14ac:dyDescent="0.25">
      <c r="A1262" s="2">
        <v>52</v>
      </c>
      <c r="B1262" s="2">
        <f t="shared" ref="B1262:G1262" si="793">B1269</f>
        <v>1</v>
      </c>
      <c r="C1262" s="2">
        <f t="shared" si="793"/>
        <v>4</v>
      </c>
      <c r="D1262" s="2">
        <f t="shared" si="793"/>
        <v>1260</v>
      </c>
      <c r="E1262" s="2">
        <f t="shared" si="793"/>
        <v>0</v>
      </c>
      <c r="F1262" s="2" t="str">
        <f t="shared" si="793"/>
        <v>Новый раздел</v>
      </c>
      <c r="G1262" s="2" t="str">
        <f t="shared" si="793"/>
        <v>Демонтажные работы</v>
      </c>
      <c r="H1262" s="2"/>
      <c r="I1262" s="2"/>
      <c r="J1262" s="2"/>
      <c r="K1262" s="2"/>
      <c r="L1262" s="2"/>
      <c r="M1262" s="2"/>
      <c r="N1262" s="2"/>
      <c r="O1262" s="2">
        <f t="shared" ref="O1262:AT1262" si="794">O1269</f>
        <v>23905.41</v>
      </c>
      <c r="P1262" s="2">
        <f t="shared" si="794"/>
        <v>0</v>
      </c>
      <c r="Q1262" s="2">
        <f t="shared" si="794"/>
        <v>2585.16</v>
      </c>
      <c r="R1262" s="2">
        <f t="shared" si="794"/>
        <v>1401.23</v>
      </c>
      <c r="S1262" s="2">
        <f t="shared" si="794"/>
        <v>21320.25</v>
      </c>
      <c r="T1262" s="2">
        <f t="shared" si="794"/>
        <v>0</v>
      </c>
      <c r="U1262" s="2">
        <f t="shared" si="794"/>
        <v>66.33959879999999</v>
      </c>
      <c r="V1262" s="2">
        <f t="shared" si="794"/>
        <v>0</v>
      </c>
      <c r="W1262" s="2">
        <f t="shared" si="794"/>
        <v>0</v>
      </c>
      <c r="X1262" s="2">
        <f t="shared" si="794"/>
        <v>19188.22</v>
      </c>
      <c r="Y1262" s="2">
        <f t="shared" si="794"/>
        <v>9167.7099999999991</v>
      </c>
      <c r="Z1262" s="2">
        <f t="shared" si="794"/>
        <v>0</v>
      </c>
      <c r="AA1262" s="2">
        <f t="shared" si="794"/>
        <v>0</v>
      </c>
      <c r="AB1262" s="2">
        <f t="shared" si="794"/>
        <v>23905.41</v>
      </c>
      <c r="AC1262" s="2">
        <f t="shared" si="794"/>
        <v>0</v>
      </c>
      <c r="AD1262" s="2">
        <f t="shared" si="794"/>
        <v>2585.16</v>
      </c>
      <c r="AE1262" s="2">
        <f t="shared" si="794"/>
        <v>1401.23</v>
      </c>
      <c r="AF1262" s="2">
        <f t="shared" si="794"/>
        <v>21320.25</v>
      </c>
      <c r="AG1262" s="2">
        <f t="shared" si="794"/>
        <v>0</v>
      </c>
      <c r="AH1262" s="2">
        <f t="shared" si="794"/>
        <v>66.33959879999999</v>
      </c>
      <c r="AI1262" s="2">
        <f t="shared" si="794"/>
        <v>0</v>
      </c>
      <c r="AJ1262" s="2">
        <f t="shared" si="794"/>
        <v>0</v>
      </c>
      <c r="AK1262" s="2">
        <f t="shared" si="794"/>
        <v>19188.22</v>
      </c>
      <c r="AL1262" s="2">
        <f t="shared" si="794"/>
        <v>9167.7099999999991</v>
      </c>
      <c r="AM1262" s="2">
        <f t="shared" si="794"/>
        <v>0</v>
      </c>
      <c r="AN1262" s="2">
        <f t="shared" si="794"/>
        <v>0</v>
      </c>
      <c r="AO1262" s="2">
        <f t="shared" si="794"/>
        <v>0</v>
      </c>
      <c r="AP1262" s="2">
        <f t="shared" si="794"/>
        <v>0</v>
      </c>
      <c r="AQ1262" s="2">
        <f t="shared" si="794"/>
        <v>0</v>
      </c>
      <c r="AR1262" s="2">
        <f t="shared" si="794"/>
        <v>54461.26</v>
      </c>
      <c r="AS1262" s="2">
        <f t="shared" si="794"/>
        <v>0</v>
      </c>
      <c r="AT1262" s="2">
        <f t="shared" si="794"/>
        <v>54461.26</v>
      </c>
      <c r="AU1262" s="2">
        <f t="shared" ref="AU1262:BZ1262" si="795">AU1269</f>
        <v>0</v>
      </c>
      <c r="AV1262" s="2">
        <f t="shared" si="795"/>
        <v>0</v>
      </c>
      <c r="AW1262" s="2">
        <f t="shared" si="795"/>
        <v>0</v>
      </c>
      <c r="AX1262" s="2">
        <f t="shared" si="795"/>
        <v>0</v>
      </c>
      <c r="AY1262" s="2">
        <f t="shared" si="795"/>
        <v>0</v>
      </c>
      <c r="AZ1262" s="2">
        <f t="shared" si="795"/>
        <v>0</v>
      </c>
      <c r="BA1262" s="2">
        <f t="shared" si="795"/>
        <v>0</v>
      </c>
      <c r="BB1262" s="2">
        <f t="shared" si="795"/>
        <v>0</v>
      </c>
      <c r="BC1262" s="2">
        <f t="shared" si="795"/>
        <v>0</v>
      </c>
      <c r="BD1262" s="2">
        <f t="shared" si="795"/>
        <v>0</v>
      </c>
      <c r="BE1262" s="2">
        <f t="shared" si="795"/>
        <v>0</v>
      </c>
      <c r="BF1262" s="2">
        <f t="shared" si="795"/>
        <v>0</v>
      </c>
      <c r="BG1262" s="2">
        <f t="shared" si="795"/>
        <v>0</v>
      </c>
      <c r="BH1262" s="2">
        <f t="shared" si="795"/>
        <v>0</v>
      </c>
      <c r="BI1262" s="2">
        <f t="shared" si="795"/>
        <v>0</v>
      </c>
      <c r="BJ1262" s="2">
        <f t="shared" si="795"/>
        <v>0</v>
      </c>
      <c r="BK1262" s="2">
        <f t="shared" si="795"/>
        <v>0</v>
      </c>
      <c r="BL1262" s="2">
        <f t="shared" si="795"/>
        <v>0</v>
      </c>
      <c r="BM1262" s="2">
        <f t="shared" si="795"/>
        <v>0</v>
      </c>
      <c r="BN1262" s="2">
        <f t="shared" si="795"/>
        <v>0</v>
      </c>
      <c r="BO1262" s="2">
        <f t="shared" si="795"/>
        <v>0</v>
      </c>
      <c r="BP1262" s="2">
        <f t="shared" si="795"/>
        <v>0</v>
      </c>
      <c r="BQ1262" s="2">
        <f t="shared" si="795"/>
        <v>0</v>
      </c>
      <c r="BR1262" s="2">
        <f t="shared" si="795"/>
        <v>0</v>
      </c>
      <c r="BS1262" s="2">
        <f t="shared" si="795"/>
        <v>0</v>
      </c>
      <c r="BT1262" s="2">
        <f t="shared" si="795"/>
        <v>0</v>
      </c>
      <c r="BU1262" s="2">
        <f t="shared" si="795"/>
        <v>0</v>
      </c>
      <c r="BV1262" s="2">
        <f t="shared" si="795"/>
        <v>0</v>
      </c>
      <c r="BW1262" s="2">
        <f t="shared" si="795"/>
        <v>0</v>
      </c>
      <c r="BX1262" s="2">
        <f t="shared" si="795"/>
        <v>0</v>
      </c>
      <c r="BY1262" s="2">
        <f t="shared" si="795"/>
        <v>0</v>
      </c>
      <c r="BZ1262" s="2">
        <f t="shared" si="795"/>
        <v>0</v>
      </c>
      <c r="CA1262" s="2">
        <f t="shared" ref="CA1262:DF1262" si="796">CA1269</f>
        <v>54461.26</v>
      </c>
      <c r="CB1262" s="2">
        <f t="shared" si="796"/>
        <v>0</v>
      </c>
      <c r="CC1262" s="2">
        <f t="shared" si="796"/>
        <v>54461.26</v>
      </c>
      <c r="CD1262" s="2">
        <f t="shared" si="796"/>
        <v>0</v>
      </c>
      <c r="CE1262" s="2">
        <f t="shared" si="796"/>
        <v>0</v>
      </c>
      <c r="CF1262" s="2">
        <f t="shared" si="796"/>
        <v>0</v>
      </c>
      <c r="CG1262" s="2">
        <f t="shared" si="796"/>
        <v>0</v>
      </c>
      <c r="CH1262" s="2">
        <f t="shared" si="796"/>
        <v>0</v>
      </c>
      <c r="CI1262" s="2">
        <f t="shared" si="796"/>
        <v>0</v>
      </c>
      <c r="CJ1262" s="2">
        <f t="shared" si="796"/>
        <v>0</v>
      </c>
      <c r="CK1262" s="2">
        <f t="shared" si="796"/>
        <v>0</v>
      </c>
      <c r="CL1262" s="2">
        <f t="shared" si="796"/>
        <v>0</v>
      </c>
      <c r="CM1262" s="2">
        <f t="shared" si="796"/>
        <v>0</v>
      </c>
      <c r="CN1262" s="2">
        <f t="shared" si="796"/>
        <v>0</v>
      </c>
      <c r="CO1262" s="2">
        <f t="shared" si="796"/>
        <v>0</v>
      </c>
      <c r="CP1262" s="2">
        <f t="shared" si="796"/>
        <v>0</v>
      </c>
      <c r="CQ1262" s="2">
        <f t="shared" si="796"/>
        <v>0</v>
      </c>
      <c r="CR1262" s="2">
        <f t="shared" si="796"/>
        <v>0</v>
      </c>
      <c r="CS1262" s="2">
        <f t="shared" si="796"/>
        <v>0</v>
      </c>
      <c r="CT1262" s="2">
        <f t="shared" si="796"/>
        <v>0</v>
      </c>
      <c r="CU1262" s="2">
        <f t="shared" si="796"/>
        <v>0</v>
      </c>
      <c r="CV1262" s="2">
        <f t="shared" si="796"/>
        <v>0</v>
      </c>
      <c r="CW1262" s="2">
        <f t="shared" si="796"/>
        <v>0</v>
      </c>
      <c r="CX1262" s="2">
        <f t="shared" si="796"/>
        <v>0</v>
      </c>
      <c r="CY1262" s="2">
        <f t="shared" si="796"/>
        <v>0</v>
      </c>
      <c r="CZ1262" s="2">
        <f t="shared" si="796"/>
        <v>0</v>
      </c>
      <c r="DA1262" s="2">
        <f t="shared" si="796"/>
        <v>0</v>
      </c>
      <c r="DB1262" s="2">
        <f t="shared" si="796"/>
        <v>0</v>
      </c>
      <c r="DC1262" s="2">
        <f t="shared" si="796"/>
        <v>0</v>
      </c>
      <c r="DD1262" s="2">
        <f t="shared" si="796"/>
        <v>0</v>
      </c>
      <c r="DE1262" s="2">
        <f t="shared" si="796"/>
        <v>0</v>
      </c>
      <c r="DF1262" s="2">
        <f t="shared" si="796"/>
        <v>0</v>
      </c>
      <c r="DG1262" s="3">
        <f t="shared" ref="DG1262:EL1262" si="797">DG1269</f>
        <v>0</v>
      </c>
      <c r="DH1262" s="3">
        <f t="shared" si="797"/>
        <v>0</v>
      </c>
      <c r="DI1262" s="3">
        <f t="shared" si="797"/>
        <v>0</v>
      </c>
      <c r="DJ1262" s="3">
        <f t="shared" si="797"/>
        <v>0</v>
      </c>
      <c r="DK1262" s="3">
        <f t="shared" si="797"/>
        <v>0</v>
      </c>
      <c r="DL1262" s="3">
        <f t="shared" si="797"/>
        <v>0</v>
      </c>
      <c r="DM1262" s="3">
        <f t="shared" si="797"/>
        <v>0</v>
      </c>
      <c r="DN1262" s="3">
        <f t="shared" si="797"/>
        <v>0</v>
      </c>
      <c r="DO1262" s="3">
        <f t="shared" si="797"/>
        <v>0</v>
      </c>
      <c r="DP1262" s="3">
        <f t="shared" si="797"/>
        <v>0</v>
      </c>
      <c r="DQ1262" s="3">
        <f t="shared" si="797"/>
        <v>0</v>
      </c>
      <c r="DR1262" s="3">
        <f t="shared" si="797"/>
        <v>0</v>
      </c>
      <c r="DS1262" s="3">
        <f t="shared" si="797"/>
        <v>0</v>
      </c>
      <c r="DT1262" s="3">
        <f t="shared" si="797"/>
        <v>0</v>
      </c>
      <c r="DU1262" s="3">
        <f t="shared" si="797"/>
        <v>0</v>
      </c>
      <c r="DV1262" s="3">
        <f t="shared" si="797"/>
        <v>0</v>
      </c>
      <c r="DW1262" s="3">
        <f t="shared" si="797"/>
        <v>0</v>
      </c>
      <c r="DX1262" s="3">
        <f t="shared" si="797"/>
        <v>0</v>
      </c>
      <c r="DY1262" s="3">
        <f t="shared" si="797"/>
        <v>0</v>
      </c>
      <c r="DZ1262" s="3">
        <f t="shared" si="797"/>
        <v>0</v>
      </c>
      <c r="EA1262" s="3">
        <f t="shared" si="797"/>
        <v>0</v>
      </c>
      <c r="EB1262" s="3">
        <f t="shared" si="797"/>
        <v>0</v>
      </c>
      <c r="EC1262" s="3">
        <f t="shared" si="797"/>
        <v>0</v>
      </c>
      <c r="ED1262" s="3">
        <f t="shared" si="797"/>
        <v>0</v>
      </c>
      <c r="EE1262" s="3">
        <f t="shared" si="797"/>
        <v>0</v>
      </c>
      <c r="EF1262" s="3">
        <f t="shared" si="797"/>
        <v>0</v>
      </c>
      <c r="EG1262" s="3">
        <f t="shared" si="797"/>
        <v>0</v>
      </c>
      <c r="EH1262" s="3">
        <f t="shared" si="797"/>
        <v>0</v>
      </c>
      <c r="EI1262" s="3">
        <f t="shared" si="797"/>
        <v>0</v>
      </c>
      <c r="EJ1262" s="3">
        <f t="shared" si="797"/>
        <v>0</v>
      </c>
      <c r="EK1262" s="3">
        <f t="shared" si="797"/>
        <v>0</v>
      </c>
      <c r="EL1262" s="3">
        <f t="shared" si="797"/>
        <v>0</v>
      </c>
      <c r="EM1262" s="3">
        <f t="shared" ref="EM1262:FR1262" si="798">EM1269</f>
        <v>0</v>
      </c>
      <c r="EN1262" s="3">
        <f t="shared" si="798"/>
        <v>0</v>
      </c>
      <c r="EO1262" s="3">
        <f t="shared" si="798"/>
        <v>0</v>
      </c>
      <c r="EP1262" s="3">
        <f t="shared" si="798"/>
        <v>0</v>
      </c>
      <c r="EQ1262" s="3">
        <f t="shared" si="798"/>
        <v>0</v>
      </c>
      <c r="ER1262" s="3">
        <f t="shared" si="798"/>
        <v>0</v>
      </c>
      <c r="ES1262" s="3">
        <f t="shared" si="798"/>
        <v>0</v>
      </c>
      <c r="ET1262" s="3">
        <f t="shared" si="798"/>
        <v>0</v>
      </c>
      <c r="EU1262" s="3">
        <f t="shared" si="798"/>
        <v>0</v>
      </c>
      <c r="EV1262" s="3">
        <f t="shared" si="798"/>
        <v>0</v>
      </c>
      <c r="EW1262" s="3">
        <f t="shared" si="798"/>
        <v>0</v>
      </c>
      <c r="EX1262" s="3">
        <f t="shared" si="798"/>
        <v>0</v>
      </c>
      <c r="EY1262" s="3">
        <f t="shared" si="798"/>
        <v>0</v>
      </c>
      <c r="EZ1262" s="3">
        <f t="shared" si="798"/>
        <v>0</v>
      </c>
      <c r="FA1262" s="3">
        <f t="shared" si="798"/>
        <v>0</v>
      </c>
      <c r="FB1262" s="3">
        <f t="shared" si="798"/>
        <v>0</v>
      </c>
      <c r="FC1262" s="3">
        <f t="shared" si="798"/>
        <v>0</v>
      </c>
      <c r="FD1262" s="3">
        <f t="shared" si="798"/>
        <v>0</v>
      </c>
      <c r="FE1262" s="3">
        <f t="shared" si="798"/>
        <v>0</v>
      </c>
      <c r="FF1262" s="3">
        <f t="shared" si="798"/>
        <v>0</v>
      </c>
      <c r="FG1262" s="3">
        <f t="shared" si="798"/>
        <v>0</v>
      </c>
      <c r="FH1262" s="3">
        <f t="shared" si="798"/>
        <v>0</v>
      </c>
      <c r="FI1262" s="3">
        <f t="shared" si="798"/>
        <v>0</v>
      </c>
      <c r="FJ1262" s="3">
        <f t="shared" si="798"/>
        <v>0</v>
      </c>
      <c r="FK1262" s="3">
        <f t="shared" si="798"/>
        <v>0</v>
      </c>
      <c r="FL1262" s="3">
        <f t="shared" si="798"/>
        <v>0</v>
      </c>
      <c r="FM1262" s="3">
        <f t="shared" si="798"/>
        <v>0</v>
      </c>
      <c r="FN1262" s="3">
        <f t="shared" si="798"/>
        <v>0</v>
      </c>
      <c r="FO1262" s="3">
        <f t="shared" si="798"/>
        <v>0</v>
      </c>
      <c r="FP1262" s="3">
        <f t="shared" si="798"/>
        <v>0</v>
      </c>
      <c r="FQ1262" s="3">
        <f t="shared" si="798"/>
        <v>0</v>
      </c>
      <c r="FR1262" s="3">
        <f t="shared" si="798"/>
        <v>0</v>
      </c>
      <c r="FS1262" s="3">
        <f t="shared" ref="FS1262:GX1262" si="799">FS1269</f>
        <v>0</v>
      </c>
      <c r="FT1262" s="3">
        <f t="shared" si="799"/>
        <v>0</v>
      </c>
      <c r="FU1262" s="3">
        <f t="shared" si="799"/>
        <v>0</v>
      </c>
      <c r="FV1262" s="3">
        <f t="shared" si="799"/>
        <v>0</v>
      </c>
      <c r="FW1262" s="3">
        <f t="shared" si="799"/>
        <v>0</v>
      </c>
      <c r="FX1262" s="3">
        <f t="shared" si="799"/>
        <v>0</v>
      </c>
      <c r="FY1262" s="3">
        <f t="shared" si="799"/>
        <v>0</v>
      </c>
      <c r="FZ1262" s="3">
        <f t="shared" si="799"/>
        <v>0</v>
      </c>
      <c r="GA1262" s="3">
        <f t="shared" si="799"/>
        <v>0</v>
      </c>
      <c r="GB1262" s="3">
        <f t="shared" si="799"/>
        <v>0</v>
      </c>
      <c r="GC1262" s="3">
        <f t="shared" si="799"/>
        <v>0</v>
      </c>
      <c r="GD1262" s="3">
        <f t="shared" si="799"/>
        <v>0</v>
      </c>
      <c r="GE1262" s="3">
        <f t="shared" si="799"/>
        <v>0</v>
      </c>
      <c r="GF1262" s="3">
        <f t="shared" si="799"/>
        <v>0</v>
      </c>
      <c r="GG1262" s="3">
        <f t="shared" si="799"/>
        <v>0</v>
      </c>
      <c r="GH1262" s="3">
        <f t="shared" si="799"/>
        <v>0</v>
      </c>
      <c r="GI1262" s="3">
        <f t="shared" si="799"/>
        <v>0</v>
      </c>
      <c r="GJ1262" s="3">
        <f t="shared" si="799"/>
        <v>0</v>
      </c>
      <c r="GK1262" s="3">
        <f t="shared" si="799"/>
        <v>0</v>
      </c>
      <c r="GL1262" s="3">
        <f t="shared" si="799"/>
        <v>0</v>
      </c>
      <c r="GM1262" s="3">
        <f t="shared" si="799"/>
        <v>0</v>
      </c>
      <c r="GN1262" s="3">
        <f t="shared" si="799"/>
        <v>0</v>
      </c>
      <c r="GO1262" s="3">
        <f t="shared" si="799"/>
        <v>0</v>
      </c>
      <c r="GP1262" s="3">
        <f t="shared" si="799"/>
        <v>0</v>
      </c>
      <c r="GQ1262" s="3">
        <f t="shared" si="799"/>
        <v>0</v>
      </c>
      <c r="GR1262" s="3">
        <f t="shared" si="799"/>
        <v>0</v>
      </c>
      <c r="GS1262" s="3">
        <f t="shared" si="799"/>
        <v>0</v>
      </c>
      <c r="GT1262" s="3">
        <f t="shared" si="799"/>
        <v>0</v>
      </c>
      <c r="GU1262" s="3">
        <f t="shared" si="799"/>
        <v>0</v>
      </c>
      <c r="GV1262" s="3">
        <f t="shared" si="799"/>
        <v>0</v>
      </c>
      <c r="GW1262" s="3">
        <f t="shared" si="799"/>
        <v>0</v>
      </c>
      <c r="GX1262" s="3">
        <f t="shared" si="799"/>
        <v>0</v>
      </c>
    </row>
    <row r="1264" spans="1:245" x14ac:dyDescent="0.25">
      <c r="A1264">
        <v>17</v>
      </c>
      <c r="B1264">
        <v>1</v>
      </c>
      <c r="C1264">
        <f>ROW(SmtRes!A175)</f>
        <v>175</v>
      </c>
      <c r="D1264">
        <f>ROW(EtalonRes!A186)</f>
        <v>186</v>
      </c>
      <c r="E1264" t="s">
        <v>18</v>
      </c>
      <c r="F1264" t="s">
        <v>697</v>
      </c>
      <c r="G1264" t="s">
        <v>698</v>
      </c>
      <c r="H1264" t="s">
        <v>168</v>
      </c>
      <c r="I1264">
        <v>8</v>
      </c>
      <c r="J1264">
        <v>0</v>
      </c>
      <c r="K1264">
        <v>8</v>
      </c>
      <c r="O1264">
        <f>ROUND(CP1264,2)</f>
        <v>21964.5</v>
      </c>
      <c r="P1264">
        <f>ROUND((ROUND((AC1264*AW1264*I1264),2)*BC1264),2)</f>
        <v>0</v>
      </c>
      <c r="Q1264">
        <f>(ROUND((ROUND((((ET1264*0.4))*AV1264*I1264),2)*BB1264),2)+ROUND((ROUND(((AE1264-((EU1264*0.4)))*AV1264*I1264),2)*BS1264),2))</f>
        <v>2064.8200000000002</v>
      </c>
      <c r="R1264">
        <f>ROUND((ROUND((AE1264*AV1264*I1264),2)*BS1264),2)</f>
        <v>1172.78</v>
      </c>
      <c r="S1264">
        <f>ROUND((ROUND((AF1264*AV1264*I1264),2)*BA1264),2)</f>
        <v>19899.68</v>
      </c>
      <c r="T1264">
        <f>ROUND(CU1264*I1264,2)</f>
        <v>0</v>
      </c>
      <c r="U1264">
        <f>CV1264*I1264</f>
        <v>61.982399999999998</v>
      </c>
      <c r="V1264">
        <f>CW1264*I1264</f>
        <v>0</v>
      </c>
      <c r="W1264">
        <f>ROUND(CX1264*I1264,2)</f>
        <v>0</v>
      </c>
      <c r="X1264">
        <f t="shared" ref="X1264:Y1267" si="800">ROUND(CY1264,2)</f>
        <v>17909.71</v>
      </c>
      <c r="Y1264">
        <f t="shared" si="800"/>
        <v>8556.86</v>
      </c>
      <c r="AA1264">
        <v>59294086</v>
      </c>
      <c r="AB1264">
        <f>ROUND((AC1264+AD1264+AF1264),6)</f>
        <v>117.092</v>
      </c>
      <c r="AC1264">
        <f>ROUND(((ES1264*0)),6)</f>
        <v>0</v>
      </c>
      <c r="AD1264">
        <f>ROUND(((((ET1264*0.4))-((EU1264*0.4)))+AE1264),6)</f>
        <v>23.704000000000001</v>
      </c>
      <c r="AE1264">
        <f>ROUND(((EU1264*0.4)),6)</f>
        <v>5.5039999999999996</v>
      </c>
      <c r="AF1264">
        <f>ROUND(((EV1264*0.4)),6)</f>
        <v>93.388000000000005</v>
      </c>
      <c r="AG1264">
        <f>ROUND((AP1264),6)</f>
        <v>0</v>
      </c>
      <c r="AH1264">
        <f>((EW1264*0.4))</f>
        <v>7.4</v>
      </c>
      <c r="AI1264">
        <f>((EX1264*0.4))</f>
        <v>0</v>
      </c>
      <c r="AJ1264">
        <f>(AS1264)</f>
        <v>0</v>
      </c>
      <c r="AK1264">
        <v>300.70999999999998</v>
      </c>
      <c r="AL1264">
        <v>7.98</v>
      </c>
      <c r="AM1264">
        <v>59.26</v>
      </c>
      <c r="AN1264">
        <v>13.76</v>
      </c>
      <c r="AO1264">
        <v>233.47</v>
      </c>
      <c r="AP1264">
        <v>0</v>
      </c>
      <c r="AQ1264">
        <v>18.5</v>
      </c>
      <c r="AR1264">
        <v>0</v>
      </c>
      <c r="AS1264">
        <v>0</v>
      </c>
      <c r="AT1264">
        <v>90</v>
      </c>
      <c r="AU1264">
        <v>43</v>
      </c>
      <c r="AV1264">
        <v>1.0469999999999999</v>
      </c>
      <c r="AW1264">
        <v>1</v>
      </c>
      <c r="AZ1264">
        <v>1</v>
      </c>
      <c r="BA1264">
        <v>25.44</v>
      </c>
      <c r="BB1264">
        <v>10.4</v>
      </c>
      <c r="BC1264">
        <v>6.58</v>
      </c>
      <c r="BD1264" t="s">
        <v>3</v>
      </c>
      <c r="BE1264" t="s">
        <v>3</v>
      </c>
      <c r="BF1264" t="s">
        <v>3</v>
      </c>
      <c r="BG1264" t="s">
        <v>3</v>
      </c>
      <c r="BH1264">
        <v>0</v>
      </c>
      <c r="BI1264">
        <v>2</v>
      </c>
      <c r="BJ1264" t="s">
        <v>699</v>
      </c>
      <c r="BM1264">
        <v>317</v>
      </c>
      <c r="BN1264">
        <v>0</v>
      </c>
      <c r="BO1264" t="s">
        <v>697</v>
      </c>
      <c r="BP1264">
        <v>1</v>
      </c>
      <c r="BQ1264">
        <v>40</v>
      </c>
      <c r="BR1264">
        <v>0</v>
      </c>
      <c r="BS1264">
        <v>25.44</v>
      </c>
      <c r="BT1264">
        <v>1</v>
      </c>
      <c r="BU1264">
        <v>1</v>
      </c>
      <c r="BV1264">
        <v>1</v>
      </c>
      <c r="BW1264">
        <v>1</v>
      </c>
      <c r="BX1264">
        <v>1</v>
      </c>
      <c r="BY1264" t="s">
        <v>3</v>
      </c>
      <c r="BZ1264">
        <v>90</v>
      </c>
      <c r="CA1264">
        <v>43</v>
      </c>
      <c r="CB1264" t="s">
        <v>3</v>
      </c>
      <c r="CE1264">
        <v>30</v>
      </c>
      <c r="CF1264">
        <v>0</v>
      </c>
      <c r="CG1264">
        <v>0</v>
      </c>
      <c r="CM1264">
        <v>0</v>
      </c>
      <c r="CN1264" t="s">
        <v>700</v>
      </c>
      <c r="CO1264">
        <v>0</v>
      </c>
      <c r="CP1264">
        <f>(P1264+Q1264+S1264)</f>
        <v>21964.5</v>
      </c>
      <c r="CQ1264">
        <f>ROUND((ROUND((AC1264*AW1264*1),2)*BC1264),2)</f>
        <v>0</v>
      </c>
      <c r="CR1264">
        <f>(ROUND((ROUND((((ET1264*0.4))*AV1264*1),2)*BB1264),2)+ROUND((ROUND(((AE1264-((EU1264*0.4)))*AV1264*1),2)*BS1264),2))</f>
        <v>258.13</v>
      </c>
      <c r="CS1264">
        <f>ROUND((ROUND((AE1264*AV1264*1),2)*BS1264),2)</f>
        <v>146.53</v>
      </c>
      <c r="CT1264">
        <f>ROUND((ROUND((AF1264*AV1264*1),2)*BA1264),2)</f>
        <v>2487.52</v>
      </c>
      <c r="CU1264">
        <f>AG1264</f>
        <v>0</v>
      </c>
      <c r="CV1264">
        <f>(AH1264*AV1264)</f>
        <v>7.7477999999999998</v>
      </c>
      <c r="CW1264">
        <f t="shared" ref="CW1264:CX1267" si="801">AI1264</f>
        <v>0</v>
      </c>
      <c r="CX1264">
        <f t="shared" si="801"/>
        <v>0</v>
      </c>
      <c r="CY1264">
        <f>S1264*(BZ1264/100)</f>
        <v>17909.712</v>
      </c>
      <c r="CZ1264">
        <f>S1264*(CA1264/100)</f>
        <v>8556.8624</v>
      </c>
      <c r="DC1264" t="s">
        <v>3</v>
      </c>
      <c r="DD1264" t="s">
        <v>701</v>
      </c>
      <c r="DE1264" t="s">
        <v>702</v>
      </c>
      <c r="DF1264" t="s">
        <v>702</v>
      </c>
      <c r="DG1264" t="s">
        <v>702</v>
      </c>
      <c r="DH1264" t="s">
        <v>3</v>
      </c>
      <c r="DI1264" t="s">
        <v>702</v>
      </c>
      <c r="DJ1264" t="s">
        <v>702</v>
      </c>
      <c r="DK1264" t="s">
        <v>3</v>
      </c>
      <c r="DL1264" t="s">
        <v>3</v>
      </c>
      <c r="DM1264" t="s">
        <v>3</v>
      </c>
      <c r="DN1264">
        <v>112</v>
      </c>
      <c r="DO1264">
        <v>70</v>
      </c>
      <c r="DP1264">
        <v>1.0469999999999999</v>
      </c>
      <c r="DQ1264">
        <v>1</v>
      </c>
      <c r="DU1264">
        <v>1013</v>
      </c>
      <c r="DV1264" t="s">
        <v>168</v>
      </c>
      <c r="DW1264" t="s">
        <v>168</v>
      </c>
      <c r="DX1264">
        <v>1</v>
      </c>
      <c r="DZ1264" t="s">
        <v>3</v>
      </c>
      <c r="EA1264" t="s">
        <v>3</v>
      </c>
      <c r="EB1264" t="s">
        <v>3</v>
      </c>
      <c r="EC1264" t="s">
        <v>3</v>
      </c>
      <c r="EE1264">
        <v>59520677</v>
      </c>
      <c r="EF1264">
        <v>40</v>
      </c>
      <c r="EG1264" t="s">
        <v>107</v>
      </c>
      <c r="EH1264">
        <v>0</v>
      </c>
      <c r="EI1264" t="s">
        <v>3</v>
      </c>
      <c r="EJ1264">
        <v>2</v>
      </c>
      <c r="EK1264">
        <v>317</v>
      </c>
      <c r="EL1264" t="s">
        <v>587</v>
      </c>
      <c r="EM1264" t="s">
        <v>588</v>
      </c>
      <c r="EO1264" t="s">
        <v>703</v>
      </c>
      <c r="EQ1264">
        <v>0</v>
      </c>
      <c r="ER1264">
        <v>300.70999999999998</v>
      </c>
      <c r="ES1264">
        <v>7.98</v>
      </c>
      <c r="ET1264">
        <v>59.26</v>
      </c>
      <c r="EU1264">
        <v>13.76</v>
      </c>
      <c r="EV1264">
        <v>233.47</v>
      </c>
      <c r="EW1264">
        <v>18.5</v>
      </c>
      <c r="EX1264">
        <v>0</v>
      </c>
      <c r="EY1264">
        <v>0</v>
      </c>
      <c r="FQ1264">
        <v>0</v>
      </c>
      <c r="FR1264">
        <v>0</v>
      </c>
      <c r="FS1264">
        <v>0</v>
      </c>
      <c r="FX1264">
        <v>112</v>
      </c>
      <c r="FY1264">
        <v>70</v>
      </c>
      <c r="GA1264" t="s">
        <v>3</v>
      </c>
      <c r="GD1264">
        <v>0</v>
      </c>
      <c r="GF1264">
        <v>-466606002</v>
      </c>
      <c r="GG1264">
        <v>2</v>
      </c>
      <c r="GH1264">
        <v>1</v>
      </c>
      <c r="GI1264">
        <v>2</v>
      </c>
      <c r="GJ1264">
        <v>0</v>
      </c>
      <c r="GK1264">
        <f>ROUND(R1264*(R12)/100,2)</f>
        <v>1841.26</v>
      </c>
      <c r="GL1264">
        <f>ROUND(IF(AND(BH1264=3,BI1264=3,FS1264&lt;&gt;0),P1264,0),2)</f>
        <v>0</v>
      </c>
      <c r="GM1264">
        <f>ROUND(O1264+X1264+Y1264+GK1264,2)+GX1264</f>
        <v>50272.33</v>
      </c>
      <c r="GN1264">
        <f>IF(OR(BI1264=0,BI1264=1),GM1264-GX1264,0)</f>
        <v>0</v>
      </c>
      <c r="GO1264">
        <f>IF(BI1264=2,GM1264-GX1264,0)</f>
        <v>50272.33</v>
      </c>
      <c r="GP1264">
        <f>IF(BI1264=4,GM1264-GX1264,0)</f>
        <v>0</v>
      </c>
      <c r="GR1264">
        <v>0</v>
      </c>
      <c r="GS1264">
        <v>3</v>
      </c>
      <c r="GT1264">
        <v>0</v>
      </c>
      <c r="GU1264" t="s">
        <v>3</v>
      </c>
      <c r="GV1264">
        <f>ROUND((GT1264),6)</f>
        <v>0</v>
      </c>
      <c r="GW1264">
        <v>1</v>
      </c>
      <c r="GX1264">
        <f>ROUND(HC1264*I1264,2)</f>
        <v>0</v>
      </c>
      <c r="HA1264">
        <v>0</v>
      </c>
      <c r="HB1264">
        <v>0</v>
      </c>
      <c r="HC1264">
        <f>GV1264*GW1264</f>
        <v>0</v>
      </c>
      <c r="HE1264" t="s">
        <v>3</v>
      </c>
      <c r="HF1264" t="s">
        <v>3</v>
      </c>
      <c r="HM1264" t="s">
        <v>3</v>
      </c>
      <c r="HN1264" t="s">
        <v>3</v>
      </c>
      <c r="HO1264" t="s">
        <v>3</v>
      </c>
      <c r="HP1264" t="s">
        <v>3</v>
      </c>
      <c r="HQ1264" t="s">
        <v>3</v>
      </c>
      <c r="HS1264">
        <v>0</v>
      </c>
      <c r="IK1264">
        <v>0</v>
      </c>
    </row>
    <row r="1265" spans="1:245" x14ac:dyDescent="0.25">
      <c r="A1265">
        <v>17</v>
      </c>
      <c r="B1265">
        <v>1</v>
      </c>
      <c r="C1265">
        <f>ROW(SmtRes!A176)</f>
        <v>176</v>
      </c>
      <c r="D1265">
        <f>ROW(EtalonRes!A187)</f>
        <v>187</v>
      </c>
      <c r="E1265" t="s">
        <v>26</v>
      </c>
      <c r="F1265" t="s">
        <v>659</v>
      </c>
      <c r="G1265" t="s">
        <v>660</v>
      </c>
      <c r="H1265" t="s">
        <v>168</v>
      </c>
      <c r="I1265">
        <v>2</v>
      </c>
      <c r="J1265">
        <v>0</v>
      </c>
      <c r="K1265">
        <v>2</v>
      </c>
      <c r="O1265">
        <f>ROUND(CP1265,2)</f>
        <v>1044.55</v>
      </c>
      <c r="P1265">
        <f>ROUND((ROUND((AC1265*AW1265*I1265),2)*BC1265),2)</f>
        <v>0</v>
      </c>
      <c r="Q1265">
        <f>(ROUND((ROUND((((ET1265*0.4))*AV1265*I1265),2)*BB1265),2)+ROUND((ROUND(((AE1265-((EU1265*0.4)))*AV1265*I1265),2)*BS1265),2))</f>
        <v>473.93</v>
      </c>
      <c r="R1265">
        <f>ROUND((ROUND((AE1265*AV1265*I1265),2)*BS1265),2)</f>
        <v>210.9</v>
      </c>
      <c r="S1265">
        <f>ROUND((ROUND((AF1265*AV1265*I1265),2)*BA1265),2)</f>
        <v>570.62</v>
      </c>
      <c r="T1265">
        <f>ROUND(CU1265*I1265,2)</f>
        <v>0</v>
      </c>
      <c r="U1265">
        <f>CV1265*I1265</f>
        <v>1.7254560000000001</v>
      </c>
      <c r="V1265">
        <f>CW1265*I1265</f>
        <v>0</v>
      </c>
      <c r="W1265">
        <f>ROUND(CX1265*I1265,2)</f>
        <v>0</v>
      </c>
      <c r="X1265">
        <f t="shared" si="800"/>
        <v>513.55999999999995</v>
      </c>
      <c r="Y1265">
        <f t="shared" si="800"/>
        <v>245.37</v>
      </c>
      <c r="AA1265">
        <v>59294086</v>
      </c>
      <c r="AB1265">
        <f>ROUND((AC1265+AD1265+AF1265),6)</f>
        <v>36.143999999999998</v>
      </c>
      <c r="AC1265">
        <f>ROUND(((ES1265*0)),6)</f>
        <v>0</v>
      </c>
      <c r="AD1265">
        <f>ROUND(((((ET1265*0.4))-((EU1265*0.4)))+AE1265),6)</f>
        <v>25.431999999999999</v>
      </c>
      <c r="AE1265">
        <f>ROUND(((EU1265*0.4)),6)</f>
        <v>3.96</v>
      </c>
      <c r="AF1265">
        <f>ROUND(((EV1265*0.4)),6)</f>
        <v>10.712</v>
      </c>
      <c r="AG1265">
        <f>ROUND((AP1265),6)</f>
        <v>0</v>
      </c>
      <c r="AH1265">
        <f>((EW1265*0.4))</f>
        <v>0.82400000000000007</v>
      </c>
      <c r="AI1265">
        <f>((EX1265*0.4))</f>
        <v>0</v>
      </c>
      <c r="AJ1265">
        <f>(AS1265)</f>
        <v>0</v>
      </c>
      <c r="AK1265">
        <v>99.53</v>
      </c>
      <c r="AL1265">
        <v>9.17</v>
      </c>
      <c r="AM1265">
        <v>63.58</v>
      </c>
      <c r="AN1265">
        <v>9.9</v>
      </c>
      <c r="AO1265">
        <v>26.78</v>
      </c>
      <c r="AP1265">
        <v>0</v>
      </c>
      <c r="AQ1265">
        <v>2.06</v>
      </c>
      <c r="AR1265">
        <v>0</v>
      </c>
      <c r="AS1265">
        <v>0</v>
      </c>
      <c r="AT1265">
        <v>90</v>
      </c>
      <c r="AU1265">
        <v>43</v>
      </c>
      <c r="AV1265">
        <v>1.0469999999999999</v>
      </c>
      <c r="AW1265">
        <v>1</v>
      </c>
      <c r="AZ1265">
        <v>1</v>
      </c>
      <c r="BA1265">
        <v>25.44</v>
      </c>
      <c r="BB1265">
        <v>8.9</v>
      </c>
      <c r="BC1265">
        <v>6.58</v>
      </c>
      <c r="BD1265" t="s">
        <v>3</v>
      </c>
      <c r="BE1265" t="s">
        <v>3</v>
      </c>
      <c r="BF1265" t="s">
        <v>3</v>
      </c>
      <c r="BG1265" t="s">
        <v>3</v>
      </c>
      <c r="BH1265">
        <v>0</v>
      </c>
      <c r="BI1265">
        <v>2</v>
      </c>
      <c r="BJ1265" t="s">
        <v>661</v>
      </c>
      <c r="BM1265">
        <v>333</v>
      </c>
      <c r="BN1265">
        <v>0</v>
      </c>
      <c r="BO1265" t="s">
        <v>659</v>
      </c>
      <c r="BP1265">
        <v>1</v>
      </c>
      <c r="BQ1265">
        <v>40</v>
      </c>
      <c r="BR1265">
        <v>0</v>
      </c>
      <c r="BS1265">
        <v>25.44</v>
      </c>
      <c r="BT1265">
        <v>1</v>
      </c>
      <c r="BU1265">
        <v>1</v>
      </c>
      <c r="BV1265">
        <v>1</v>
      </c>
      <c r="BW1265">
        <v>1</v>
      </c>
      <c r="BX1265">
        <v>1</v>
      </c>
      <c r="BY1265" t="s">
        <v>3</v>
      </c>
      <c r="BZ1265">
        <v>90</v>
      </c>
      <c r="CA1265">
        <v>43</v>
      </c>
      <c r="CB1265" t="s">
        <v>3</v>
      </c>
      <c r="CE1265">
        <v>30</v>
      </c>
      <c r="CF1265">
        <v>0</v>
      </c>
      <c r="CG1265">
        <v>0</v>
      </c>
      <c r="CM1265">
        <v>0</v>
      </c>
      <c r="CN1265" t="s">
        <v>700</v>
      </c>
      <c r="CO1265">
        <v>0</v>
      </c>
      <c r="CP1265">
        <f>(P1265+Q1265+S1265)</f>
        <v>1044.55</v>
      </c>
      <c r="CQ1265">
        <f>ROUND((ROUND((AC1265*AW1265*1),2)*BC1265),2)</f>
        <v>0</v>
      </c>
      <c r="CR1265">
        <f>(ROUND((ROUND((((ET1265*0.4))*AV1265*1),2)*BB1265),2)+ROUND((ROUND(((AE1265-((EU1265*0.4)))*AV1265*1),2)*BS1265),2))</f>
        <v>237.01</v>
      </c>
      <c r="CS1265">
        <f>ROUND((ROUND((AE1265*AV1265*1),2)*BS1265),2)</f>
        <v>105.58</v>
      </c>
      <c r="CT1265">
        <f>ROUND((ROUND((AF1265*AV1265*1),2)*BA1265),2)</f>
        <v>285.44</v>
      </c>
      <c r="CU1265">
        <f>AG1265</f>
        <v>0</v>
      </c>
      <c r="CV1265">
        <f>(AH1265*AV1265)</f>
        <v>0.86272800000000005</v>
      </c>
      <c r="CW1265">
        <f t="shared" si="801"/>
        <v>0</v>
      </c>
      <c r="CX1265">
        <f t="shared" si="801"/>
        <v>0</v>
      </c>
      <c r="CY1265">
        <f>S1265*(BZ1265/100)</f>
        <v>513.55799999999999</v>
      </c>
      <c r="CZ1265">
        <f>S1265*(CA1265/100)</f>
        <v>245.36660000000001</v>
      </c>
      <c r="DC1265" t="s">
        <v>3</v>
      </c>
      <c r="DD1265" t="s">
        <v>701</v>
      </c>
      <c r="DE1265" t="s">
        <v>702</v>
      </c>
      <c r="DF1265" t="s">
        <v>702</v>
      </c>
      <c r="DG1265" t="s">
        <v>702</v>
      </c>
      <c r="DH1265" t="s">
        <v>3</v>
      </c>
      <c r="DI1265" t="s">
        <v>702</v>
      </c>
      <c r="DJ1265" t="s">
        <v>702</v>
      </c>
      <c r="DK1265" t="s">
        <v>3</v>
      </c>
      <c r="DL1265" t="s">
        <v>3</v>
      </c>
      <c r="DM1265" t="s">
        <v>3</v>
      </c>
      <c r="DN1265">
        <v>112</v>
      </c>
      <c r="DO1265">
        <v>70</v>
      </c>
      <c r="DP1265">
        <v>1.0469999999999999</v>
      </c>
      <c r="DQ1265">
        <v>1</v>
      </c>
      <c r="DU1265">
        <v>1013</v>
      </c>
      <c r="DV1265" t="s">
        <v>168</v>
      </c>
      <c r="DW1265" t="s">
        <v>168</v>
      </c>
      <c r="DX1265">
        <v>1</v>
      </c>
      <c r="DZ1265" t="s">
        <v>3</v>
      </c>
      <c r="EA1265" t="s">
        <v>3</v>
      </c>
      <c r="EB1265" t="s">
        <v>3</v>
      </c>
      <c r="EC1265" t="s">
        <v>3</v>
      </c>
      <c r="EE1265">
        <v>59520693</v>
      </c>
      <c r="EF1265">
        <v>40</v>
      </c>
      <c r="EG1265" t="s">
        <v>107</v>
      </c>
      <c r="EH1265">
        <v>0</v>
      </c>
      <c r="EI1265" t="s">
        <v>3</v>
      </c>
      <c r="EJ1265">
        <v>2</v>
      </c>
      <c r="EK1265">
        <v>333</v>
      </c>
      <c r="EL1265" t="s">
        <v>593</v>
      </c>
      <c r="EM1265" t="s">
        <v>594</v>
      </c>
      <c r="EO1265" t="s">
        <v>703</v>
      </c>
      <c r="EQ1265">
        <v>0</v>
      </c>
      <c r="ER1265">
        <v>99.53</v>
      </c>
      <c r="ES1265">
        <v>9.17</v>
      </c>
      <c r="ET1265">
        <v>63.58</v>
      </c>
      <c r="EU1265">
        <v>9.9</v>
      </c>
      <c r="EV1265">
        <v>26.78</v>
      </c>
      <c r="EW1265">
        <v>2.06</v>
      </c>
      <c r="EX1265">
        <v>0</v>
      </c>
      <c r="EY1265">
        <v>0</v>
      </c>
      <c r="FQ1265">
        <v>0</v>
      </c>
      <c r="FR1265">
        <v>0</v>
      </c>
      <c r="FS1265">
        <v>0</v>
      </c>
      <c r="FX1265">
        <v>112</v>
      </c>
      <c r="FY1265">
        <v>70</v>
      </c>
      <c r="GA1265" t="s">
        <v>3</v>
      </c>
      <c r="GD1265">
        <v>0</v>
      </c>
      <c r="GF1265">
        <v>1885556012</v>
      </c>
      <c r="GG1265">
        <v>2</v>
      </c>
      <c r="GH1265">
        <v>1</v>
      </c>
      <c r="GI1265">
        <v>2</v>
      </c>
      <c r="GJ1265">
        <v>0</v>
      </c>
      <c r="GK1265">
        <f>ROUND(R1265*(R12)/100,2)</f>
        <v>331.11</v>
      </c>
      <c r="GL1265">
        <f>ROUND(IF(AND(BH1265=3,BI1265=3,FS1265&lt;&gt;0),P1265,0),2)</f>
        <v>0</v>
      </c>
      <c r="GM1265">
        <f>ROUND(O1265+X1265+Y1265+GK1265,2)+GX1265</f>
        <v>2134.59</v>
      </c>
      <c r="GN1265">
        <f>IF(OR(BI1265=0,BI1265=1),GM1265-GX1265,0)</f>
        <v>0</v>
      </c>
      <c r="GO1265">
        <f>IF(BI1265=2,GM1265-GX1265,0)</f>
        <v>2134.59</v>
      </c>
      <c r="GP1265">
        <f>IF(BI1265=4,GM1265-GX1265,0)</f>
        <v>0</v>
      </c>
      <c r="GR1265">
        <v>0</v>
      </c>
      <c r="GS1265">
        <v>3</v>
      </c>
      <c r="GT1265">
        <v>0</v>
      </c>
      <c r="GU1265" t="s">
        <v>3</v>
      </c>
      <c r="GV1265">
        <f>ROUND((GT1265),6)</f>
        <v>0</v>
      </c>
      <c r="GW1265">
        <v>1</v>
      </c>
      <c r="GX1265">
        <f>ROUND(HC1265*I1265,2)</f>
        <v>0</v>
      </c>
      <c r="HA1265">
        <v>0</v>
      </c>
      <c r="HB1265">
        <v>0</v>
      </c>
      <c r="HC1265">
        <f>GV1265*GW1265</f>
        <v>0</v>
      </c>
      <c r="HE1265" t="s">
        <v>3</v>
      </c>
      <c r="HF1265" t="s">
        <v>3</v>
      </c>
      <c r="HM1265" t="s">
        <v>3</v>
      </c>
      <c r="HN1265" t="s">
        <v>3</v>
      </c>
      <c r="HO1265" t="s">
        <v>3</v>
      </c>
      <c r="HP1265" t="s">
        <v>3</v>
      </c>
      <c r="HQ1265" t="s">
        <v>3</v>
      </c>
      <c r="HS1265">
        <v>0</v>
      </c>
      <c r="IK1265">
        <v>0</v>
      </c>
    </row>
    <row r="1266" spans="1:245" x14ac:dyDescent="0.25">
      <c r="A1266">
        <v>17</v>
      </c>
      <c r="B1266">
        <v>1</v>
      </c>
      <c r="E1266" t="s">
        <v>30</v>
      </c>
      <c r="F1266" t="s">
        <v>704</v>
      </c>
      <c r="G1266" t="s">
        <v>705</v>
      </c>
      <c r="H1266" t="s">
        <v>535</v>
      </c>
      <c r="I1266">
        <f>ROUND(20/100,9)</f>
        <v>0.2</v>
      </c>
      <c r="J1266">
        <v>0</v>
      </c>
      <c r="K1266">
        <f>ROUND(20/100,9)</f>
        <v>0.2</v>
      </c>
      <c r="O1266">
        <f>ROUND(CP1266,2)</f>
        <v>390.25</v>
      </c>
      <c r="P1266">
        <f>ROUND((ROUND((AC1266*AW1266*I1266),2)*BC1266),2)</f>
        <v>0</v>
      </c>
      <c r="Q1266">
        <f>(ROUND((ROUND((((ET1266*0.3))*AV1266*I1266),2)*BB1266),2)+ROUND((ROUND(((AE1266-((EU1266*0.3)))*AV1266*I1266),2)*BS1266),2))</f>
        <v>19.079999999999998</v>
      </c>
      <c r="R1266">
        <f>ROUND((ROUND((AE1266*AV1266*I1266),2)*BS1266),2)</f>
        <v>4.83</v>
      </c>
      <c r="S1266">
        <f>ROUND((ROUND((AF1266*AV1266*I1266),2)*BA1266),2)</f>
        <v>371.17</v>
      </c>
      <c r="T1266">
        <f>ROUND(CU1266*I1266,2)</f>
        <v>0</v>
      </c>
      <c r="U1266">
        <f>CV1266*I1266</f>
        <v>1.1843699999999999</v>
      </c>
      <c r="V1266">
        <f>CW1266*I1266</f>
        <v>0</v>
      </c>
      <c r="W1266">
        <f>ROUND(CX1266*I1266,2)</f>
        <v>0</v>
      </c>
      <c r="X1266">
        <f t="shared" si="800"/>
        <v>334.05</v>
      </c>
      <c r="Y1266">
        <f t="shared" si="800"/>
        <v>159.6</v>
      </c>
      <c r="AA1266">
        <v>59294086</v>
      </c>
      <c r="AB1266">
        <f>ROUND((AC1266+AD1266+AF1266),6)</f>
        <v>80.298000000000002</v>
      </c>
      <c r="AC1266">
        <f>ROUND(((ES1266*0)),6)</f>
        <v>0</v>
      </c>
      <c r="AD1266">
        <f>ROUND(((((ET1266*0.3))-((EU1266*0.3)))+AE1266),6)</f>
        <v>11.922000000000001</v>
      </c>
      <c r="AE1266">
        <f>ROUND(((EU1266*0.3)),6)</f>
        <v>0.87</v>
      </c>
      <c r="AF1266">
        <f>ROUND(((EV1266*0.3)),6)</f>
        <v>68.376000000000005</v>
      </c>
      <c r="AG1266">
        <f>ROUND((AP1266),6)</f>
        <v>0</v>
      </c>
      <c r="AH1266">
        <f>((EW1266*0.3))</f>
        <v>5.55</v>
      </c>
      <c r="AI1266">
        <f>((EX1266*0.3))</f>
        <v>0</v>
      </c>
      <c r="AJ1266">
        <f>(AS1266)</f>
        <v>0</v>
      </c>
      <c r="AK1266">
        <v>659.95</v>
      </c>
      <c r="AL1266">
        <v>392.29</v>
      </c>
      <c r="AM1266">
        <v>39.74</v>
      </c>
      <c r="AN1266">
        <v>2.9</v>
      </c>
      <c r="AO1266">
        <v>227.92</v>
      </c>
      <c r="AP1266">
        <v>0</v>
      </c>
      <c r="AQ1266">
        <v>18.5</v>
      </c>
      <c r="AR1266">
        <v>0</v>
      </c>
      <c r="AS1266">
        <v>0</v>
      </c>
      <c r="AT1266">
        <v>90</v>
      </c>
      <c r="AU1266">
        <v>43</v>
      </c>
      <c r="AV1266">
        <v>1.0669999999999999</v>
      </c>
      <c r="AW1266">
        <v>1.081</v>
      </c>
      <c r="AZ1266">
        <v>1</v>
      </c>
      <c r="BA1266">
        <v>25.44</v>
      </c>
      <c r="BB1266">
        <v>7.51</v>
      </c>
      <c r="BC1266">
        <v>6.58</v>
      </c>
      <c r="BD1266" t="s">
        <v>3</v>
      </c>
      <c r="BE1266" t="s">
        <v>3</v>
      </c>
      <c r="BF1266" t="s">
        <v>3</v>
      </c>
      <c r="BG1266" t="s">
        <v>3</v>
      </c>
      <c r="BH1266">
        <v>0</v>
      </c>
      <c r="BI1266">
        <v>2</v>
      </c>
      <c r="BJ1266" t="s">
        <v>706</v>
      </c>
      <c r="BM1266">
        <v>332</v>
      </c>
      <c r="BN1266">
        <v>0</v>
      </c>
      <c r="BO1266" t="s">
        <v>704</v>
      </c>
      <c r="BP1266">
        <v>1</v>
      </c>
      <c r="BQ1266">
        <v>40</v>
      </c>
      <c r="BR1266">
        <v>0</v>
      </c>
      <c r="BS1266">
        <v>25.44</v>
      </c>
      <c r="BT1266">
        <v>1</v>
      </c>
      <c r="BU1266">
        <v>1</v>
      </c>
      <c r="BV1266">
        <v>1</v>
      </c>
      <c r="BW1266">
        <v>1</v>
      </c>
      <c r="BX1266">
        <v>1</v>
      </c>
      <c r="BY1266" t="s">
        <v>3</v>
      </c>
      <c r="BZ1266">
        <v>90</v>
      </c>
      <c r="CA1266">
        <v>43</v>
      </c>
      <c r="CB1266" t="s">
        <v>3</v>
      </c>
      <c r="CE1266">
        <v>30</v>
      </c>
      <c r="CF1266">
        <v>0</v>
      </c>
      <c r="CG1266">
        <v>0</v>
      </c>
      <c r="CM1266">
        <v>0</v>
      </c>
      <c r="CN1266" t="s">
        <v>707</v>
      </c>
      <c r="CO1266">
        <v>0</v>
      </c>
      <c r="CP1266">
        <f>(P1266+Q1266+S1266)</f>
        <v>390.25</v>
      </c>
      <c r="CQ1266">
        <f>ROUND((ROUND((AC1266*AW1266*1),2)*BC1266),2)</f>
        <v>0</v>
      </c>
      <c r="CR1266">
        <f>(ROUND((ROUND((((ET1266*0.3))*AV1266*1),2)*BB1266),2)+ROUND((ROUND(((AE1266-((EU1266*0.3)))*AV1266*1),2)*BS1266),2))</f>
        <v>95.53</v>
      </c>
      <c r="CS1266">
        <f>ROUND((ROUND((AE1266*AV1266*1),2)*BS1266),2)</f>
        <v>23.66</v>
      </c>
      <c r="CT1266">
        <f>ROUND((ROUND((AF1266*AV1266*1),2)*BA1266),2)</f>
        <v>1856.1</v>
      </c>
      <c r="CU1266">
        <f>AG1266</f>
        <v>0</v>
      </c>
      <c r="CV1266">
        <f>(AH1266*AV1266)</f>
        <v>5.9218499999999992</v>
      </c>
      <c r="CW1266">
        <f t="shared" si="801"/>
        <v>0</v>
      </c>
      <c r="CX1266">
        <f t="shared" si="801"/>
        <v>0</v>
      </c>
      <c r="CY1266">
        <f>S1266*(BZ1266/100)</f>
        <v>334.053</v>
      </c>
      <c r="CZ1266">
        <f>S1266*(CA1266/100)</f>
        <v>159.60310000000001</v>
      </c>
      <c r="DC1266" t="s">
        <v>3</v>
      </c>
      <c r="DD1266" t="s">
        <v>701</v>
      </c>
      <c r="DE1266" t="s">
        <v>708</v>
      </c>
      <c r="DF1266" t="s">
        <v>708</v>
      </c>
      <c r="DG1266" t="s">
        <v>708</v>
      </c>
      <c r="DH1266" t="s">
        <v>3</v>
      </c>
      <c r="DI1266" t="s">
        <v>708</v>
      </c>
      <c r="DJ1266" t="s">
        <v>708</v>
      </c>
      <c r="DK1266" t="s">
        <v>3</v>
      </c>
      <c r="DL1266" t="s">
        <v>3</v>
      </c>
      <c r="DM1266" t="s">
        <v>3</v>
      </c>
      <c r="DN1266">
        <v>112</v>
      </c>
      <c r="DO1266">
        <v>70</v>
      </c>
      <c r="DP1266">
        <v>1.0669999999999999</v>
      </c>
      <c r="DQ1266">
        <v>1.081</v>
      </c>
      <c r="DU1266">
        <v>1003</v>
      </c>
      <c r="DV1266" t="s">
        <v>535</v>
      </c>
      <c r="DW1266" t="s">
        <v>535</v>
      </c>
      <c r="DX1266">
        <v>100</v>
      </c>
      <c r="DZ1266" t="s">
        <v>3</v>
      </c>
      <c r="EA1266" t="s">
        <v>3</v>
      </c>
      <c r="EB1266" t="s">
        <v>3</v>
      </c>
      <c r="EC1266" t="s">
        <v>3</v>
      </c>
      <c r="EE1266">
        <v>59520692</v>
      </c>
      <c r="EF1266">
        <v>40</v>
      </c>
      <c r="EG1266" t="s">
        <v>107</v>
      </c>
      <c r="EH1266">
        <v>0</v>
      </c>
      <c r="EI1266" t="s">
        <v>3</v>
      </c>
      <c r="EJ1266">
        <v>2</v>
      </c>
      <c r="EK1266">
        <v>332</v>
      </c>
      <c r="EL1266" t="s">
        <v>637</v>
      </c>
      <c r="EM1266" t="s">
        <v>638</v>
      </c>
      <c r="EO1266" t="s">
        <v>193</v>
      </c>
      <c r="EQ1266">
        <v>0</v>
      </c>
      <c r="ER1266">
        <v>659.95</v>
      </c>
      <c r="ES1266">
        <v>392.29</v>
      </c>
      <c r="ET1266">
        <v>39.74</v>
      </c>
      <c r="EU1266">
        <v>2.9</v>
      </c>
      <c r="EV1266">
        <v>227.92</v>
      </c>
      <c r="EW1266">
        <v>18.5</v>
      </c>
      <c r="EX1266">
        <v>0</v>
      </c>
      <c r="EY1266">
        <v>0</v>
      </c>
      <c r="FQ1266">
        <v>0</v>
      </c>
      <c r="FR1266">
        <v>0</v>
      </c>
      <c r="FS1266">
        <v>2</v>
      </c>
      <c r="FX1266">
        <v>112</v>
      </c>
      <c r="FY1266">
        <v>70</v>
      </c>
      <c r="GA1266" t="s">
        <v>3</v>
      </c>
      <c r="GD1266">
        <v>0</v>
      </c>
      <c r="GF1266">
        <v>383444908</v>
      </c>
      <c r="GG1266">
        <v>2</v>
      </c>
      <c r="GH1266">
        <v>1</v>
      </c>
      <c r="GI1266">
        <v>2</v>
      </c>
      <c r="GJ1266">
        <v>0</v>
      </c>
      <c r="GK1266">
        <f>ROUND(R1266*(R12)/100,2)</f>
        <v>7.58</v>
      </c>
      <c r="GL1266">
        <f>ROUND(IF(AND(BH1266=3,BI1266=3,FS1266&lt;&gt;0),P1266,0),2)</f>
        <v>0</v>
      </c>
      <c r="GM1266">
        <f>ROUND(O1266+X1266+Y1266+GK1266,2)+GX1266</f>
        <v>891.48</v>
      </c>
      <c r="GN1266">
        <f>IF(OR(BI1266=0,BI1266=1),GM1266-GX1266,0)</f>
        <v>0</v>
      </c>
      <c r="GO1266">
        <f>IF(BI1266=2,GM1266-GX1266,0)</f>
        <v>891.48</v>
      </c>
      <c r="GP1266">
        <f>IF(BI1266=4,GM1266-GX1266,0)</f>
        <v>0</v>
      </c>
      <c r="GR1266">
        <v>0</v>
      </c>
      <c r="GS1266">
        <v>0</v>
      </c>
      <c r="GT1266">
        <v>0</v>
      </c>
      <c r="GU1266" t="s">
        <v>3</v>
      </c>
      <c r="GV1266">
        <f>ROUND((GT1266),6)</f>
        <v>0</v>
      </c>
      <c r="GW1266">
        <v>1</v>
      </c>
      <c r="GX1266">
        <f>ROUND(HC1266*I1266,2)</f>
        <v>0</v>
      </c>
      <c r="HA1266">
        <v>0</v>
      </c>
      <c r="HB1266">
        <v>0</v>
      </c>
      <c r="HC1266">
        <f>GV1266*GW1266</f>
        <v>0</v>
      </c>
      <c r="HE1266" t="s">
        <v>3</v>
      </c>
      <c r="HF1266" t="s">
        <v>3</v>
      </c>
      <c r="HM1266" t="s">
        <v>3</v>
      </c>
      <c r="HN1266" t="s">
        <v>3</v>
      </c>
      <c r="HO1266" t="s">
        <v>3</v>
      </c>
      <c r="HP1266" t="s">
        <v>3</v>
      </c>
      <c r="HQ1266" t="s">
        <v>3</v>
      </c>
      <c r="HS1266">
        <v>0</v>
      </c>
      <c r="IK1266">
        <v>0</v>
      </c>
    </row>
    <row r="1267" spans="1:245" x14ac:dyDescent="0.25">
      <c r="A1267">
        <v>17</v>
      </c>
      <c r="B1267">
        <v>1</v>
      </c>
      <c r="E1267" t="s">
        <v>31</v>
      </c>
      <c r="F1267" t="s">
        <v>709</v>
      </c>
      <c r="G1267" t="s">
        <v>710</v>
      </c>
      <c r="H1267" t="s">
        <v>188</v>
      </c>
      <c r="I1267">
        <f>ROUND(6/100,9)</f>
        <v>0.06</v>
      </c>
      <c r="J1267">
        <v>0</v>
      </c>
      <c r="K1267">
        <f>ROUND(6/100,9)</f>
        <v>0.06</v>
      </c>
      <c r="O1267">
        <f>ROUND(CP1267,2)</f>
        <v>506.11</v>
      </c>
      <c r="P1267">
        <f>ROUND((ROUND((AC1267*AW1267*I1267),2)*BC1267),2)</f>
        <v>0</v>
      </c>
      <c r="Q1267">
        <f>(ROUND((ROUND((((ET1267*0.3))*AV1267*I1267),2)*BB1267),2)+ROUND((ROUND(((AE1267-((EU1267*0.3)))*AV1267*I1267),2)*BS1267),2))</f>
        <v>27.33</v>
      </c>
      <c r="R1267">
        <f>ROUND((ROUND((AE1267*AV1267*I1267),2)*BS1267),2)</f>
        <v>12.72</v>
      </c>
      <c r="S1267">
        <f>ROUND((ROUND((AF1267*AV1267*I1267),2)*BA1267),2)</f>
        <v>478.78</v>
      </c>
      <c r="T1267">
        <f>ROUND(CU1267*I1267,2)</f>
        <v>0</v>
      </c>
      <c r="U1267">
        <f>CV1267*I1267</f>
        <v>1.4473727999999999</v>
      </c>
      <c r="V1267">
        <f>CW1267*I1267</f>
        <v>0</v>
      </c>
      <c r="W1267">
        <f>ROUND(CX1267*I1267,2)</f>
        <v>0</v>
      </c>
      <c r="X1267">
        <f t="shared" si="800"/>
        <v>430.9</v>
      </c>
      <c r="Y1267">
        <f t="shared" si="800"/>
        <v>205.88</v>
      </c>
      <c r="AA1267">
        <v>59294086</v>
      </c>
      <c r="AB1267">
        <f>ROUND((AC1267+AD1267+AF1267),6)</f>
        <v>346.899</v>
      </c>
      <c r="AC1267">
        <f>ROUND(((ES1267*0)),6)</f>
        <v>0</v>
      </c>
      <c r="AD1267">
        <f>ROUND(((((ET1267*0.3))-((EU1267*0.3)))+AE1267),6)</f>
        <v>47.378999999999998</v>
      </c>
      <c r="AE1267">
        <f>ROUND(((EU1267*0.3)),6)</f>
        <v>8.0340000000000007</v>
      </c>
      <c r="AF1267">
        <f>ROUND(((EV1267*0.3)),6)</f>
        <v>299.52</v>
      </c>
      <c r="AG1267">
        <f>ROUND((AP1267),6)</f>
        <v>0</v>
      </c>
      <c r="AH1267">
        <f>((EW1267*0.3))</f>
        <v>23.04</v>
      </c>
      <c r="AI1267">
        <f>((EX1267*0.3))</f>
        <v>0</v>
      </c>
      <c r="AJ1267">
        <f>(AS1267)</f>
        <v>0</v>
      </c>
      <c r="AK1267">
        <v>1529.43</v>
      </c>
      <c r="AL1267">
        <v>373.1</v>
      </c>
      <c r="AM1267">
        <v>157.93</v>
      </c>
      <c r="AN1267">
        <v>26.78</v>
      </c>
      <c r="AO1267">
        <v>998.4</v>
      </c>
      <c r="AP1267">
        <v>0</v>
      </c>
      <c r="AQ1267">
        <v>76.8</v>
      </c>
      <c r="AR1267">
        <v>0</v>
      </c>
      <c r="AS1267">
        <v>0</v>
      </c>
      <c r="AT1267">
        <v>90</v>
      </c>
      <c r="AU1267">
        <v>43</v>
      </c>
      <c r="AV1267">
        <v>1.0469999999999999</v>
      </c>
      <c r="AW1267">
        <v>1</v>
      </c>
      <c r="AZ1267">
        <v>1</v>
      </c>
      <c r="BA1267">
        <v>25.44</v>
      </c>
      <c r="BB1267">
        <v>9.17</v>
      </c>
      <c r="BC1267">
        <v>6.58</v>
      </c>
      <c r="BD1267" t="s">
        <v>3</v>
      </c>
      <c r="BE1267" t="s">
        <v>3</v>
      </c>
      <c r="BF1267" t="s">
        <v>3</v>
      </c>
      <c r="BG1267" t="s">
        <v>3</v>
      </c>
      <c r="BH1267">
        <v>0</v>
      </c>
      <c r="BI1267">
        <v>2</v>
      </c>
      <c r="BJ1267" t="s">
        <v>711</v>
      </c>
      <c r="BM1267">
        <v>333</v>
      </c>
      <c r="BN1267">
        <v>0</v>
      </c>
      <c r="BO1267" t="s">
        <v>709</v>
      </c>
      <c r="BP1267">
        <v>1</v>
      </c>
      <c r="BQ1267">
        <v>40</v>
      </c>
      <c r="BR1267">
        <v>0</v>
      </c>
      <c r="BS1267">
        <v>25.44</v>
      </c>
      <c r="BT1267">
        <v>1</v>
      </c>
      <c r="BU1267">
        <v>1</v>
      </c>
      <c r="BV1267">
        <v>1</v>
      </c>
      <c r="BW1267">
        <v>1</v>
      </c>
      <c r="BX1267">
        <v>1</v>
      </c>
      <c r="BY1267" t="s">
        <v>3</v>
      </c>
      <c r="BZ1267">
        <v>90</v>
      </c>
      <c r="CA1267">
        <v>43</v>
      </c>
      <c r="CB1267" t="s">
        <v>3</v>
      </c>
      <c r="CE1267">
        <v>30</v>
      </c>
      <c r="CF1267">
        <v>0</v>
      </c>
      <c r="CG1267">
        <v>0</v>
      </c>
      <c r="CM1267">
        <v>0</v>
      </c>
      <c r="CN1267" t="s">
        <v>707</v>
      </c>
      <c r="CO1267">
        <v>0</v>
      </c>
      <c r="CP1267">
        <f>(P1267+Q1267+S1267)</f>
        <v>506.10999999999996</v>
      </c>
      <c r="CQ1267">
        <f>ROUND((ROUND((AC1267*AW1267*1),2)*BC1267),2)</f>
        <v>0</v>
      </c>
      <c r="CR1267">
        <f>(ROUND((ROUND((((ET1267*0.3))*AV1267*1),2)*BB1267),2)+ROUND((ROUND(((AE1267-((EU1267*0.3)))*AV1267*1),2)*BS1267),2))</f>
        <v>454.92</v>
      </c>
      <c r="CS1267">
        <f>ROUND((ROUND((AE1267*AV1267*1),2)*BS1267),2)</f>
        <v>213.95</v>
      </c>
      <c r="CT1267">
        <f>ROUND((ROUND((AF1267*AV1267*1),2)*BA1267),2)</f>
        <v>7977.98</v>
      </c>
      <c r="CU1267">
        <f>AG1267</f>
        <v>0</v>
      </c>
      <c r="CV1267">
        <f>(AH1267*AV1267)</f>
        <v>24.122879999999999</v>
      </c>
      <c r="CW1267">
        <f t="shared" si="801"/>
        <v>0</v>
      </c>
      <c r="CX1267">
        <f t="shared" si="801"/>
        <v>0</v>
      </c>
      <c r="CY1267">
        <f>S1267*(BZ1267/100)</f>
        <v>430.90199999999999</v>
      </c>
      <c r="CZ1267">
        <f>S1267*(CA1267/100)</f>
        <v>205.87539999999998</v>
      </c>
      <c r="DC1267" t="s">
        <v>3</v>
      </c>
      <c r="DD1267" t="s">
        <v>701</v>
      </c>
      <c r="DE1267" t="s">
        <v>708</v>
      </c>
      <c r="DF1267" t="s">
        <v>708</v>
      </c>
      <c r="DG1267" t="s">
        <v>708</v>
      </c>
      <c r="DH1267" t="s">
        <v>3</v>
      </c>
      <c r="DI1267" t="s">
        <v>708</v>
      </c>
      <c r="DJ1267" t="s">
        <v>708</v>
      </c>
      <c r="DK1267" t="s">
        <v>3</v>
      </c>
      <c r="DL1267" t="s">
        <v>3</v>
      </c>
      <c r="DM1267" t="s">
        <v>3</v>
      </c>
      <c r="DN1267">
        <v>112</v>
      </c>
      <c r="DO1267">
        <v>70</v>
      </c>
      <c r="DP1267">
        <v>1.0469999999999999</v>
      </c>
      <c r="DQ1267">
        <v>1</v>
      </c>
      <c r="DU1267">
        <v>1010</v>
      </c>
      <c r="DV1267" t="s">
        <v>188</v>
      </c>
      <c r="DW1267" t="s">
        <v>188</v>
      </c>
      <c r="DX1267">
        <v>100</v>
      </c>
      <c r="DZ1267" t="s">
        <v>3</v>
      </c>
      <c r="EA1267" t="s">
        <v>3</v>
      </c>
      <c r="EB1267" t="s">
        <v>3</v>
      </c>
      <c r="EC1267" t="s">
        <v>3</v>
      </c>
      <c r="EE1267">
        <v>59520693</v>
      </c>
      <c r="EF1267">
        <v>40</v>
      </c>
      <c r="EG1267" t="s">
        <v>107</v>
      </c>
      <c r="EH1267">
        <v>0</v>
      </c>
      <c r="EI1267" t="s">
        <v>3</v>
      </c>
      <c r="EJ1267">
        <v>2</v>
      </c>
      <c r="EK1267">
        <v>333</v>
      </c>
      <c r="EL1267" t="s">
        <v>593</v>
      </c>
      <c r="EM1267" t="s">
        <v>594</v>
      </c>
      <c r="EO1267" t="s">
        <v>193</v>
      </c>
      <c r="EQ1267">
        <v>0</v>
      </c>
      <c r="ER1267">
        <v>1529.43</v>
      </c>
      <c r="ES1267">
        <v>373.1</v>
      </c>
      <c r="ET1267">
        <v>157.93</v>
      </c>
      <c r="EU1267">
        <v>26.78</v>
      </c>
      <c r="EV1267">
        <v>998.4</v>
      </c>
      <c r="EW1267">
        <v>76.8</v>
      </c>
      <c r="EX1267">
        <v>0</v>
      </c>
      <c r="EY1267">
        <v>0</v>
      </c>
      <c r="FQ1267">
        <v>0</v>
      </c>
      <c r="FR1267">
        <v>0</v>
      </c>
      <c r="FS1267">
        <v>0</v>
      </c>
      <c r="FX1267">
        <v>112</v>
      </c>
      <c r="FY1267">
        <v>70</v>
      </c>
      <c r="GA1267" t="s">
        <v>3</v>
      </c>
      <c r="GD1267">
        <v>0</v>
      </c>
      <c r="GF1267">
        <v>1821985191</v>
      </c>
      <c r="GG1267">
        <v>2</v>
      </c>
      <c r="GH1267">
        <v>1</v>
      </c>
      <c r="GI1267">
        <v>2</v>
      </c>
      <c r="GJ1267">
        <v>0</v>
      </c>
      <c r="GK1267">
        <f>ROUND(R1267*(R12)/100,2)</f>
        <v>19.97</v>
      </c>
      <c r="GL1267">
        <f>ROUND(IF(AND(BH1267=3,BI1267=3,FS1267&lt;&gt;0),P1267,0),2)</f>
        <v>0</v>
      </c>
      <c r="GM1267">
        <f>ROUND(O1267+X1267+Y1267+GK1267,2)+GX1267</f>
        <v>1162.8599999999999</v>
      </c>
      <c r="GN1267">
        <f>IF(OR(BI1267=0,BI1267=1),GM1267-GX1267,0)</f>
        <v>0</v>
      </c>
      <c r="GO1267">
        <f>IF(BI1267=2,GM1267-GX1267,0)</f>
        <v>1162.8599999999999</v>
      </c>
      <c r="GP1267">
        <f>IF(BI1267=4,GM1267-GX1267,0)</f>
        <v>0</v>
      </c>
      <c r="GR1267">
        <v>0</v>
      </c>
      <c r="GS1267">
        <v>0</v>
      </c>
      <c r="GT1267">
        <v>0</v>
      </c>
      <c r="GU1267" t="s">
        <v>3</v>
      </c>
      <c r="GV1267">
        <f>ROUND((GT1267),6)</f>
        <v>0</v>
      </c>
      <c r="GW1267">
        <v>1</v>
      </c>
      <c r="GX1267">
        <f>ROUND(HC1267*I1267,2)</f>
        <v>0</v>
      </c>
      <c r="HA1267">
        <v>0</v>
      </c>
      <c r="HB1267">
        <v>0</v>
      </c>
      <c r="HC1267">
        <f>GV1267*GW1267</f>
        <v>0</v>
      </c>
      <c r="HE1267" t="s">
        <v>3</v>
      </c>
      <c r="HF1267" t="s">
        <v>3</v>
      </c>
      <c r="HM1267" t="s">
        <v>3</v>
      </c>
      <c r="HN1267" t="s">
        <v>3</v>
      </c>
      <c r="HO1267" t="s">
        <v>3</v>
      </c>
      <c r="HP1267" t="s">
        <v>3</v>
      </c>
      <c r="HQ1267" t="s">
        <v>3</v>
      </c>
      <c r="HS1267">
        <v>0</v>
      </c>
      <c r="IK1267">
        <v>0</v>
      </c>
    </row>
    <row r="1269" spans="1:245" x14ac:dyDescent="0.25">
      <c r="A1269" s="2">
        <v>51</v>
      </c>
      <c r="B1269" s="2">
        <f>B1260</f>
        <v>1</v>
      </c>
      <c r="C1269" s="2">
        <f>A1260</f>
        <v>4</v>
      </c>
      <c r="D1269" s="2">
        <f>ROW(A1260)</f>
        <v>1260</v>
      </c>
      <c r="E1269" s="2"/>
      <c r="F1269" s="2" t="str">
        <f>IF(F1260&lt;&gt;"",F1260,"")</f>
        <v>Новый раздел</v>
      </c>
      <c r="G1269" s="2" t="str">
        <f>IF(G1260&lt;&gt;"",G1260,"")</f>
        <v>Демонтажные работы</v>
      </c>
      <c r="H1269" s="2">
        <v>0</v>
      </c>
      <c r="I1269" s="2"/>
      <c r="J1269" s="2"/>
      <c r="K1269" s="2"/>
      <c r="L1269" s="2"/>
      <c r="M1269" s="2"/>
      <c r="N1269" s="2"/>
      <c r="O1269" s="2">
        <f t="shared" ref="O1269:T1269" si="802">ROUND(AB1269,2)</f>
        <v>23905.41</v>
      </c>
      <c r="P1269" s="2">
        <f t="shared" si="802"/>
        <v>0</v>
      </c>
      <c r="Q1269" s="2">
        <f t="shared" si="802"/>
        <v>2585.16</v>
      </c>
      <c r="R1269" s="2">
        <f t="shared" si="802"/>
        <v>1401.23</v>
      </c>
      <c r="S1269" s="2">
        <f t="shared" si="802"/>
        <v>21320.25</v>
      </c>
      <c r="T1269" s="2">
        <f t="shared" si="802"/>
        <v>0</v>
      </c>
      <c r="U1269" s="2">
        <f>AH1269</f>
        <v>66.33959879999999</v>
      </c>
      <c r="V1269" s="2">
        <f>AI1269</f>
        <v>0</v>
      </c>
      <c r="W1269" s="2">
        <f>ROUND(AJ1269,2)</f>
        <v>0</v>
      </c>
      <c r="X1269" s="2">
        <f>ROUND(AK1269,2)</f>
        <v>19188.22</v>
      </c>
      <c r="Y1269" s="2">
        <f>ROUND(AL1269,2)</f>
        <v>9167.7099999999991</v>
      </c>
      <c r="Z1269" s="2"/>
      <c r="AA1269" s="2"/>
      <c r="AB1269" s="2">
        <f>ROUND(SUMIF(AA1264:AA1267,"=59294086",O1264:O1267),2)</f>
        <v>23905.41</v>
      </c>
      <c r="AC1269" s="2">
        <f>ROUND(SUMIF(AA1264:AA1267,"=59294086",P1264:P1267),2)</f>
        <v>0</v>
      </c>
      <c r="AD1269" s="2">
        <f>ROUND(SUMIF(AA1264:AA1267,"=59294086",Q1264:Q1267),2)</f>
        <v>2585.16</v>
      </c>
      <c r="AE1269" s="2">
        <f>ROUND(SUMIF(AA1264:AA1267,"=59294086",R1264:R1267),2)</f>
        <v>1401.23</v>
      </c>
      <c r="AF1269" s="2">
        <f>ROUND(SUMIF(AA1264:AA1267,"=59294086",S1264:S1267),2)</f>
        <v>21320.25</v>
      </c>
      <c r="AG1269" s="2">
        <f>ROUND(SUMIF(AA1264:AA1267,"=59294086",T1264:T1267),2)</f>
        <v>0</v>
      </c>
      <c r="AH1269" s="2">
        <f>SUMIF(AA1264:AA1267,"=59294086",U1264:U1267)</f>
        <v>66.33959879999999</v>
      </c>
      <c r="AI1269" s="2">
        <f>SUMIF(AA1264:AA1267,"=59294086",V1264:V1267)</f>
        <v>0</v>
      </c>
      <c r="AJ1269" s="2">
        <f>ROUND(SUMIF(AA1264:AA1267,"=59294086",W1264:W1267),2)</f>
        <v>0</v>
      </c>
      <c r="AK1269" s="2">
        <f>ROUND(SUMIF(AA1264:AA1267,"=59294086",X1264:X1267),2)</f>
        <v>19188.22</v>
      </c>
      <c r="AL1269" s="2">
        <f>ROUND(SUMIF(AA1264:AA1267,"=59294086",Y1264:Y1267),2)</f>
        <v>9167.7099999999991</v>
      </c>
      <c r="AM1269" s="2"/>
      <c r="AN1269" s="2"/>
      <c r="AO1269" s="2">
        <f t="shared" ref="AO1269:BD1269" si="803">ROUND(BX1269,2)</f>
        <v>0</v>
      </c>
      <c r="AP1269" s="2">
        <f t="shared" si="803"/>
        <v>0</v>
      </c>
      <c r="AQ1269" s="2">
        <f t="shared" si="803"/>
        <v>0</v>
      </c>
      <c r="AR1269" s="2">
        <f t="shared" si="803"/>
        <v>54461.26</v>
      </c>
      <c r="AS1269" s="2">
        <f t="shared" si="803"/>
        <v>0</v>
      </c>
      <c r="AT1269" s="2">
        <f t="shared" si="803"/>
        <v>54461.26</v>
      </c>
      <c r="AU1269" s="2">
        <f t="shared" si="803"/>
        <v>0</v>
      </c>
      <c r="AV1269" s="2">
        <f t="shared" si="803"/>
        <v>0</v>
      </c>
      <c r="AW1269" s="2">
        <f t="shared" si="803"/>
        <v>0</v>
      </c>
      <c r="AX1269" s="2">
        <f t="shared" si="803"/>
        <v>0</v>
      </c>
      <c r="AY1269" s="2">
        <f t="shared" si="803"/>
        <v>0</v>
      </c>
      <c r="AZ1269" s="2">
        <f t="shared" si="803"/>
        <v>0</v>
      </c>
      <c r="BA1269" s="2">
        <f t="shared" si="803"/>
        <v>0</v>
      </c>
      <c r="BB1269" s="2">
        <f t="shared" si="803"/>
        <v>0</v>
      </c>
      <c r="BC1269" s="2">
        <f t="shared" si="803"/>
        <v>0</v>
      </c>
      <c r="BD1269" s="2">
        <f t="shared" si="803"/>
        <v>0</v>
      </c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>
        <f>ROUND(SUMIF(AA1264:AA1267,"=59294086",FQ1264:FQ1267),2)</f>
        <v>0</v>
      </c>
      <c r="BY1269" s="2">
        <f>ROUND(SUMIF(AA1264:AA1267,"=59294086",FR1264:FR1267),2)</f>
        <v>0</v>
      </c>
      <c r="BZ1269" s="2">
        <f>ROUND(SUMIF(AA1264:AA1267,"=59294086",GL1264:GL1267),2)</f>
        <v>0</v>
      </c>
      <c r="CA1269" s="2">
        <f>ROUND(SUMIF(AA1264:AA1267,"=59294086",GM1264:GM1267),2)</f>
        <v>54461.26</v>
      </c>
      <c r="CB1269" s="2">
        <f>ROUND(SUMIF(AA1264:AA1267,"=59294086",GN1264:GN1267),2)</f>
        <v>0</v>
      </c>
      <c r="CC1269" s="2">
        <f>ROUND(SUMIF(AA1264:AA1267,"=59294086",GO1264:GO1267),2)</f>
        <v>54461.26</v>
      </c>
      <c r="CD1269" s="2">
        <f>ROUND(SUMIF(AA1264:AA1267,"=59294086",GP1264:GP1267),2)</f>
        <v>0</v>
      </c>
      <c r="CE1269" s="2">
        <f>AC1269-BX1269</f>
        <v>0</v>
      </c>
      <c r="CF1269" s="2">
        <f>AC1269-BY1269</f>
        <v>0</v>
      </c>
      <c r="CG1269" s="2">
        <f>BX1269-BZ1269</f>
        <v>0</v>
      </c>
      <c r="CH1269" s="2">
        <f>AC1269-BX1269-BY1269+BZ1269</f>
        <v>0</v>
      </c>
      <c r="CI1269" s="2">
        <f>BY1269-BZ1269</f>
        <v>0</v>
      </c>
      <c r="CJ1269" s="2">
        <f>ROUND(SUMIF(AA1264:AA1267,"=59294086",GX1264:GX1267),2)</f>
        <v>0</v>
      </c>
      <c r="CK1269" s="2">
        <f>ROUND(SUMIF(AA1264:AA1267,"=59294086",GY1264:GY1267),2)</f>
        <v>0</v>
      </c>
      <c r="CL1269" s="2">
        <f>ROUND(SUMIF(AA1264:AA1267,"=59294086",GZ1264:GZ1267),2)</f>
        <v>0</v>
      </c>
      <c r="CM1269" s="2">
        <f>ROUND(SUMIF(AA1264:AA1267,"=59294086",HD1264:HD1267),2)</f>
        <v>0</v>
      </c>
      <c r="CN1269" s="2"/>
      <c r="CO1269" s="2"/>
      <c r="CP1269" s="2"/>
      <c r="CQ1269" s="2"/>
      <c r="CR1269" s="2"/>
      <c r="CS1269" s="2"/>
      <c r="CT1269" s="2"/>
      <c r="CU1269" s="2"/>
      <c r="CV1269" s="2"/>
      <c r="CW1269" s="2"/>
      <c r="CX1269" s="2"/>
      <c r="CY1269" s="2"/>
      <c r="CZ1269" s="2"/>
      <c r="DA1269" s="2"/>
      <c r="DB1269" s="2"/>
      <c r="DC1269" s="2"/>
      <c r="DD1269" s="2"/>
      <c r="DE1269" s="2"/>
      <c r="DF1269" s="2"/>
      <c r="DG1269" s="3"/>
      <c r="DH1269" s="3"/>
      <c r="DI1269" s="3"/>
      <c r="DJ1269" s="3"/>
      <c r="DK1269" s="3"/>
      <c r="DL1269" s="3"/>
      <c r="DM1269" s="3"/>
      <c r="DN1269" s="3"/>
      <c r="DO1269" s="3"/>
      <c r="DP1269" s="3"/>
      <c r="DQ1269" s="3"/>
      <c r="DR1269" s="3"/>
      <c r="DS1269" s="3"/>
      <c r="DT1269" s="3"/>
      <c r="DU1269" s="3"/>
      <c r="DV1269" s="3"/>
      <c r="DW1269" s="3"/>
      <c r="DX1269" s="3"/>
      <c r="DY1269" s="3"/>
      <c r="DZ1269" s="3"/>
      <c r="EA1269" s="3"/>
      <c r="EB1269" s="3"/>
      <c r="EC1269" s="3"/>
      <c r="ED1269" s="3"/>
      <c r="EE1269" s="3"/>
      <c r="EF1269" s="3"/>
      <c r="EG1269" s="3"/>
      <c r="EH1269" s="3"/>
      <c r="EI1269" s="3"/>
      <c r="EJ1269" s="3"/>
      <c r="EK1269" s="3"/>
      <c r="EL1269" s="3"/>
      <c r="EM1269" s="3"/>
      <c r="EN1269" s="3"/>
      <c r="EO1269" s="3"/>
      <c r="EP1269" s="3"/>
      <c r="EQ1269" s="3"/>
      <c r="ER1269" s="3"/>
      <c r="ES1269" s="3"/>
      <c r="ET1269" s="3"/>
      <c r="EU1269" s="3"/>
      <c r="EV1269" s="3"/>
      <c r="EW1269" s="3"/>
      <c r="EX1269" s="3"/>
      <c r="EY1269" s="3"/>
      <c r="EZ1269" s="3"/>
      <c r="FA1269" s="3"/>
      <c r="FB1269" s="3"/>
      <c r="FC1269" s="3"/>
      <c r="FD1269" s="3"/>
      <c r="FE1269" s="3"/>
      <c r="FF1269" s="3"/>
      <c r="FG1269" s="3"/>
      <c r="FH1269" s="3"/>
      <c r="FI1269" s="3"/>
      <c r="FJ1269" s="3"/>
      <c r="FK1269" s="3"/>
      <c r="FL1269" s="3"/>
      <c r="FM1269" s="3"/>
      <c r="FN1269" s="3"/>
      <c r="FO1269" s="3"/>
      <c r="FP1269" s="3"/>
      <c r="FQ1269" s="3"/>
      <c r="FR1269" s="3"/>
      <c r="FS1269" s="3"/>
      <c r="FT1269" s="3"/>
      <c r="FU1269" s="3"/>
      <c r="FV1269" s="3"/>
      <c r="FW1269" s="3"/>
      <c r="FX1269" s="3"/>
      <c r="FY1269" s="3"/>
      <c r="FZ1269" s="3"/>
      <c r="GA1269" s="3"/>
      <c r="GB1269" s="3"/>
      <c r="GC1269" s="3"/>
      <c r="GD1269" s="3"/>
      <c r="GE1269" s="3"/>
      <c r="GF1269" s="3"/>
      <c r="GG1269" s="3"/>
      <c r="GH1269" s="3"/>
      <c r="GI1269" s="3"/>
      <c r="GJ1269" s="3"/>
      <c r="GK1269" s="3"/>
      <c r="GL1269" s="3"/>
      <c r="GM1269" s="3"/>
      <c r="GN1269" s="3"/>
      <c r="GO1269" s="3"/>
      <c r="GP1269" s="3"/>
      <c r="GQ1269" s="3"/>
      <c r="GR1269" s="3"/>
      <c r="GS1269" s="3"/>
      <c r="GT1269" s="3"/>
      <c r="GU1269" s="3"/>
      <c r="GV1269" s="3"/>
      <c r="GW1269" s="3"/>
      <c r="GX1269" s="3">
        <v>0</v>
      </c>
    </row>
    <row r="1271" spans="1:245" x14ac:dyDescent="0.25">
      <c r="A1271" s="4">
        <v>50</v>
      </c>
      <c r="B1271" s="4">
        <v>0</v>
      </c>
      <c r="C1271" s="4">
        <v>0</v>
      </c>
      <c r="D1271" s="4">
        <v>1</v>
      </c>
      <c r="E1271" s="4">
        <v>201</v>
      </c>
      <c r="F1271" s="4">
        <f>ROUND(Source!O1269,O1271)</f>
        <v>23905.41</v>
      </c>
      <c r="G1271" s="4" t="s">
        <v>48</v>
      </c>
      <c r="H1271" s="4" t="s">
        <v>49</v>
      </c>
      <c r="I1271" s="4"/>
      <c r="J1271" s="4"/>
      <c r="K1271" s="4">
        <v>201</v>
      </c>
      <c r="L1271" s="4">
        <v>1</v>
      </c>
      <c r="M1271" s="4">
        <v>3</v>
      </c>
      <c r="N1271" s="4" t="s">
        <v>3</v>
      </c>
      <c r="O1271" s="4">
        <v>2</v>
      </c>
      <c r="P1271" s="4"/>
      <c r="Q1271" s="4"/>
      <c r="R1271" s="4"/>
      <c r="S1271" s="4"/>
      <c r="T1271" s="4"/>
      <c r="U1271" s="4"/>
      <c r="V1271" s="4"/>
      <c r="W1271" s="4">
        <v>23905.41</v>
      </c>
      <c r="X1271" s="4">
        <v>1</v>
      </c>
      <c r="Y1271" s="4">
        <v>23905.41</v>
      </c>
      <c r="Z1271" s="4"/>
      <c r="AA1271" s="4"/>
      <c r="AB1271" s="4"/>
    </row>
    <row r="1272" spans="1:245" x14ac:dyDescent="0.25">
      <c r="A1272" s="4">
        <v>50</v>
      </c>
      <c r="B1272" s="4">
        <v>0</v>
      </c>
      <c r="C1272" s="4">
        <v>0</v>
      </c>
      <c r="D1272" s="4">
        <v>1</v>
      </c>
      <c r="E1272" s="4">
        <v>202</v>
      </c>
      <c r="F1272" s="4">
        <f>ROUND(Source!P1269,O1272)</f>
        <v>0</v>
      </c>
      <c r="G1272" s="4" t="s">
        <v>50</v>
      </c>
      <c r="H1272" s="4" t="s">
        <v>51</v>
      </c>
      <c r="I1272" s="4"/>
      <c r="J1272" s="4"/>
      <c r="K1272" s="4">
        <v>202</v>
      </c>
      <c r="L1272" s="4">
        <v>2</v>
      </c>
      <c r="M1272" s="4">
        <v>3</v>
      </c>
      <c r="N1272" s="4" t="s">
        <v>3</v>
      </c>
      <c r="O1272" s="4">
        <v>2</v>
      </c>
      <c r="P1272" s="4"/>
      <c r="Q1272" s="4"/>
      <c r="R1272" s="4"/>
      <c r="S1272" s="4"/>
      <c r="T1272" s="4"/>
      <c r="U1272" s="4"/>
      <c r="V1272" s="4"/>
      <c r="W1272" s="4">
        <v>0</v>
      </c>
      <c r="X1272" s="4">
        <v>1</v>
      </c>
      <c r="Y1272" s="4">
        <v>0</v>
      </c>
      <c r="Z1272" s="4"/>
      <c r="AA1272" s="4"/>
      <c r="AB1272" s="4"/>
    </row>
    <row r="1273" spans="1:245" x14ac:dyDescent="0.25">
      <c r="A1273" s="4">
        <v>50</v>
      </c>
      <c r="B1273" s="4">
        <v>0</v>
      </c>
      <c r="C1273" s="4">
        <v>0</v>
      </c>
      <c r="D1273" s="4">
        <v>1</v>
      </c>
      <c r="E1273" s="4">
        <v>222</v>
      </c>
      <c r="F1273" s="4">
        <f>ROUND(Source!AO1269,O1273)</f>
        <v>0</v>
      </c>
      <c r="G1273" s="4" t="s">
        <v>52</v>
      </c>
      <c r="H1273" s="4" t="s">
        <v>53</v>
      </c>
      <c r="I1273" s="4"/>
      <c r="J1273" s="4"/>
      <c r="K1273" s="4">
        <v>222</v>
      </c>
      <c r="L1273" s="4">
        <v>3</v>
      </c>
      <c r="M1273" s="4">
        <v>3</v>
      </c>
      <c r="N1273" s="4" t="s">
        <v>3</v>
      </c>
      <c r="O1273" s="4">
        <v>2</v>
      </c>
      <c r="P1273" s="4"/>
      <c r="Q1273" s="4"/>
      <c r="R1273" s="4"/>
      <c r="S1273" s="4"/>
      <c r="T1273" s="4"/>
      <c r="U1273" s="4"/>
      <c r="V1273" s="4"/>
      <c r="W1273" s="4">
        <v>0</v>
      </c>
      <c r="X1273" s="4">
        <v>1</v>
      </c>
      <c r="Y1273" s="4">
        <v>0</v>
      </c>
      <c r="Z1273" s="4"/>
      <c r="AA1273" s="4"/>
      <c r="AB1273" s="4"/>
    </row>
    <row r="1274" spans="1:245" x14ac:dyDescent="0.25">
      <c r="A1274" s="4">
        <v>50</v>
      </c>
      <c r="B1274" s="4">
        <v>0</v>
      </c>
      <c r="C1274" s="4">
        <v>0</v>
      </c>
      <c r="D1274" s="4">
        <v>1</v>
      </c>
      <c r="E1274" s="4">
        <v>225</v>
      </c>
      <c r="F1274" s="4">
        <f>ROUND(Source!AV1269,O1274)</f>
        <v>0</v>
      </c>
      <c r="G1274" s="4" t="s">
        <v>54</v>
      </c>
      <c r="H1274" s="4" t="s">
        <v>55</v>
      </c>
      <c r="I1274" s="4"/>
      <c r="J1274" s="4"/>
      <c r="K1274" s="4">
        <v>225</v>
      </c>
      <c r="L1274" s="4">
        <v>4</v>
      </c>
      <c r="M1274" s="4">
        <v>3</v>
      </c>
      <c r="N1274" s="4" t="s">
        <v>3</v>
      </c>
      <c r="O1274" s="4">
        <v>2</v>
      </c>
      <c r="P1274" s="4"/>
      <c r="Q1274" s="4"/>
      <c r="R1274" s="4"/>
      <c r="S1274" s="4"/>
      <c r="T1274" s="4"/>
      <c r="U1274" s="4"/>
      <c r="V1274" s="4"/>
      <c r="W1274" s="4">
        <v>0</v>
      </c>
      <c r="X1274" s="4">
        <v>1</v>
      </c>
      <c r="Y1274" s="4">
        <v>0</v>
      </c>
      <c r="Z1274" s="4"/>
      <c r="AA1274" s="4"/>
      <c r="AB1274" s="4"/>
    </row>
    <row r="1275" spans="1:245" x14ac:dyDescent="0.25">
      <c r="A1275" s="4">
        <v>50</v>
      </c>
      <c r="B1275" s="4">
        <v>0</v>
      </c>
      <c r="C1275" s="4">
        <v>0</v>
      </c>
      <c r="D1275" s="4">
        <v>1</v>
      </c>
      <c r="E1275" s="4">
        <v>226</v>
      </c>
      <c r="F1275" s="4">
        <f>ROUND(Source!AW1269,O1275)</f>
        <v>0</v>
      </c>
      <c r="G1275" s="4" t="s">
        <v>56</v>
      </c>
      <c r="H1275" s="4" t="s">
        <v>57</v>
      </c>
      <c r="I1275" s="4"/>
      <c r="J1275" s="4"/>
      <c r="K1275" s="4">
        <v>226</v>
      </c>
      <c r="L1275" s="4">
        <v>5</v>
      </c>
      <c r="M1275" s="4">
        <v>3</v>
      </c>
      <c r="N1275" s="4" t="s">
        <v>3</v>
      </c>
      <c r="O1275" s="4">
        <v>2</v>
      </c>
      <c r="P1275" s="4"/>
      <c r="Q1275" s="4"/>
      <c r="R1275" s="4"/>
      <c r="S1275" s="4"/>
      <c r="T1275" s="4"/>
      <c r="U1275" s="4"/>
      <c r="V1275" s="4"/>
      <c r="W1275" s="4">
        <v>0</v>
      </c>
      <c r="X1275" s="4">
        <v>1</v>
      </c>
      <c r="Y1275" s="4">
        <v>0</v>
      </c>
      <c r="Z1275" s="4"/>
      <c r="AA1275" s="4"/>
      <c r="AB1275" s="4"/>
    </row>
    <row r="1276" spans="1:245" x14ac:dyDescent="0.25">
      <c r="A1276" s="4">
        <v>50</v>
      </c>
      <c r="B1276" s="4">
        <v>0</v>
      </c>
      <c r="C1276" s="4">
        <v>0</v>
      </c>
      <c r="D1276" s="4">
        <v>1</v>
      </c>
      <c r="E1276" s="4">
        <v>227</v>
      </c>
      <c r="F1276" s="4">
        <f>ROUND(Source!AX1269,O1276)</f>
        <v>0</v>
      </c>
      <c r="G1276" s="4" t="s">
        <v>58</v>
      </c>
      <c r="H1276" s="4" t="s">
        <v>59</v>
      </c>
      <c r="I1276" s="4"/>
      <c r="J1276" s="4"/>
      <c r="K1276" s="4">
        <v>227</v>
      </c>
      <c r="L1276" s="4">
        <v>6</v>
      </c>
      <c r="M1276" s="4">
        <v>3</v>
      </c>
      <c r="N1276" s="4" t="s">
        <v>3</v>
      </c>
      <c r="O1276" s="4">
        <v>2</v>
      </c>
      <c r="P1276" s="4"/>
      <c r="Q1276" s="4"/>
      <c r="R1276" s="4"/>
      <c r="S1276" s="4"/>
      <c r="T1276" s="4"/>
      <c r="U1276" s="4"/>
      <c r="V1276" s="4"/>
      <c r="W1276" s="4">
        <v>0</v>
      </c>
      <c r="X1276" s="4">
        <v>1</v>
      </c>
      <c r="Y1276" s="4">
        <v>0</v>
      </c>
      <c r="Z1276" s="4"/>
      <c r="AA1276" s="4"/>
      <c r="AB1276" s="4"/>
    </row>
    <row r="1277" spans="1:245" x14ac:dyDescent="0.25">
      <c r="A1277" s="4">
        <v>50</v>
      </c>
      <c r="B1277" s="4">
        <v>0</v>
      </c>
      <c r="C1277" s="4">
        <v>0</v>
      </c>
      <c r="D1277" s="4">
        <v>1</v>
      </c>
      <c r="E1277" s="4">
        <v>228</v>
      </c>
      <c r="F1277" s="4">
        <f>ROUND(Source!AY1269,O1277)</f>
        <v>0</v>
      </c>
      <c r="G1277" s="4" t="s">
        <v>60</v>
      </c>
      <c r="H1277" s="4" t="s">
        <v>61</v>
      </c>
      <c r="I1277" s="4"/>
      <c r="J1277" s="4"/>
      <c r="K1277" s="4">
        <v>228</v>
      </c>
      <c r="L1277" s="4">
        <v>7</v>
      </c>
      <c r="M1277" s="4">
        <v>3</v>
      </c>
      <c r="N1277" s="4" t="s">
        <v>3</v>
      </c>
      <c r="O1277" s="4">
        <v>2</v>
      </c>
      <c r="P1277" s="4"/>
      <c r="Q1277" s="4"/>
      <c r="R1277" s="4"/>
      <c r="S1277" s="4"/>
      <c r="T1277" s="4"/>
      <c r="U1277" s="4"/>
      <c r="V1277" s="4"/>
      <c r="W1277" s="4">
        <v>0</v>
      </c>
      <c r="X1277" s="4">
        <v>1</v>
      </c>
      <c r="Y1277" s="4">
        <v>0</v>
      </c>
      <c r="Z1277" s="4"/>
      <c r="AA1277" s="4"/>
      <c r="AB1277" s="4"/>
    </row>
    <row r="1278" spans="1:245" x14ac:dyDescent="0.25">
      <c r="A1278" s="4">
        <v>50</v>
      </c>
      <c r="B1278" s="4">
        <v>0</v>
      </c>
      <c r="C1278" s="4">
        <v>0</v>
      </c>
      <c r="D1278" s="4">
        <v>1</v>
      </c>
      <c r="E1278" s="4">
        <v>216</v>
      </c>
      <c r="F1278" s="4">
        <f>ROUND(Source!AP1269,O1278)</f>
        <v>0</v>
      </c>
      <c r="G1278" s="4" t="s">
        <v>62</v>
      </c>
      <c r="H1278" s="4" t="s">
        <v>63</v>
      </c>
      <c r="I1278" s="4"/>
      <c r="J1278" s="4"/>
      <c r="K1278" s="4">
        <v>216</v>
      </c>
      <c r="L1278" s="4">
        <v>8</v>
      </c>
      <c r="M1278" s="4">
        <v>3</v>
      </c>
      <c r="N1278" s="4" t="s">
        <v>3</v>
      </c>
      <c r="O1278" s="4">
        <v>2</v>
      </c>
      <c r="P1278" s="4"/>
      <c r="Q1278" s="4"/>
      <c r="R1278" s="4"/>
      <c r="S1278" s="4"/>
      <c r="T1278" s="4"/>
      <c r="U1278" s="4"/>
      <c r="V1278" s="4"/>
      <c r="W1278" s="4">
        <v>0</v>
      </c>
      <c r="X1278" s="4">
        <v>1</v>
      </c>
      <c r="Y1278" s="4">
        <v>0</v>
      </c>
      <c r="Z1278" s="4"/>
      <c r="AA1278" s="4"/>
      <c r="AB1278" s="4"/>
    </row>
    <row r="1279" spans="1:245" x14ac:dyDescent="0.25">
      <c r="A1279" s="4">
        <v>50</v>
      </c>
      <c r="B1279" s="4">
        <v>0</v>
      </c>
      <c r="C1279" s="4">
        <v>0</v>
      </c>
      <c r="D1279" s="4">
        <v>1</v>
      </c>
      <c r="E1279" s="4">
        <v>223</v>
      </c>
      <c r="F1279" s="4">
        <f>ROUND(Source!AQ1269,O1279)</f>
        <v>0</v>
      </c>
      <c r="G1279" s="4" t="s">
        <v>64</v>
      </c>
      <c r="H1279" s="4" t="s">
        <v>65</v>
      </c>
      <c r="I1279" s="4"/>
      <c r="J1279" s="4"/>
      <c r="K1279" s="4">
        <v>223</v>
      </c>
      <c r="L1279" s="4">
        <v>9</v>
      </c>
      <c r="M1279" s="4">
        <v>3</v>
      </c>
      <c r="N1279" s="4" t="s">
        <v>3</v>
      </c>
      <c r="O1279" s="4">
        <v>2</v>
      </c>
      <c r="P1279" s="4"/>
      <c r="Q1279" s="4"/>
      <c r="R1279" s="4"/>
      <c r="S1279" s="4"/>
      <c r="T1279" s="4"/>
      <c r="U1279" s="4"/>
      <c r="V1279" s="4"/>
      <c r="W1279" s="4">
        <v>0</v>
      </c>
      <c r="X1279" s="4">
        <v>1</v>
      </c>
      <c r="Y1279" s="4">
        <v>0</v>
      </c>
      <c r="Z1279" s="4"/>
      <c r="AA1279" s="4"/>
      <c r="AB1279" s="4"/>
    </row>
    <row r="1280" spans="1:245" x14ac:dyDescent="0.25">
      <c r="A1280" s="4">
        <v>50</v>
      </c>
      <c r="B1280" s="4">
        <v>0</v>
      </c>
      <c r="C1280" s="4">
        <v>0</v>
      </c>
      <c r="D1280" s="4">
        <v>1</v>
      </c>
      <c r="E1280" s="4">
        <v>229</v>
      </c>
      <c r="F1280" s="4">
        <f>ROUND(Source!AZ1269,O1280)</f>
        <v>0</v>
      </c>
      <c r="G1280" s="4" t="s">
        <v>66</v>
      </c>
      <c r="H1280" s="4" t="s">
        <v>67</v>
      </c>
      <c r="I1280" s="4"/>
      <c r="J1280" s="4"/>
      <c r="K1280" s="4">
        <v>229</v>
      </c>
      <c r="L1280" s="4">
        <v>10</v>
      </c>
      <c r="M1280" s="4">
        <v>3</v>
      </c>
      <c r="N1280" s="4" t="s">
        <v>3</v>
      </c>
      <c r="O1280" s="4">
        <v>2</v>
      </c>
      <c r="P1280" s="4"/>
      <c r="Q1280" s="4"/>
      <c r="R1280" s="4"/>
      <c r="S1280" s="4"/>
      <c r="T1280" s="4"/>
      <c r="U1280" s="4"/>
      <c r="V1280" s="4"/>
      <c r="W1280" s="4">
        <v>0</v>
      </c>
      <c r="X1280" s="4">
        <v>1</v>
      </c>
      <c r="Y1280" s="4">
        <v>0</v>
      </c>
      <c r="Z1280" s="4"/>
      <c r="AA1280" s="4"/>
      <c r="AB1280" s="4"/>
    </row>
    <row r="1281" spans="1:28" x14ac:dyDescent="0.25">
      <c r="A1281" s="4">
        <v>50</v>
      </c>
      <c r="B1281" s="4">
        <v>0</v>
      </c>
      <c r="C1281" s="4">
        <v>0</v>
      </c>
      <c r="D1281" s="4">
        <v>1</v>
      </c>
      <c r="E1281" s="4">
        <v>203</v>
      </c>
      <c r="F1281" s="4">
        <f>ROUND(Source!Q1269,O1281)</f>
        <v>2585.16</v>
      </c>
      <c r="G1281" s="4" t="s">
        <v>68</v>
      </c>
      <c r="H1281" s="4" t="s">
        <v>69</v>
      </c>
      <c r="I1281" s="4"/>
      <c r="J1281" s="4"/>
      <c r="K1281" s="4">
        <v>203</v>
      </c>
      <c r="L1281" s="4">
        <v>11</v>
      </c>
      <c r="M1281" s="4">
        <v>3</v>
      </c>
      <c r="N1281" s="4" t="s">
        <v>3</v>
      </c>
      <c r="O1281" s="4">
        <v>2</v>
      </c>
      <c r="P1281" s="4"/>
      <c r="Q1281" s="4"/>
      <c r="R1281" s="4"/>
      <c r="S1281" s="4"/>
      <c r="T1281" s="4"/>
      <c r="U1281" s="4"/>
      <c r="V1281" s="4"/>
      <c r="W1281" s="4">
        <v>2585.16</v>
      </c>
      <c r="X1281" s="4">
        <v>1</v>
      </c>
      <c r="Y1281" s="4">
        <v>2585.16</v>
      </c>
      <c r="Z1281" s="4"/>
      <c r="AA1281" s="4"/>
      <c r="AB1281" s="4"/>
    </row>
    <row r="1282" spans="1:28" x14ac:dyDescent="0.25">
      <c r="A1282" s="4">
        <v>50</v>
      </c>
      <c r="B1282" s="4">
        <v>0</v>
      </c>
      <c r="C1282" s="4">
        <v>0</v>
      </c>
      <c r="D1282" s="4">
        <v>1</v>
      </c>
      <c r="E1282" s="4">
        <v>231</v>
      </c>
      <c r="F1282" s="4">
        <f>ROUND(Source!BB1269,O1282)</f>
        <v>0</v>
      </c>
      <c r="G1282" s="4" t="s">
        <v>70</v>
      </c>
      <c r="H1282" s="4" t="s">
        <v>71</v>
      </c>
      <c r="I1282" s="4"/>
      <c r="J1282" s="4"/>
      <c r="K1282" s="4">
        <v>231</v>
      </c>
      <c r="L1282" s="4">
        <v>12</v>
      </c>
      <c r="M1282" s="4">
        <v>3</v>
      </c>
      <c r="N1282" s="4" t="s">
        <v>3</v>
      </c>
      <c r="O1282" s="4">
        <v>2</v>
      </c>
      <c r="P1282" s="4"/>
      <c r="Q1282" s="4"/>
      <c r="R1282" s="4"/>
      <c r="S1282" s="4"/>
      <c r="T1282" s="4"/>
      <c r="U1282" s="4"/>
      <c r="V1282" s="4"/>
      <c r="W1282" s="4">
        <v>0</v>
      </c>
      <c r="X1282" s="4">
        <v>1</v>
      </c>
      <c r="Y1282" s="4">
        <v>0</v>
      </c>
      <c r="Z1282" s="4"/>
      <c r="AA1282" s="4"/>
      <c r="AB1282" s="4"/>
    </row>
    <row r="1283" spans="1:28" x14ac:dyDescent="0.25">
      <c r="A1283" s="4">
        <v>50</v>
      </c>
      <c r="B1283" s="4">
        <v>0</v>
      </c>
      <c r="C1283" s="4">
        <v>0</v>
      </c>
      <c r="D1283" s="4">
        <v>1</v>
      </c>
      <c r="E1283" s="4">
        <v>204</v>
      </c>
      <c r="F1283" s="4">
        <f>ROUND(Source!R1269,O1283)</f>
        <v>1401.23</v>
      </c>
      <c r="G1283" s="4" t="s">
        <v>72</v>
      </c>
      <c r="H1283" s="4" t="s">
        <v>73</v>
      </c>
      <c r="I1283" s="4"/>
      <c r="J1283" s="4"/>
      <c r="K1283" s="4">
        <v>204</v>
      </c>
      <c r="L1283" s="4">
        <v>13</v>
      </c>
      <c r="M1283" s="4">
        <v>3</v>
      </c>
      <c r="N1283" s="4" t="s">
        <v>3</v>
      </c>
      <c r="O1283" s="4">
        <v>2</v>
      </c>
      <c r="P1283" s="4"/>
      <c r="Q1283" s="4"/>
      <c r="R1283" s="4"/>
      <c r="S1283" s="4"/>
      <c r="T1283" s="4"/>
      <c r="U1283" s="4"/>
      <c r="V1283" s="4"/>
      <c r="W1283" s="4">
        <v>1401.23</v>
      </c>
      <c r="X1283" s="4">
        <v>1</v>
      </c>
      <c r="Y1283" s="4">
        <v>1401.23</v>
      </c>
      <c r="Z1283" s="4"/>
      <c r="AA1283" s="4"/>
      <c r="AB1283" s="4"/>
    </row>
    <row r="1284" spans="1:28" x14ac:dyDescent="0.25">
      <c r="A1284" s="4">
        <v>50</v>
      </c>
      <c r="B1284" s="4">
        <v>0</v>
      </c>
      <c r="C1284" s="4">
        <v>0</v>
      </c>
      <c r="D1284" s="4">
        <v>1</v>
      </c>
      <c r="E1284" s="4">
        <v>205</v>
      </c>
      <c r="F1284" s="4">
        <f>ROUND(Source!S1269,O1284)</f>
        <v>21320.25</v>
      </c>
      <c r="G1284" s="4" t="s">
        <v>74</v>
      </c>
      <c r="H1284" s="4" t="s">
        <v>75</v>
      </c>
      <c r="I1284" s="4"/>
      <c r="J1284" s="4"/>
      <c r="K1284" s="4">
        <v>205</v>
      </c>
      <c r="L1284" s="4">
        <v>14</v>
      </c>
      <c r="M1284" s="4">
        <v>3</v>
      </c>
      <c r="N1284" s="4" t="s">
        <v>3</v>
      </c>
      <c r="O1284" s="4">
        <v>2</v>
      </c>
      <c r="P1284" s="4"/>
      <c r="Q1284" s="4"/>
      <c r="R1284" s="4"/>
      <c r="S1284" s="4"/>
      <c r="T1284" s="4"/>
      <c r="U1284" s="4"/>
      <c r="V1284" s="4"/>
      <c r="W1284" s="4">
        <v>21320.25</v>
      </c>
      <c r="X1284" s="4">
        <v>1</v>
      </c>
      <c r="Y1284" s="4">
        <v>21320.25</v>
      </c>
      <c r="Z1284" s="4"/>
      <c r="AA1284" s="4"/>
      <c r="AB1284" s="4"/>
    </row>
    <row r="1285" spans="1:28" x14ac:dyDescent="0.25">
      <c r="A1285" s="4">
        <v>50</v>
      </c>
      <c r="B1285" s="4">
        <v>0</v>
      </c>
      <c r="C1285" s="4">
        <v>0</v>
      </c>
      <c r="D1285" s="4">
        <v>1</v>
      </c>
      <c r="E1285" s="4">
        <v>232</v>
      </c>
      <c r="F1285" s="4">
        <f>ROUND(Source!BC1269,O1285)</f>
        <v>0</v>
      </c>
      <c r="G1285" s="4" t="s">
        <v>76</v>
      </c>
      <c r="H1285" s="4" t="s">
        <v>77</v>
      </c>
      <c r="I1285" s="4"/>
      <c r="J1285" s="4"/>
      <c r="K1285" s="4">
        <v>232</v>
      </c>
      <c r="L1285" s="4">
        <v>15</v>
      </c>
      <c r="M1285" s="4">
        <v>3</v>
      </c>
      <c r="N1285" s="4" t="s">
        <v>3</v>
      </c>
      <c r="O1285" s="4">
        <v>2</v>
      </c>
      <c r="P1285" s="4"/>
      <c r="Q1285" s="4"/>
      <c r="R1285" s="4"/>
      <c r="S1285" s="4"/>
      <c r="T1285" s="4"/>
      <c r="U1285" s="4"/>
      <c r="V1285" s="4"/>
      <c r="W1285" s="4">
        <v>0</v>
      </c>
      <c r="X1285" s="4">
        <v>1</v>
      </c>
      <c r="Y1285" s="4">
        <v>0</v>
      </c>
      <c r="Z1285" s="4"/>
      <c r="AA1285" s="4"/>
      <c r="AB1285" s="4"/>
    </row>
    <row r="1286" spans="1:28" x14ac:dyDescent="0.25">
      <c r="A1286" s="4">
        <v>50</v>
      </c>
      <c r="B1286" s="4">
        <v>0</v>
      </c>
      <c r="C1286" s="4">
        <v>0</v>
      </c>
      <c r="D1286" s="4">
        <v>1</v>
      </c>
      <c r="E1286" s="4">
        <v>214</v>
      </c>
      <c r="F1286" s="4">
        <f>ROUND(Source!AS1269,O1286)</f>
        <v>0</v>
      </c>
      <c r="G1286" s="4" t="s">
        <v>78</v>
      </c>
      <c r="H1286" s="4" t="s">
        <v>79</v>
      </c>
      <c r="I1286" s="4"/>
      <c r="J1286" s="4"/>
      <c r="K1286" s="4">
        <v>214</v>
      </c>
      <c r="L1286" s="4">
        <v>16</v>
      </c>
      <c r="M1286" s="4">
        <v>3</v>
      </c>
      <c r="N1286" s="4" t="s">
        <v>3</v>
      </c>
      <c r="O1286" s="4">
        <v>2</v>
      </c>
      <c r="P1286" s="4"/>
      <c r="Q1286" s="4"/>
      <c r="R1286" s="4"/>
      <c r="S1286" s="4"/>
      <c r="T1286" s="4"/>
      <c r="U1286" s="4"/>
      <c r="V1286" s="4"/>
      <c r="W1286" s="4">
        <v>0</v>
      </c>
      <c r="X1286" s="4">
        <v>1</v>
      </c>
      <c r="Y1286" s="4">
        <v>0</v>
      </c>
      <c r="Z1286" s="4"/>
      <c r="AA1286" s="4"/>
      <c r="AB1286" s="4"/>
    </row>
    <row r="1287" spans="1:28" x14ac:dyDescent="0.25">
      <c r="A1287" s="4">
        <v>50</v>
      </c>
      <c r="B1287" s="4">
        <v>0</v>
      </c>
      <c r="C1287" s="4">
        <v>0</v>
      </c>
      <c r="D1287" s="4">
        <v>1</v>
      </c>
      <c r="E1287" s="4">
        <v>215</v>
      </c>
      <c r="F1287" s="4">
        <f>ROUND(Source!AT1269,O1287)</f>
        <v>54461.26</v>
      </c>
      <c r="G1287" s="4" t="s">
        <v>80</v>
      </c>
      <c r="H1287" s="4" t="s">
        <v>81</v>
      </c>
      <c r="I1287" s="4"/>
      <c r="J1287" s="4"/>
      <c r="K1287" s="4">
        <v>215</v>
      </c>
      <c r="L1287" s="4">
        <v>17</v>
      </c>
      <c r="M1287" s="4">
        <v>3</v>
      </c>
      <c r="N1287" s="4" t="s">
        <v>3</v>
      </c>
      <c r="O1287" s="4">
        <v>2</v>
      </c>
      <c r="P1287" s="4"/>
      <c r="Q1287" s="4"/>
      <c r="R1287" s="4"/>
      <c r="S1287" s="4"/>
      <c r="T1287" s="4"/>
      <c r="U1287" s="4"/>
      <c r="V1287" s="4"/>
      <c r="W1287" s="4">
        <v>54461.26</v>
      </c>
      <c r="X1287" s="4">
        <v>1</v>
      </c>
      <c r="Y1287" s="4">
        <v>54461.26</v>
      </c>
      <c r="Z1287" s="4"/>
      <c r="AA1287" s="4"/>
      <c r="AB1287" s="4"/>
    </row>
    <row r="1288" spans="1:28" x14ac:dyDescent="0.25">
      <c r="A1288" s="4">
        <v>50</v>
      </c>
      <c r="B1288" s="4">
        <v>0</v>
      </c>
      <c r="C1288" s="4">
        <v>0</v>
      </c>
      <c r="D1288" s="4">
        <v>1</v>
      </c>
      <c r="E1288" s="4">
        <v>217</v>
      </c>
      <c r="F1288" s="4">
        <f>ROUND(Source!AU1269,O1288)</f>
        <v>0</v>
      </c>
      <c r="G1288" s="4" t="s">
        <v>82</v>
      </c>
      <c r="H1288" s="4" t="s">
        <v>83</v>
      </c>
      <c r="I1288" s="4"/>
      <c r="J1288" s="4"/>
      <c r="K1288" s="4">
        <v>217</v>
      </c>
      <c r="L1288" s="4">
        <v>18</v>
      </c>
      <c r="M1288" s="4">
        <v>3</v>
      </c>
      <c r="N1288" s="4" t="s">
        <v>3</v>
      </c>
      <c r="O1288" s="4">
        <v>2</v>
      </c>
      <c r="P1288" s="4"/>
      <c r="Q1288" s="4"/>
      <c r="R1288" s="4"/>
      <c r="S1288" s="4"/>
      <c r="T1288" s="4"/>
      <c r="U1288" s="4"/>
      <c r="V1288" s="4"/>
      <c r="W1288" s="4">
        <v>0</v>
      </c>
      <c r="X1288" s="4">
        <v>1</v>
      </c>
      <c r="Y1288" s="4">
        <v>0</v>
      </c>
      <c r="Z1288" s="4"/>
      <c r="AA1288" s="4"/>
      <c r="AB1288" s="4"/>
    </row>
    <row r="1289" spans="1:28" x14ac:dyDescent="0.25">
      <c r="A1289" s="4">
        <v>50</v>
      </c>
      <c r="B1289" s="4">
        <v>0</v>
      </c>
      <c r="C1289" s="4">
        <v>0</v>
      </c>
      <c r="D1289" s="4">
        <v>1</v>
      </c>
      <c r="E1289" s="4">
        <v>230</v>
      </c>
      <c r="F1289" s="4">
        <f>ROUND(Source!BA1269,O1289)</f>
        <v>0</v>
      </c>
      <c r="G1289" s="4" t="s">
        <v>84</v>
      </c>
      <c r="H1289" s="4" t="s">
        <v>85</v>
      </c>
      <c r="I1289" s="4"/>
      <c r="J1289" s="4"/>
      <c r="K1289" s="4">
        <v>230</v>
      </c>
      <c r="L1289" s="4">
        <v>19</v>
      </c>
      <c r="M1289" s="4">
        <v>3</v>
      </c>
      <c r="N1289" s="4" t="s">
        <v>3</v>
      </c>
      <c r="O1289" s="4">
        <v>2</v>
      </c>
      <c r="P1289" s="4"/>
      <c r="Q1289" s="4"/>
      <c r="R1289" s="4"/>
      <c r="S1289" s="4"/>
      <c r="T1289" s="4"/>
      <c r="U1289" s="4"/>
      <c r="V1289" s="4"/>
      <c r="W1289" s="4">
        <v>0</v>
      </c>
      <c r="X1289" s="4">
        <v>1</v>
      </c>
      <c r="Y1289" s="4">
        <v>0</v>
      </c>
      <c r="Z1289" s="4"/>
      <c r="AA1289" s="4"/>
      <c r="AB1289" s="4"/>
    </row>
    <row r="1290" spans="1:28" x14ac:dyDescent="0.25">
      <c r="A1290" s="4">
        <v>50</v>
      </c>
      <c r="B1290" s="4">
        <v>0</v>
      </c>
      <c r="C1290" s="4">
        <v>0</v>
      </c>
      <c r="D1290" s="4">
        <v>1</v>
      </c>
      <c r="E1290" s="4">
        <v>206</v>
      </c>
      <c r="F1290" s="4">
        <f>ROUND(Source!T1269,O1290)</f>
        <v>0</v>
      </c>
      <c r="G1290" s="4" t="s">
        <v>86</v>
      </c>
      <c r="H1290" s="4" t="s">
        <v>87</v>
      </c>
      <c r="I1290" s="4"/>
      <c r="J1290" s="4"/>
      <c r="K1290" s="4">
        <v>206</v>
      </c>
      <c r="L1290" s="4">
        <v>20</v>
      </c>
      <c r="M1290" s="4">
        <v>3</v>
      </c>
      <c r="N1290" s="4" t="s">
        <v>3</v>
      </c>
      <c r="O1290" s="4">
        <v>2</v>
      </c>
      <c r="P1290" s="4"/>
      <c r="Q1290" s="4"/>
      <c r="R1290" s="4"/>
      <c r="S1290" s="4"/>
      <c r="T1290" s="4"/>
      <c r="U1290" s="4"/>
      <c r="V1290" s="4"/>
      <c r="W1290" s="4">
        <v>0</v>
      </c>
      <c r="X1290" s="4">
        <v>1</v>
      </c>
      <c r="Y1290" s="4">
        <v>0</v>
      </c>
      <c r="Z1290" s="4"/>
      <c r="AA1290" s="4"/>
      <c r="AB1290" s="4"/>
    </row>
    <row r="1291" spans="1:28" x14ac:dyDescent="0.25">
      <c r="A1291" s="4">
        <v>50</v>
      </c>
      <c r="B1291" s="4">
        <v>0</v>
      </c>
      <c r="C1291" s="4">
        <v>0</v>
      </c>
      <c r="D1291" s="4">
        <v>1</v>
      </c>
      <c r="E1291" s="4">
        <v>207</v>
      </c>
      <c r="F1291" s="4">
        <f>Source!U1269</f>
        <v>66.33959879999999</v>
      </c>
      <c r="G1291" s="4" t="s">
        <v>88</v>
      </c>
      <c r="H1291" s="4" t="s">
        <v>89</v>
      </c>
      <c r="I1291" s="4"/>
      <c r="J1291" s="4"/>
      <c r="K1291" s="4">
        <v>207</v>
      </c>
      <c r="L1291" s="4">
        <v>21</v>
      </c>
      <c r="M1291" s="4">
        <v>3</v>
      </c>
      <c r="N1291" s="4" t="s">
        <v>3</v>
      </c>
      <c r="O1291" s="4">
        <v>-1</v>
      </c>
      <c r="P1291" s="4"/>
      <c r="Q1291" s="4"/>
      <c r="R1291" s="4"/>
      <c r="S1291" s="4"/>
      <c r="T1291" s="4"/>
      <c r="U1291" s="4"/>
      <c r="V1291" s="4"/>
      <c r="W1291" s="4">
        <v>66.33959879999999</v>
      </c>
      <c r="X1291" s="4">
        <v>1</v>
      </c>
      <c r="Y1291" s="4">
        <v>66.33959879999999</v>
      </c>
      <c r="Z1291" s="4"/>
      <c r="AA1291" s="4"/>
      <c r="AB1291" s="4"/>
    </row>
    <row r="1292" spans="1:28" x14ac:dyDescent="0.25">
      <c r="A1292" s="4">
        <v>50</v>
      </c>
      <c r="B1292" s="4">
        <v>0</v>
      </c>
      <c r="C1292" s="4">
        <v>0</v>
      </c>
      <c r="D1292" s="4">
        <v>1</v>
      </c>
      <c r="E1292" s="4">
        <v>208</v>
      </c>
      <c r="F1292" s="4">
        <f>Source!V1269</f>
        <v>0</v>
      </c>
      <c r="G1292" s="4" t="s">
        <v>90</v>
      </c>
      <c r="H1292" s="4" t="s">
        <v>91</v>
      </c>
      <c r="I1292" s="4"/>
      <c r="J1292" s="4"/>
      <c r="K1292" s="4">
        <v>208</v>
      </c>
      <c r="L1292" s="4">
        <v>22</v>
      </c>
      <c r="M1292" s="4">
        <v>3</v>
      </c>
      <c r="N1292" s="4" t="s">
        <v>3</v>
      </c>
      <c r="O1292" s="4">
        <v>-1</v>
      </c>
      <c r="P1292" s="4"/>
      <c r="Q1292" s="4"/>
      <c r="R1292" s="4"/>
      <c r="S1292" s="4"/>
      <c r="T1292" s="4"/>
      <c r="U1292" s="4"/>
      <c r="V1292" s="4"/>
      <c r="W1292" s="4">
        <v>0</v>
      </c>
      <c r="X1292" s="4">
        <v>1</v>
      </c>
      <c r="Y1292" s="4">
        <v>0</v>
      </c>
      <c r="Z1292" s="4"/>
      <c r="AA1292" s="4"/>
      <c r="AB1292" s="4"/>
    </row>
    <row r="1293" spans="1:28" x14ac:dyDescent="0.25">
      <c r="A1293" s="4">
        <v>50</v>
      </c>
      <c r="B1293" s="4">
        <v>0</v>
      </c>
      <c r="C1293" s="4">
        <v>0</v>
      </c>
      <c r="D1293" s="4">
        <v>1</v>
      </c>
      <c r="E1293" s="4">
        <v>209</v>
      </c>
      <c r="F1293" s="4">
        <f>ROUND(Source!W1269,O1293)</f>
        <v>0</v>
      </c>
      <c r="G1293" s="4" t="s">
        <v>92</v>
      </c>
      <c r="H1293" s="4" t="s">
        <v>93</v>
      </c>
      <c r="I1293" s="4"/>
      <c r="J1293" s="4"/>
      <c r="K1293" s="4">
        <v>209</v>
      </c>
      <c r="L1293" s="4">
        <v>23</v>
      </c>
      <c r="M1293" s="4">
        <v>3</v>
      </c>
      <c r="N1293" s="4" t="s">
        <v>3</v>
      </c>
      <c r="O1293" s="4">
        <v>2</v>
      </c>
      <c r="P1293" s="4"/>
      <c r="Q1293" s="4"/>
      <c r="R1293" s="4"/>
      <c r="S1293" s="4"/>
      <c r="T1293" s="4"/>
      <c r="U1293" s="4"/>
      <c r="V1293" s="4"/>
      <c r="W1293" s="4">
        <v>0</v>
      </c>
      <c r="X1293" s="4">
        <v>1</v>
      </c>
      <c r="Y1293" s="4">
        <v>0</v>
      </c>
      <c r="Z1293" s="4"/>
      <c r="AA1293" s="4"/>
      <c r="AB1293" s="4"/>
    </row>
    <row r="1294" spans="1:28" x14ac:dyDescent="0.25">
      <c r="A1294" s="4">
        <v>50</v>
      </c>
      <c r="B1294" s="4">
        <v>0</v>
      </c>
      <c r="C1294" s="4">
        <v>0</v>
      </c>
      <c r="D1294" s="4">
        <v>1</v>
      </c>
      <c r="E1294" s="4">
        <v>233</v>
      </c>
      <c r="F1294" s="4">
        <f>ROUND(Source!BD1269,O1294)</f>
        <v>0</v>
      </c>
      <c r="G1294" s="4" t="s">
        <v>94</v>
      </c>
      <c r="H1294" s="4" t="s">
        <v>95</v>
      </c>
      <c r="I1294" s="4"/>
      <c r="J1294" s="4"/>
      <c r="K1294" s="4">
        <v>233</v>
      </c>
      <c r="L1294" s="4">
        <v>24</v>
      </c>
      <c r="M1294" s="4">
        <v>3</v>
      </c>
      <c r="N1294" s="4" t="s">
        <v>3</v>
      </c>
      <c r="O1294" s="4">
        <v>2</v>
      </c>
      <c r="P1294" s="4"/>
      <c r="Q1294" s="4"/>
      <c r="R1294" s="4"/>
      <c r="S1294" s="4"/>
      <c r="T1294" s="4"/>
      <c r="U1294" s="4"/>
      <c r="V1294" s="4"/>
      <c r="W1294" s="4">
        <v>0</v>
      </c>
      <c r="X1294" s="4">
        <v>1</v>
      </c>
      <c r="Y1294" s="4">
        <v>0</v>
      </c>
      <c r="Z1294" s="4"/>
      <c r="AA1294" s="4"/>
      <c r="AB1294" s="4"/>
    </row>
    <row r="1295" spans="1:28" x14ac:dyDescent="0.25">
      <c r="A1295" s="4">
        <v>50</v>
      </c>
      <c r="B1295" s="4">
        <v>0</v>
      </c>
      <c r="C1295" s="4">
        <v>0</v>
      </c>
      <c r="D1295" s="4">
        <v>1</v>
      </c>
      <c r="E1295" s="4">
        <v>210</v>
      </c>
      <c r="F1295" s="4">
        <f>ROUND(Source!X1269,O1295)</f>
        <v>19188.22</v>
      </c>
      <c r="G1295" s="4" t="s">
        <v>96</v>
      </c>
      <c r="H1295" s="4" t="s">
        <v>97</v>
      </c>
      <c r="I1295" s="4"/>
      <c r="J1295" s="4"/>
      <c r="K1295" s="4">
        <v>210</v>
      </c>
      <c r="L1295" s="4">
        <v>25</v>
      </c>
      <c r="M1295" s="4">
        <v>3</v>
      </c>
      <c r="N1295" s="4" t="s">
        <v>3</v>
      </c>
      <c r="O1295" s="4">
        <v>2</v>
      </c>
      <c r="P1295" s="4"/>
      <c r="Q1295" s="4"/>
      <c r="R1295" s="4"/>
      <c r="S1295" s="4"/>
      <c r="T1295" s="4"/>
      <c r="U1295" s="4"/>
      <c r="V1295" s="4"/>
      <c r="W1295" s="4">
        <v>19188.22</v>
      </c>
      <c r="X1295" s="4">
        <v>1</v>
      </c>
      <c r="Y1295" s="4">
        <v>19188.22</v>
      </c>
      <c r="Z1295" s="4"/>
      <c r="AA1295" s="4"/>
      <c r="AB1295" s="4"/>
    </row>
    <row r="1296" spans="1:28" x14ac:dyDescent="0.25">
      <c r="A1296" s="4">
        <v>50</v>
      </c>
      <c r="B1296" s="4">
        <v>0</v>
      </c>
      <c r="C1296" s="4">
        <v>0</v>
      </c>
      <c r="D1296" s="4">
        <v>1</v>
      </c>
      <c r="E1296" s="4">
        <v>211</v>
      </c>
      <c r="F1296" s="4">
        <f>ROUND(Source!Y1269,O1296)</f>
        <v>9167.7099999999991</v>
      </c>
      <c r="G1296" s="4" t="s">
        <v>98</v>
      </c>
      <c r="H1296" s="4" t="s">
        <v>99</v>
      </c>
      <c r="I1296" s="4"/>
      <c r="J1296" s="4"/>
      <c r="K1296" s="4">
        <v>211</v>
      </c>
      <c r="L1296" s="4">
        <v>26</v>
      </c>
      <c r="M1296" s="4">
        <v>3</v>
      </c>
      <c r="N1296" s="4" t="s">
        <v>3</v>
      </c>
      <c r="O1296" s="4">
        <v>2</v>
      </c>
      <c r="P1296" s="4"/>
      <c r="Q1296" s="4"/>
      <c r="R1296" s="4"/>
      <c r="S1296" s="4"/>
      <c r="T1296" s="4"/>
      <c r="U1296" s="4"/>
      <c r="V1296" s="4"/>
      <c r="W1296" s="4">
        <v>9167.7099999999991</v>
      </c>
      <c r="X1296" s="4">
        <v>1</v>
      </c>
      <c r="Y1296" s="4">
        <v>9167.7099999999991</v>
      </c>
      <c r="Z1296" s="4"/>
      <c r="AA1296" s="4"/>
      <c r="AB1296" s="4"/>
    </row>
    <row r="1297" spans="1:245" x14ac:dyDescent="0.25">
      <c r="A1297" s="4">
        <v>50</v>
      </c>
      <c r="B1297" s="4">
        <v>0</v>
      </c>
      <c r="C1297" s="4">
        <v>0</v>
      </c>
      <c r="D1297" s="4">
        <v>1</v>
      </c>
      <c r="E1297" s="4">
        <v>224</v>
      </c>
      <c r="F1297" s="4">
        <f>ROUND(Source!AR1269,O1297)</f>
        <v>54461.26</v>
      </c>
      <c r="G1297" s="4" t="s">
        <v>100</v>
      </c>
      <c r="H1297" s="4" t="s">
        <v>101</v>
      </c>
      <c r="I1297" s="4"/>
      <c r="J1297" s="4"/>
      <c r="K1297" s="4">
        <v>224</v>
      </c>
      <c r="L1297" s="4">
        <v>27</v>
      </c>
      <c r="M1297" s="4">
        <v>3</v>
      </c>
      <c r="N1297" s="4" t="s">
        <v>3</v>
      </c>
      <c r="O1297" s="4">
        <v>2</v>
      </c>
      <c r="P1297" s="4"/>
      <c r="Q1297" s="4"/>
      <c r="R1297" s="4"/>
      <c r="S1297" s="4"/>
      <c r="T1297" s="4"/>
      <c r="U1297" s="4"/>
      <c r="V1297" s="4"/>
      <c r="W1297" s="4">
        <v>54461.26</v>
      </c>
      <c r="X1297" s="4">
        <v>1</v>
      </c>
      <c r="Y1297" s="4">
        <v>54461.26</v>
      </c>
      <c r="Z1297" s="4"/>
      <c r="AA1297" s="4"/>
      <c r="AB1297" s="4"/>
    </row>
    <row r="1299" spans="1:245" x14ac:dyDescent="0.25">
      <c r="A1299" s="1">
        <v>4</v>
      </c>
      <c r="B1299" s="1">
        <v>1</v>
      </c>
      <c r="C1299" s="1"/>
      <c r="D1299" s="1">
        <f>ROW(A1305)</f>
        <v>1305</v>
      </c>
      <c r="E1299" s="1"/>
      <c r="F1299" s="1" t="s">
        <v>16</v>
      </c>
      <c r="G1299" s="1" t="s">
        <v>712</v>
      </c>
      <c r="H1299" s="1" t="s">
        <v>3</v>
      </c>
      <c r="I1299" s="1">
        <v>0</v>
      </c>
      <c r="J1299" s="1"/>
      <c r="K1299" s="1">
        <v>-1</v>
      </c>
      <c r="L1299" s="1"/>
      <c r="M1299" s="1" t="s">
        <v>3</v>
      </c>
      <c r="N1299" s="1"/>
      <c r="O1299" s="1"/>
      <c r="P1299" s="1"/>
      <c r="Q1299" s="1"/>
      <c r="R1299" s="1"/>
      <c r="S1299" s="1">
        <v>0</v>
      </c>
      <c r="T1299" s="1"/>
      <c r="U1299" s="1" t="s">
        <v>3</v>
      </c>
      <c r="V1299" s="1">
        <v>0</v>
      </c>
      <c r="W1299" s="1"/>
      <c r="X1299" s="1"/>
      <c r="Y1299" s="1"/>
      <c r="Z1299" s="1"/>
      <c r="AA1299" s="1"/>
      <c r="AB1299" s="1" t="s">
        <v>3</v>
      </c>
      <c r="AC1299" s="1" t="s">
        <v>3</v>
      </c>
      <c r="AD1299" s="1" t="s">
        <v>3</v>
      </c>
      <c r="AE1299" s="1" t="s">
        <v>3</v>
      </c>
      <c r="AF1299" s="1" t="s">
        <v>3</v>
      </c>
      <c r="AG1299" s="1" t="s">
        <v>3</v>
      </c>
      <c r="AH1299" s="1"/>
      <c r="AI1299" s="1"/>
      <c r="AJ1299" s="1"/>
      <c r="AK1299" s="1"/>
      <c r="AL1299" s="1"/>
      <c r="AM1299" s="1"/>
      <c r="AN1299" s="1"/>
      <c r="AO1299" s="1"/>
      <c r="AP1299" s="1" t="s">
        <v>3</v>
      </c>
      <c r="AQ1299" s="1" t="s">
        <v>3</v>
      </c>
      <c r="AR1299" s="1" t="s">
        <v>3</v>
      </c>
      <c r="AS1299" s="1"/>
      <c r="AT1299" s="1"/>
      <c r="AU1299" s="1"/>
      <c r="AV1299" s="1"/>
      <c r="AW1299" s="1"/>
      <c r="AX1299" s="1"/>
      <c r="AY1299" s="1"/>
      <c r="AZ1299" s="1" t="s">
        <v>3</v>
      </c>
      <c r="BA1299" s="1"/>
      <c r="BB1299" s="1" t="s">
        <v>3</v>
      </c>
      <c r="BC1299" s="1" t="s">
        <v>3</v>
      </c>
      <c r="BD1299" s="1" t="s">
        <v>3</v>
      </c>
      <c r="BE1299" s="1" t="s">
        <v>3</v>
      </c>
      <c r="BF1299" s="1" t="s">
        <v>3</v>
      </c>
      <c r="BG1299" s="1" t="s">
        <v>3</v>
      </c>
      <c r="BH1299" s="1" t="s">
        <v>3</v>
      </c>
      <c r="BI1299" s="1" t="s">
        <v>3</v>
      </c>
      <c r="BJ1299" s="1" t="s">
        <v>3</v>
      </c>
      <c r="BK1299" s="1" t="s">
        <v>3</v>
      </c>
      <c r="BL1299" s="1" t="s">
        <v>3</v>
      </c>
      <c r="BM1299" s="1" t="s">
        <v>3</v>
      </c>
      <c r="BN1299" s="1" t="s">
        <v>3</v>
      </c>
      <c r="BO1299" s="1" t="s">
        <v>3</v>
      </c>
      <c r="BP1299" s="1" t="s">
        <v>3</v>
      </c>
      <c r="BQ1299" s="1"/>
      <c r="BR1299" s="1"/>
      <c r="BS1299" s="1"/>
      <c r="BT1299" s="1"/>
      <c r="BU1299" s="1"/>
      <c r="BV1299" s="1"/>
      <c r="BW1299" s="1"/>
      <c r="BX1299" s="1">
        <v>0</v>
      </c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>
        <v>0</v>
      </c>
    </row>
    <row r="1301" spans="1:245" x14ac:dyDescent="0.25">
      <c r="A1301" s="2">
        <v>52</v>
      </c>
      <c r="B1301" s="2">
        <f t="shared" ref="B1301:G1301" si="804">B1305</f>
        <v>1</v>
      </c>
      <c r="C1301" s="2">
        <f t="shared" si="804"/>
        <v>4</v>
      </c>
      <c r="D1301" s="2">
        <f t="shared" si="804"/>
        <v>1299</v>
      </c>
      <c r="E1301" s="2">
        <f t="shared" si="804"/>
        <v>0</v>
      </c>
      <c r="F1301" s="2" t="str">
        <f t="shared" si="804"/>
        <v>Новый раздел</v>
      </c>
      <c r="G1301" s="2" t="str">
        <f t="shared" si="804"/>
        <v>Прочие работы и затраты (сдача оборудования в район)</v>
      </c>
      <c r="H1301" s="2"/>
      <c r="I1301" s="2"/>
      <c r="J1301" s="2"/>
      <c r="K1301" s="2"/>
      <c r="L1301" s="2"/>
      <c r="M1301" s="2"/>
      <c r="N1301" s="2"/>
      <c r="O1301" s="2">
        <f t="shared" ref="O1301:AT1301" si="805">O1305</f>
        <v>264.83</v>
      </c>
      <c r="P1301" s="2">
        <f t="shared" si="805"/>
        <v>0</v>
      </c>
      <c r="Q1301" s="2">
        <f t="shared" si="805"/>
        <v>264.83</v>
      </c>
      <c r="R1301" s="2">
        <f t="shared" si="805"/>
        <v>0</v>
      </c>
      <c r="S1301" s="2">
        <f t="shared" si="805"/>
        <v>0</v>
      </c>
      <c r="T1301" s="2">
        <f t="shared" si="805"/>
        <v>0</v>
      </c>
      <c r="U1301" s="2">
        <f t="shared" si="805"/>
        <v>0</v>
      </c>
      <c r="V1301" s="2">
        <f t="shared" si="805"/>
        <v>0</v>
      </c>
      <c r="W1301" s="2">
        <f t="shared" si="805"/>
        <v>0</v>
      </c>
      <c r="X1301" s="2">
        <f t="shared" si="805"/>
        <v>0</v>
      </c>
      <c r="Y1301" s="2">
        <f t="shared" si="805"/>
        <v>0</v>
      </c>
      <c r="Z1301" s="2">
        <f t="shared" si="805"/>
        <v>0</v>
      </c>
      <c r="AA1301" s="2">
        <f t="shared" si="805"/>
        <v>0</v>
      </c>
      <c r="AB1301" s="2">
        <f t="shared" si="805"/>
        <v>264.83</v>
      </c>
      <c r="AC1301" s="2">
        <f t="shared" si="805"/>
        <v>0</v>
      </c>
      <c r="AD1301" s="2">
        <f t="shared" si="805"/>
        <v>264.83</v>
      </c>
      <c r="AE1301" s="2">
        <f t="shared" si="805"/>
        <v>0</v>
      </c>
      <c r="AF1301" s="2">
        <f t="shared" si="805"/>
        <v>0</v>
      </c>
      <c r="AG1301" s="2">
        <f t="shared" si="805"/>
        <v>0</v>
      </c>
      <c r="AH1301" s="2">
        <f t="shared" si="805"/>
        <v>0</v>
      </c>
      <c r="AI1301" s="2">
        <f t="shared" si="805"/>
        <v>0</v>
      </c>
      <c r="AJ1301" s="2">
        <f t="shared" si="805"/>
        <v>0</v>
      </c>
      <c r="AK1301" s="2">
        <f t="shared" si="805"/>
        <v>0</v>
      </c>
      <c r="AL1301" s="2">
        <f t="shared" si="805"/>
        <v>0</v>
      </c>
      <c r="AM1301" s="2">
        <f t="shared" si="805"/>
        <v>0</v>
      </c>
      <c r="AN1301" s="2">
        <f t="shared" si="805"/>
        <v>0</v>
      </c>
      <c r="AO1301" s="2">
        <f t="shared" si="805"/>
        <v>0</v>
      </c>
      <c r="AP1301" s="2">
        <f t="shared" si="805"/>
        <v>0</v>
      </c>
      <c r="AQ1301" s="2">
        <f t="shared" si="805"/>
        <v>0</v>
      </c>
      <c r="AR1301" s="2">
        <f t="shared" si="805"/>
        <v>264.83</v>
      </c>
      <c r="AS1301" s="2">
        <f t="shared" si="805"/>
        <v>264.83</v>
      </c>
      <c r="AT1301" s="2">
        <f t="shared" si="805"/>
        <v>0</v>
      </c>
      <c r="AU1301" s="2">
        <f t="shared" ref="AU1301:BZ1301" si="806">AU1305</f>
        <v>0</v>
      </c>
      <c r="AV1301" s="2">
        <f t="shared" si="806"/>
        <v>0</v>
      </c>
      <c r="AW1301" s="2">
        <f t="shared" si="806"/>
        <v>0</v>
      </c>
      <c r="AX1301" s="2">
        <f t="shared" si="806"/>
        <v>0</v>
      </c>
      <c r="AY1301" s="2">
        <f t="shared" si="806"/>
        <v>0</v>
      </c>
      <c r="AZ1301" s="2">
        <f t="shared" si="806"/>
        <v>0</v>
      </c>
      <c r="BA1301" s="2">
        <f t="shared" si="806"/>
        <v>0</v>
      </c>
      <c r="BB1301" s="2">
        <f t="shared" si="806"/>
        <v>0</v>
      </c>
      <c r="BC1301" s="2">
        <f t="shared" si="806"/>
        <v>0</v>
      </c>
      <c r="BD1301" s="2">
        <f t="shared" si="806"/>
        <v>0</v>
      </c>
      <c r="BE1301" s="2">
        <f t="shared" si="806"/>
        <v>0</v>
      </c>
      <c r="BF1301" s="2">
        <f t="shared" si="806"/>
        <v>0</v>
      </c>
      <c r="BG1301" s="2">
        <f t="shared" si="806"/>
        <v>0</v>
      </c>
      <c r="BH1301" s="2">
        <f t="shared" si="806"/>
        <v>0</v>
      </c>
      <c r="BI1301" s="2">
        <f t="shared" si="806"/>
        <v>0</v>
      </c>
      <c r="BJ1301" s="2">
        <f t="shared" si="806"/>
        <v>0</v>
      </c>
      <c r="BK1301" s="2">
        <f t="shared" si="806"/>
        <v>0</v>
      </c>
      <c r="BL1301" s="2">
        <f t="shared" si="806"/>
        <v>0</v>
      </c>
      <c r="BM1301" s="2">
        <f t="shared" si="806"/>
        <v>0</v>
      </c>
      <c r="BN1301" s="2">
        <f t="shared" si="806"/>
        <v>0</v>
      </c>
      <c r="BO1301" s="2">
        <f t="shared" si="806"/>
        <v>0</v>
      </c>
      <c r="BP1301" s="2">
        <f t="shared" si="806"/>
        <v>0</v>
      </c>
      <c r="BQ1301" s="2">
        <f t="shared" si="806"/>
        <v>0</v>
      </c>
      <c r="BR1301" s="2">
        <f t="shared" si="806"/>
        <v>0</v>
      </c>
      <c r="BS1301" s="2">
        <f t="shared" si="806"/>
        <v>0</v>
      </c>
      <c r="BT1301" s="2">
        <f t="shared" si="806"/>
        <v>0</v>
      </c>
      <c r="BU1301" s="2">
        <f t="shared" si="806"/>
        <v>0</v>
      </c>
      <c r="BV1301" s="2">
        <f t="shared" si="806"/>
        <v>0</v>
      </c>
      <c r="BW1301" s="2">
        <f t="shared" si="806"/>
        <v>0</v>
      </c>
      <c r="BX1301" s="2">
        <f t="shared" si="806"/>
        <v>0</v>
      </c>
      <c r="BY1301" s="2">
        <f t="shared" si="806"/>
        <v>0</v>
      </c>
      <c r="BZ1301" s="2">
        <f t="shared" si="806"/>
        <v>0</v>
      </c>
      <c r="CA1301" s="2">
        <f t="shared" ref="CA1301:DF1301" si="807">CA1305</f>
        <v>264.83</v>
      </c>
      <c r="CB1301" s="2">
        <f t="shared" si="807"/>
        <v>264.83</v>
      </c>
      <c r="CC1301" s="2">
        <f t="shared" si="807"/>
        <v>0</v>
      </c>
      <c r="CD1301" s="2">
        <f t="shared" si="807"/>
        <v>0</v>
      </c>
      <c r="CE1301" s="2">
        <f t="shared" si="807"/>
        <v>0</v>
      </c>
      <c r="CF1301" s="2">
        <f t="shared" si="807"/>
        <v>0</v>
      </c>
      <c r="CG1301" s="2">
        <f t="shared" si="807"/>
        <v>0</v>
      </c>
      <c r="CH1301" s="2">
        <f t="shared" si="807"/>
        <v>0</v>
      </c>
      <c r="CI1301" s="2">
        <f t="shared" si="807"/>
        <v>0</v>
      </c>
      <c r="CJ1301" s="2">
        <f t="shared" si="807"/>
        <v>0</v>
      </c>
      <c r="CK1301" s="2">
        <f t="shared" si="807"/>
        <v>0</v>
      </c>
      <c r="CL1301" s="2">
        <f t="shared" si="807"/>
        <v>0</v>
      </c>
      <c r="CM1301" s="2">
        <f t="shared" si="807"/>
        <v>0</v>
      </c>
      <c r="CN1301" s="2">
        <f t="shared" si="807"/>
        <v>0</v>
      </c>
      <c r="CO1301" s="2">
        <f t="shared" si="807"/>
        <v>0</v>
      </c>
      <c r="CP1301" s="2">
        <f t="shared" si="807"/>
        <v>0</v>
      </c>
      <c r="CQ1301" s="2">
        <f t="shared" si="807"/>
        <v>0</v>
      </c>
      <c r="CR1301" s="2">
        <f t="shared" si="807"/>
        <v>0</v>
      </c>
      <c r="CS1301" s="2">
        <f t="shared" si="807"/>
        <v>0</v>
      </c>
      <c r="CT1301" s="2">
        <f t="shared" si="807"/>
        <v>0</v>
      </c>
      <c r="CU1301" s="2">
        <f t="shared" si="807"/>
        <v>0</v>
      </c>
      <c r="CV1301" s="2">
        <f t="shared" si="807"/>
        <v>0</v>
      </c>
      <c r="CW1301" s="2">
        <f t="shared" si="807"/>
        <v>0</v>
      </c>
      <c r="CX1301" s="2">
        <f t="shared" si="807"/>
        <v>0</v>
      </c>
      <c r="CY1301" s="2">
        <f t="shared" si="807"/>
        <v>0</v>
      </c>
      <c r="CZ1301" s="2">
        <f t="shared" si="807"/>
        <v>0</v>
      </c>
      <c r="DA1301" s="2">
        <f t="shared" si="807"/>
        <v>0</v>
      </c>
      <c r="DB1301" s="2">
        <f t="shared" si="807"/>
        <v>0</v>
      </c>
      <c r="DC1301" s="2">
        <f t="shared" si="807"/>
        <v>0</v>
      </c>
      <c r="DD1301" s="2">
        <f t="shared" si="807"/>
        <v>0</v>
      </c>
      <c r="DE1301" s="2">
        <f t="shared" si="807"/>
        <v>0</v>
      </c>
      <c r="DF1301" s="2">
        <f t="shared" si="807"/>
        <v>0</v>
      </c>
      <c r="DG1301" s="3">
        <f t="shared" ref="DG1301:EL1301" si="808">DG1305</f>
        <v>0</v>
      </c>
      <c r="DH1301" s="3">
        <f t="shared" si="808"/>
        <v>0</v>
      </c>
      <c r="DI1301" s="3">
        <f t="shared" si="808"/>
        <v>0</v>
      </c>
      <c r="DJ1301" s="3">
        <f t="shared" si="808"/>
        <v>0</v>
      </c>
      <c r="DK1301" s="3">
        <f t="shared" si="808"/>
        <v>0</v>
      </c>
      <c r="DL1301" s="3">
        <f t="shared" si="808"/>
        <v>0</v>
      </c>
      <c r="DM1301" s="3">
        <f t="shared" si="808"/>
        <v>0</v>
      </c>
      <c r="DN1301" s="3">
        <f t="shared" si="808"/>
        <v>0</v>
      </c>
      <c r="DO1301" s="3">
        <f t="shared" si="808"/>
        <v>0</v>
      </c>
      <c r="DP1301" s="3">
        <f t="shared" si="808"/>
        <v>0</v>
      </c>
      <c r="DQ1301" s="3">
        <f t="shared" si="808"/>
        <v>0</v>
      </c>
      <c r="DR1301" s="3">
        <f t="shared" si="808"/>
        <v>0</v>
      </c>
      <c r="DS1301" s="3">
        <f t="shared" si="808"/>
        <v>0</v>
      </c>
      <c r="DT1301" s="3">
        <f t="shared" si="808"/>
        <v>0</v>
      </c>
      <c r="DU1301" s="3">
        <f t="shared" si="808"/>
        <v>0</v>
      </c>
      <c r="DV1301" s="3">
        <f t="shared" si="808"/>
        <v>0</v>
      </c>
      <c r="DW1301" s="3">
        <f t="shared" si="808"/>
        <v>0</v>
      </c>
      <c r="DX1301" s="3">
        <f t="shared" si="808"/>
        <v>0</v>
      </c>
      <c r="DY1301" s="3">
        <f t="shared" si="808"/>
        <v>0</v>
      </c>
      <c r="DZ1301" s="3">
        <f t="shared" si="808"/>
        <v>0</v>
      </c>
      <c r="EA1301" s="3">
        <f t="shared" si="808"/>
        <v>0</v>
      </c>
      <c r="EB1301" s="3">
        <f t="shared" si="808"/>
        <v>0</v>
      </c>
      <c r="EC1301" s="3">
        <f t="shared" si="808"/>
        <v>0</v>
      </c>
      <c r="ED1301" s="3">
        <f t="shared" si="808"/>
        <v>0</v>
      </c>
      <c r="EE1301" s="3">
        <f t="shared" si="808"/>
        <v>0</v>
      </c>
      <c r="EF1301" s="3">
        <f t="shared" si="808"/>
        <v>0</v>
      </c>
      <c r="EG1301" s="3">
        <f t="shared" si="808"/>
        <v>0</v>
      </c>
      <c r="EH1301" s="3">
        <f t="shared" si="808"/>
        <v>0</v>
      </c>
      <c r="EI1301" s="3">
        <f t="shared" si="808"/>
        <v>0</v>
      </c>
      <c r="EJ1301" s="3">
        <f t="shared" si="808"/>
        <v>0</v>
      </c>
      <c r="EK1301" s="3">
        <f t="shared" si="808"/>
        <v>0</v>
      </c>
      <c r="EL1301" s="3">
        <f t="shared" si="808"/>
        <v>0</v>
      </c>
      <c r="EM1301" s="3">
        <f t="shared" ref="EM1301:FR1301" si="809">EM1305</f>
        <v>0</v>
      </c>
      <c r="EN1301" s="3">
        <f t="shared" si="809"/>
        <v>0</v>
      </c>
      <c r="EO1301" s="3">
        <f t="shared" si="809"/>
        <v>0</v>
      </c>
      <c r="EP1301" s="3">
        <f t="shared" si="809"/>
        <v>0</v>
      </c>
      <c r="EQ1301" s="3">
        <f t="shared" si="809"/>
        <v>0</v>
      </c>
      <c r="ER1301" s="3">
        <f t="shared" si="809"/>
        <v>0</v>
      </c>
      <c r="ES1301" s="3">
        <f t="shared" si="809"/>
        <v>0</v>
      </c>
      <c r="ET1301" s="3">
        <f t="shared" si="809"/>
        <v>0</v>
      </c>
      <c r="EU1301" s="3">
        <f t="shared" si="809"/>
        <v>0</v>
      </c>
      <c r="EV1301" s="3">
        <f t="shared" si="809"/>
        <v>0</v>
      </c>
      <c r="EW1301" s="3">
        <f t="shared" si="809"/>
        <v>0</v>
      </c>
      <c r="EX1301" s="3">
        <f t="shared" si="809"/>
        <v>0</v>
      </c>
      <c r="EY1301" s="3">
        <f t="shared" si="809"/>
        <v>0</v>
      </c>
      <c r="EZ1301" s="3">
        <f t="shared" si="809"/>
        <v>0</v>
      </c>
      <c r="FA1301" s="3">
        <f t="shared" si="809"/>
        <v>0</v>
      </c>
      <c r="FB1301" s="3">
        <f t="shared" si="809"/>
        <v>0</v>
      </c>
      <c r="FC1301" s="3">
        <f t="shared" si="809"/>
        <v>0</v>
      </c>
      <c r="FD1301" s="3">
        <f t="shared" si="809"/>
        <v>0</v>
      </c>
      <c r="FE1301" s="3">
        <f t="shared" si="809"/>
        <v>0</v>
      </c>
      <c r="FF1301" s="3">
        <f t="shared" si="809"/>
        <v>0</v>
      </c>
      <c r="FG1301" s="3">
        <f t="shared" si="809"/>
        <v>0</v>
      </c>
      <c r="FH1301" s="3">
        <f t="shared" si="809"/>
        <v>0</v>
      </c>
      <c r="FI1301" s="3">
        <f t="shared" si="809"/>
        <v>0</v>
      </c>
      <c r="FJ1301" s="3">
        <f t="shared" si="809"/>
        <v>0</v>
      </c>
      <c r="FK1301" s="3">
        <f t="shared" si="809"/>
        <v>0</v>
      </c>
      <c r="FL1301" s="3">
        <f t="shared" si="809"/>
        <v>0</v>
      </c>
      <c r="FM1301" s="3">
        <f t="shared" si="809"/>
        <v>0</v>
      </c>
      <c r="FN1301" s="3">
        <f t="shared" si="809"/>
        <v>0</v>
      </c>
      <c r="FO1301" s="3">
        <f t="shared" si="809"/>
        <v>0</v>
      </c>
      <c r="FP1301" s="3">
        <f t="shared" si="809"/>
        <v>0</v>
      </c>
      <c r="FQ1301" s="3">
        <f t="shared" si="809"/>
        <v>0</v>
      </c>
      <c r="FR1301" s="3">
        <f t="shared" si="809"/>
        <v>0</v>
      </c>
      <c r="FS1301" s="3">
        <f t="shared" ref="FS1301:GX1301" si="810">FS1305</f>
        <v>0</v>
      </c>
      <c r="FT1301" s="3">
        <f t="shared" si="810"/>
        <v>0</v>
      </c>
      <c r="FU1301" s="3">
        <f t="shared" si="810"/>
        <v>0</v>
      </c>
      <c r="FV1301" s="3">
        <f t="shared" si="810"/>
        <v>0</v>
      </c>
      <c r="FW1301" s="3">
        <f t="shared" si="810"/>
        <v>0</v>
      </c>
      <c r="FX1301" s="3">
        <f t="shared" si="810"/>
        <v>0</v>
      </c>
      <c r="FY1301" s="3">
        <f t="shared" si="810"/>
        <v>0</v>
      </c>
      <c r="FZ1301" s="3">
        <f t="shared" si="810"/>
        <v>0</v>
      </c>
      <c r="GA1301" s="3">
        <f t="shared" si="810"/>
        <v>0</v>
      </c>
      <c r="GB1301" s="3">
        <f t="shared" si="810"/>
        <v>0</v>
      </c>
      <c r="GC1301" s="3">
        <f t="shared" si="810"/>
        <v>0</v>
      </c>
      <c r="GD1301" s="3">
        <f t="shared" si="810"/>
        <v>0</v>
      </c>
      <c r="GE1301" s="3">
        <f t="shared" si="810"/>
        <v>0</v>
      </c>
      <c r="GF1301" s="3">
        <f t="shared" si="810"/>
        <v>0</v>
      </c>
      <c r="GG1301" s="3">
        <f t="shared" si="810"/>
        <v>0</v>
      </c>
      <c r="GH1301" s="3">
        <f t="shared" si="810"/>
        <v>0</v>
      </c>
      <c r="GI1301" s="3">
        <f t="shared" si="810"/>
        <v>0</v>
      </c>
      <c r="GJ1301" s="3">
        <f t="shared" si="810"/>
        <v>0</v>
      </c>
      <c r="GK1301" s="3">
        <f t="shared" si="810"/>
        <v>0</v>
      </c>
      <c r="GL1301" s="3">
        <f t="shared" si="810"/>
        <v>0</v>
      </c>
      <c r="GM1301" s="3">
        <f t="shared" si="810"/>
        <v>0</v>
      </c>
      <c r="GN1301" s="3">
        <f t="shared" si="810"/>
        <v>0</v>
      </c>
      <c r="GO1301" s="3">
        <f t="shared" si="810"/>
        <v>0</v>
      </c>
      <c r="GP1301" s="3">
        <f t="shared" si="810"/>
        <v>0</v>
      </c>
      <c r="GQ1301" s="3">
        <f t="shared" si="810"/>
        <v>0</v>
      </c>
      <c r="GR1301" s="3">
        <f t="shared" si="810"/>
        <v>0</v>
      </c>
      <c r="GS1301" s="3">
        <f t="shared" si="810"/>
        <v>0</v>
      </c>
      <c r="GT1301" s="3">
        <f t="shared" si="810"/>
        <v>0</v>
      </c>
      <c r="GU1301" s="3">
        <f t="shared" si="810"/>
        <v>0</v>
      </c>
      <c r="GV1301" s="3">
        <f t="shared" si="810"/>
        <v>0</v>
      </c>
      <c r="GW1301" s="3">
        <f t="shared" si="810"/>
        <v>0</v>
      </c>
      <c r="GX1301" s="3">
        <f t="shared" si="810"/>
        <v>0</v>
      </c>
    </row>
    <row r="1303" spans="1:245" x14ac:dyDescent="0.25">
      <c r="A1303">
        <v>17</v>
      </c>
      <c r="B1303">
        <v>1</v>
      </c>
      <c r="E1303" t="s">
        <v>37</v>
      </c>
      <c r="F1303" t="s">
        <v>713</v>
      </c>
      <c r="G1303" t="s">
        <v>714</v>
      </c>
      <c r="H1303" t="s">
        <v>365</v>
      </c>
      <c r="I1303">
        <v>4.0523999999999996</v>
      </c>
      <c r="J1303">
        <v>0</v>
      </c>
      <c r="K1303">
        <v>4.0523999999999996</v>
      </c>
      <c r="O1303">
        <f>ROUND(CP1303,2)</f>
        <v>264.83</v>
      </c>
      <c r="P1303">
        <f>ROUND((ROUND((AC1303*AW1303*I1303),2)*BC1303),2)</f>
        <v>0</v>
      </c>
      <c r="Q1303">
        <f>(ROUND((ROUND(((ET1303)*AV1303*I1303),2)*BB1303),2)+ROUND((ROUND(((AE1303-(EU1303))*AV1303*I1303),2)*BS1303),2))</f>
        <v>264.83</v>
      </c>
      <c r="R1303">
        <f>ROUND((ROUND((AE1303*AV1303*I1303),2)*BS1303),2)</f>
        <v>0</v>
      </c>
      <c r="S1303">
        <f>ROUND((ROUND((AF1303*AV1303*I1303),2)*BA1303),2)</f>
        <v>0</v>
      </c>
      <c r="T1303">
        <f>ROUND(CU1303*I1303,2)</f>
        <v>0</v>
      </c>
      <c r="U1303">
        <f>CV1303*I1303</f>
        <v>0</v>
      </c>
      <c r="V1303">
        <f>CW1303*I1303</f>
        <v>0</v>
      </c>
      <c r="W1303">
        <f>ROUND(CX1303*I1303,2)</f>
        <v>0</v>
      </c>
      <c r="X1303">
        <f>ROUND(CY1303,2)</f>
        <v>0</v>
      </c>
      <c r="Y1303">
        <f>ROUND(CZ1303,2)</f>
        <v>0</v>
      </c>
      <c r="AA1303">
        <v>59294086</v>
      </c>
      <c r="AB1303">
        <f>ROUND((AC1303+AD1303+AF1303),6)</f>
        <v>11.17</v>
      </c>
      <c r="AC1303">
        <f>ROUND((ES1303),6)</f>
        <v>0</v>
      </c>
      <c r="AD1303">
        <f>ROUND((((ET1303)-(EU1303))+AE1303),6)</f>
        <v>11.17</v>
      </c>
      <c r="AE1303">
        <f>ROUND((EU1303),6)</f>
        <v>0</v>
      </c>
      <c r="AF1303">
        <f>ROUND((EV1303),6)</f>
        <v>0</v>
      </c>
      <c r="AG1303">
        <f>ROUND((AP1303),6)</f>
        <v>0</v>
      </c>
      <c r="AH1303">
        <f>(EW1303)</f>
        <v>0</v>
      </c>
      <c r="AI1303">
        <f>(EX1303)</f>
        <v>0</v>
      </c>
      <c r="AJ1303">
        <f>(AS1303)</f>
        <v>0</v>
      </c>
      <c r="AK1303">
        <v>11.17</v>
      </c>
      <c r="AL1303">
        <v>0</v>
      </c>
      <c r="AM1303">
        <v>11.17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92</v>
      </c>
      <c r="AU1303">
        <v>50</v>
      </c>
      <c r="AV1303">
        <v>1</v>
      </c>
      <c r="AW1303">
        <v>1</v>
      </c>
      <c r="AZ1303">
        <v>1</v>
      </c>
      <c r="BA1303">
        <v>25.44</v>
      </c>
      <c r="BB1303">
        <v>5.85</v>
      </c>
      <c r="BC1303">
        <v>1</v>
      </c>
      <c r="BD1303" t="s">
        <v>3</v>
      </c>
      <c r="BE1303" t="s">
        <v>3</v>
      </c>
      <c r="BF1303" t="s">
        <v>3</v>
      </c>
      <c r="BG1303" t="s">
        <v>3</v>
      </c>
      <c r="BH1303">
        <v>0</v>
      </c>
      <c r="BI1303">
        <v>1</v>
      </c>
      <c r="BJ1303" t="s">
        <v>715</v>
      </c>
      <c r="BM1303">
        <v>630</v>
      </c>
      <c r="BN1303">
        <v>0</v>
      </c>
      <c r="BO1303" t="s">
        <v>713</v>
      </c>
      <c r="BP1303">
        <v>1</v>
      </c>
      <c r="BQ1303">
        <v>60</v>
      </c>
      <c r="BR1303">
        <v>0</v>
      </c>
      <c r="BS1303">
        <v>25.44</v>
      </c>
      <c r="BT1303">
        <v>1</v>
      </c>
      <c r="BU1303">
        <v>1</v>
      </c>
      <c r="BV1303">
        <v>1</v>
      </c>
      <c r="BW1303">
        <v>1</v>
      </c>
      <c r="BX1303">
        <v>1</v>
      </c>
      <c r="BY1303" t="s">
        <v>3</v>
      </c>
      <c r="BZ1303">
        <v>92</v>
      </c>
      <c r="CA1303">
        <v>50</v>
      </c>
      <c r="CB1303" t="s">
        <v>3</v>
      </c>
      <c r="CE1303">
        <v>30</v>
      </c>
      <c r="CF1303">
        <v>0</v>
      </c>
      <c r="CG1303">
        <v>0</v>
      </c>
      <c r="CM1303">
        <v>0</v>
      </c>
      <c r="CN1303" t="s">
        <v>3</v>
      </c>
      <c r="CO1303">
        <v>0</v>
      </c>
      <c r="CP1303">
        <f>(P1303+Q1303+S1303)</f>
        <v>264.83</v>
      </c>
      <c r="CQ1303">
        <f>ROUND((ROUND((AC1303*AW1303*1),2)*BC1303),2)</f>
        <v>0</v>
      </c>
      <c r="CR1303">
        <f>(ROUND((ROUND(((ET1303)*AV1303*1),2)*BB1303),2)+ROUND((ROUND(((AE1303-(EU1303))*AV1303*1),2)*BS1303),2))</f>
        <v>65.34</v>
      </c>
      <c r="CS1303">
        <f>ROUND((ROUND((AE1303*AV1303*1),2)*BS1303),2)</f>
        <v>0</v>
      </c>
      <c r="CT1303">
        <f>ROUND((ROUND((AF1303*AV1303*1),2)*BA1303),2)</f>
        <v>0</v>
      </c>
      <c r="CU1303">
        <f>AG1303</f>
        <v>0</v>
      </c>
      <c r="CV1303">
        <f>(AH1303*AV1303)</f>
        <v>0</v>
      </c>
      <c r="CW1303">
        <f>AI1303</f>
        <v>0</v>
      </c>
      <c r="CX1303">
        <f>AJ1303</f>
        <v>0</v>
      </c>
      <c r="CY1303">
        <f>S1303*(BZ1303/100)</f>
        <v>0</v>
      </c>
      <c r="CZ1303">
        <f>S1303*(CA1303/100)</f>
        <v>0</v>
      </c>
      <c r="DC1303" t="s">
        <v>3</v>
      </c>
      <c r="DD1303" t="s">
        <v>3</v>
      </c>
      <c r="DE1303" t="s">
        <v>3</v>
      </c>
      <c r="DF1303" t="s">
        <v>3</v>
      </c>
      <c r="DG1303" t="s">
        <v>3</v>
      </c>
      <c r="DH1303" t="s">
        <v>3</v>
      </c>
      <c r="DI1303" t="s">
        <v>3</v>
      </c>
      <c r="DJ1303" t="s">
        <v>3</v>
      </c>
      <c r="DK1303" t="s">
        <v>3</v>
      </c>
      <c r="DL1303" t="s">
        <v>3</v>
      </c>
      <c r="DM1303" t="s">
        <v>3</v>
      </c>
      <c r="DN1303">
        <v>98</v>
      </c>
      <c r="DO1303">
        <v>77</v>
      </c>
      <c r="DP1303">
        <v>1</v>
      </c>
      <c r="DQ1303">
        <v>1</v>
      </c>
      <c r="DU1303">
        <v>1013</v>
      </c>
      <c r="DV1303" t="s">
        <v>365</v>
      </c>
      <c r="DW1303" t="s">
        <v>365</v>
      </c>
      <c r="DX1303">
        <v>1</v>
      </c>
      <c r="DZ1303" t="s">
        <v>3</v>
      </c>
      <c r="EA1303" t="s">
        <v>3</v>
      </c>
      <c r="EB1303" t="s">
        <v>3</v>
      </c>
      <c r="EC1303" t="s">
        <v>3</v>
      </c>
      <c r="EE1303">
        <v>59520990</v>
      </c>
      <c r="EF1303">
        <v>60</v>
      </c>
      <c r="EG1303" t="s">
        <v>462</v>
      </c>
      <c r="EH1303">
        <v>0</v>
      </c>
      <c r="EI1303" t="s">
        <v>3</v>
      </c>
      <c r="EJ1303">
        <v>1</v>
      </c>
      <c r="EK1303">
        <v>630</v>
      </c>
      <c r="EL1303" t="s">
        <v>716</v>
      </c>
      <c r="EM1303" t="s">
        <v>717</v>
      </c>
      <c r="EO1303" t="s">
        <v>3</v>
      </c>
      <c r="EQ1303">
        <v>0</v>
      </c>
      <c r="ER1303">
        <v>11.17</v>
      </c>
      <c r="ES1303">
        <v>0</v>
      </c>
      <c r="ET1303">
        <v>11.17</v>
      </c>
      <c r="EU1303">
        <v>0</v>
      </c>
      <c r="EV1303">
        <v>0</v>
      </c>
      <c r="EW1303">
        <v>0</v>
      </c>
      <c r="EX1303">
        <v>0</v>
      </c>
      <c r="EY1303">
        <v>0</v>
      </c>
      <c r="FQ1303">
        <v>0</v>
      </c>
      <c r="FR1303">
        <v>0</v>
      </c>
      <c r="FS1303">
        <v>0</v>
      </c>
      <c r="FX1303">
        <v>98</v>
      </c>
      <c r="FY1303">
        <v>77</v>
      </c>
      <c r="GA1303" t="s">
        <v>3</v>
      </c>
      <c r="GD1303">
        <v>0</v>
      </c>
      <c r="GF1303">
        <v>1133295506</v>
      </c>
      <c r="GG1303">
        <v>2</v>
      </c>
      <c r="GH1303">
        <v>1</v>
      </c>
      <c r="GI1303">
        <v>2</v>
      </c>
      <c r="GJ1303">
        <v>0</v>
      </c>
      <c r="GK1303">
        <f>ROUND(R1303*(R12)/100,2)</f>
        <v>0</v>
      </c>
      <c r="GL1303">
        <f>ROUND(IF(AND(BH1303=3,BI1303=3,FS1303&lt;&gt;0),P1303,0),2)</f>
        <v>0</v>
      </c>
      <c r="GM1303">
        <f>ROUND(O1303+X1303+Y1303+GK1303,2)+GX1303</f>
        <v>264.83</v>
      </c>
      <c r="GN1303">
        <f>IF(OR(BI1303=0,BI1303=1),GM1303-GX1303,0)</f>
        <v>264.83</v>
      </c>
      <c r="GO1303">
        <f>IF(BI1303=2,GM1303-GX1303,0)</f>
        <v>0</v>
      </c>
      <c r="GP1303">
        <f>IF(BI1303=4,GM1303-GX1303,0)</f>
        <v>0</v>
      </c>
      <c r="GR1303">
        <v>0</v>
      </c>
      <c r="GS1303">
        <v>0</v>
      </c>
      <c r="GT1303">
        <v>0</v>
      </c>
      <c r="GU1303" t="s">
        <v>3</v>
      </c>
      <c r="GV1303">
        <f>ROUND((GT1303),6)</f>
        <v>0</v>
      </c>
      <c r="GW1303">
        <v>1</v>
      </c>
      <c r="GX1303">
        <f>ROUND(HC1303*I1303,2)</f>
        <v>0</v>
      </c>
      <c r="HA1303">
        <v>0</v>
      </c>
      <c r="HB1303">
        <v>0</v>
      </c>
      <c r="HC1303">
        <f>GV1303*GW1303</f>
        <v>0</v>
      </c>
      <c r="HE1303" t="s">
        <v>3</v>
      </c>
      <c r="HF1303" t="s">
        <v>3</v>
      </c>
      <c r="HM1303" t="s">
        <v>3</v>
      </c>
      <c r="HN1303" t="s">
        <v>3</v>
      </c>
      <c r="HO1303" t="s">
        <v>3</v>
      </c>
      <c r="HP1303" t="s">
        <v>3</v>
      </c>
      <c r="HQ1303" t="s">
        <v>3</v>
      </c>
      <c r="HS1303">
        <v>0</v>
      </c>
      <c r="IK1303">
        <v>0</v>
      </c>
    </row>
    <row r="1305" spans="1:245" x14ac:dyDescent="0.25">
      <c r="A1305" s="2">
        <v>51</v>
      </c>
      <c r="B1305" s="2">
        <f>B1299</f>
        <v>1</v>
      </c>
      <c r="C1305" s="2">
        <f>A1299</f>
        <v>4</v>
      </c>
      <c r="D1305" s="2">
        <f>ROW(A1299)</f>
        <v>1299</v>
      </c>
      <c r="E1305" s="2"/>
      <c r="F1305" s="2" t="str">
        <f>IF(F1299&lt;&gt;"",F1299,"")</f>
        <v>Новый раздел</v>
      </c>
      <c r="G1305" s="2" t="str">
        <f>IF(G1299&lt;&gt;"",G1299,"")</f>
        <v>Прочие работы и затраты (сдача оборудования в район)</v>
      </c>
      <c r="H1305" s="2">
        <v>0</v>
      </c>
      <c r="I1305" s="2"/>
      <c r="J1305" s="2"/>
      <c r="K1305" s="2"/>
      <c r="L1305" s="2"/>
      <c r="M1305" s="2"/>
      <c r="N1305" s="2"/>
      <c r="O1305" s="2">
        <f t="shared" ref="O1305:T1305" si="811">ROUND(AB1305,2)</f>
        <v>264.83</v>
      </c>
      <c r="P1305" s="2">
        <f t="shared" si="811"/>
        <v>0</v>
      </c>
      <c r="Q1305" s="2">
        <f t="shared" si="811"/>
        <v>264.83</v>
      </c>
      <c r="R1305" s="2">
        <f t="shared" si="811"/>
        <v>0</v>
      </c>
      <c r="S1305" s="2">
        <f t="shared" si="811"/>
        <v>0</v>
      </c>
      <c r="T1305" s="2">
        <f t="shared" si="811"/>
        <v>0</v>
      </c>
      <c r="U1305" s="2">
        <f>AH1305</f>
        <v>0</v>
      </c>
      <c r="V1305" s="2">
        <f>AI1305</f>
        <v>0</v>
      </c>
      <c r="W1305" s="2">
        <f>ROUND(AJ1305,2)</f>
        <v>0</v>
      </c>
      <c r="X1305" s="2">
        <f>ROUND(AK1305,2)</f>
        <v>0</v>
      </c>
      <c r="Y1305" s="2">
        <f>ROUND(AL1305,2)</f>
        <v>0</v>
      </c>
      <c r="Z1305" s="2"/>
      <c r="AA1305" s="2"/>
      <c r="AB1305" s="2">
        <f>ROUND(SUMIF(AA1303:AA1303,"=59294086",O1303:O1303),2)</f>
        <v>264.83</v>
      </c>
      <c r="AC1305" s="2">
        <f>ROUND(SUMIF(AA1303:AA1303,"=59294086",P1303:P1303),2)</f>
        <v>0</v>
      </c>
      <c r="AD1305" s="2">
        <f>ROUND(SUMIF(AA1303:AA1303,"=59294086",Q1303:Q1303),2)</f>
        <v>264.83</v>
      </c>
      <c r="AE1305" s="2">
        <f>ROUND(SUMIF(AA1303:AA1303,"=59294086",R1303:R1303),2)</f>
        <v>0</v>
      </c>
      <c r="AF1305" s="2">
        <f>ROUND(SUMIF(AA1303:AA1303,"=59294086",S1303:S1303),2)</f>
        <v>0</v>
      </c>
      <c r="AG1305" s="2">
        <f>ROUND(SUMIF(AA1303:AA1303,"=59294086",T1303:T1303),2)</f>
        <v>0</v>
      </c>
      <c r="AH1305" s="2">
        <f>SUMIF(AA1303:AA1303,"=59294086",U1303:U1303)</f>
        <v>0</v>
      </c>
      <c r="AI1305" s="2">
        <f>SUMIF(AA1303:AA1303,"=59294086",V1303:V1303)</f>
        <v>0</v>
      </c>
      <c r="AJ1305" s="2">
        <f>ROUND(SUMIF(AA1303:AA1303,"=59294086",W1303:W1303),2)</f>
        <v>0</v>
      </c>
      <c r="AK1305" s="2">
        <f>ROUND(SUMIF(AA1303:AA1303,"=59294086",X1303:X1303),2)</f>
        <v>0</v>
      </c>
      <c r="AL1305" s="2">
        <f>ROUND(SUMIF(AA1303:AA1303,"=59294086",Y1303:Y1303),2)</f>
        <v>0</v>
      </c>
      <c r="AM1305" s="2"/>
      <c r="AN1305" s="2"/>
      <c r="AO1305" s="2">
        <f t="shared" ref="AO1305:BD1305" si="812">ROUND(BX1305,2)</f>
        <v>0</v>
      </c>
      <c r="AP1305" s="2">
        <f t="shared" si="812"/>
        <v>0</v>
      </c>
      <c r="AQ1305" s="2">
        <f t="shared" si="812"/>
        <v>0</v>
      </c>
      <c r="AR1305" s="2">
        <f t="shared" si="812"/>
        <v>264.83</v>
      </c>
      <c r="AS1305" s="2">
        <f t="shared" si="812"/>
        <v>264.83</v>
      </c>
      <c r="AT1305" s="2">
        <f t="shared" si="812"/>
        <v>0</v>
      </c>
      <c r="AU1305" s="2">
        <f t="shared" si="812"/>
        <v>0</v>
      </c>
      <c r="AV1305" s="2">
        <f t="shared" si="812"/>
        <v>0</v>
      </c>
      <c r="AW1305" s="2">
        <f t="shared" si="812"/>
        <v>0</v>
      </c>
      <c r="AX1305" s="2">
        <f t="shared" si="812"/>
        <v>0</v>
      </c>
      <c r="AY1305" s="2">
        <f t="shared" si="812"/>
        <v>0</v>
      </c>
      <c r="AZ1305" s="2">
        <f t="shared" si="812"/>
        <v>0</v>
      </c>
      <c r="BA1305" s="2">
        <f t="shared" si="812"/>
        <v>0</v>
      </c>
      <c r="BB1305" s="2">
        <f t="shared" si="812"/>
        <v>0</v>
      </c>
      <c r="BC1305" s="2">
        <f t="shared" si="812"/>
        <v>0</v>
      </c>
      <c r="BD1305" s="2">
        <f t="shared" si="812"/>
        <v>0</v>
      </c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>
        <f>ROUND(SUMIF(AA1303:AA1303,"=59294086",FQ1303:FQ1303),2)</f>
        <v>0</v>
      </c>
      <c r="BY1305" s="2">
        <f>ROUND(SUMIF(AA1303:AA1303,"=59294086",FR1303:FR1303),2)</f>
        <v>0</v>
      </c>
      <c r="BZ1305" s="2">
        <f>ROUND(SUMIF(AA1303:AA1303,"=59294086",GL1303:GL1303),2)</f>
        <v>0</v>
      </c>
      <c r="CA1305" s="2">
        <f>ROUND(SUMIF(AA1303:AA1303,"=59294086",GM1303:GM1303),2)</f>
        <v>264.83</v>
      </c>
      <c r="CB1305" s="2">
        <f>ROUND(SUMIF(AA1303:AA1303,"=59294086",GN1303:GN1303),2)</f>
        <v>264.83</v>
      </c>
      <c r="CC1305" s="2">
        <f>ROUND(SUMIF(AA1303:AA1303,"=59294086",GO1303:GO1303),2)</f>
        <v>0</v>
      </c>
      <c r="CD1305" s="2">
        <f>ROUND(SUMIF(AA1303:AA1303,"=59294086",GP1303:GP1303),2)</f>
        <v>0</v>
      </c>
      <c r="CE1305" s="2">
        <f>AC1305-BX1305</f>
        <v>0</v>
      </c>
      <c r="CF1305" s="2">
        <f>AC1305-BY1305</f>
        <v>0</v>
      </c>
      <c r="CG1305" s="2">
        <f>BX1305-BZ1305</f>
        <v>0</v>
      </c>
      <c r="CH1305" s="2">
        <f>AC1305-BX1305-BY1305+BZ1305</f>
        <v>0</v>
      </c>
      <c r="CI1305" s="2">
        <f>BY1305-BZ1305</f>
        <v>0</v>
      </c>
      <c r="CJ1305" s="2">
        <f>ROUND(SUMIF(AA1303:AA1303,"=59294086",GX1303:GX1303),2)</f>
        <v>0</v>
      </c>
      <c r="CK1305" s="2">
        <f>ROUND(SUMIF(AA1303:AA1303,"=59294086",GY1303:GY1303),2)</f>
        <v>0</v>
      </c>
      <c r="CL1305" s="2">
        <f>ROUND(SUMIF(AA1303:AA1303,"=59294086",GZ1303:GZ1303),2)</f>
        <v>0</v>
      </c>
      <c r="CM1305" s="2">
        <f>ROUND(SUMIF(AA1303:AA1303,"=59294086",HD1303:HD1303),2)</f>
        <v>0</v>
      </c>
      <c r="CN1305" s="2"/>
      <c r="CO1305" s="2"/>
      <c r="CP1305" s="2"/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  <c r="DE1305" s="2"/>
      <c r="DF1305" s="2"/>
      <c r="DG1305" s="3"/>
      <c r="DH1305" s="3"/>
      <c r="DI1305" s="3"/>
      <c r="DJ1305" s="3"/>
      <c r="DK1305" s="3"/>
      <c r="DL1305" s="3"/>
      <c r="DM1305" s="3"/>
      <c r="DN1305" s="3"/>
      <c r="DO1305" s="3"/>
      <c r="DP1305" s="3"/>
      <c r="DQ1305" s="3"/>
      <c r="DR1305" s="3"/>
      <c r="DS1305" s="3"/>
      <c r="DT1305" s="3"/>
      <c r="DU1305" s="3"/>
      <c r="DV1305" s="3"/>
      <c r="DW1305" s="3"/>
      <c r="DX1305" s="3"/>
      <c r="DY1305" s="3"/>
      <c r="DZ1305" s="3"/>
      <c r="EA1305" s="3"/>
      <c r="EB1305" s="3"/>
      <c r="EC1305" s="3"/>
      <c r="ED1305" s="3"/>
      <c r="EE1305" s="3"/>
      <c r="EF1305" s="3"/>
      <c r="EG1305" s="3"/>
      <c r="EH1305" s="3"/>
      <c r="EI1305" s="3"/>
      <c r="EJ1305" s="3"/>
      <c r="EK1305" s="3"/>
      <c r="EL1305" s="3"/>
      <c r="EM1305" s="3"/>
      <c r="EN1305" s="3"/>
      <c r="EO1305" s="3"/>
      <c r="EP1305" s="3"/>
      <c r="EQ1305" s="3"/>
      <c r="ER1305" s="3"/>
      <c r="ES1305" s="3"/>
      <c r="ET1305" s="3"/>
      <c r="EU1305" s="3"/>
      <c r="EV1305" s="3"/>
      <c r="EW1305" s="3"/>
      <c r="EX1305" s="3"/>
      <c r="EY1305" s="3"/>
      <c r="EZ1305" s="3"/>
      <c r="FA1305" s="3"/>
      <c r="FB1305" s="3"/>
      <c r="FC1305" s="3"/>
      <c r="FD1305" s="3"/>
      <c r="FE1305" s="3"/>
      <c r="FF1305" s="3"/>
      <c r="FG1305" s="3"/>
      <c r="FH1305" s="3"/>
      <c r="FI1305" s="3"/>
      <c r="FJ1305" s="3"/>
      <c r="FK1305" s="3"/>
      <c r="FL1305" s="3"/>
      <c r="FM1305" s="3"/>
      <c r="FN1305" s="3"/>
      <c r="FO1305" s="3"/>
      <c r="FP1305" s="3"/>
      <c r="FQ1305" s="3"/>
      <c r="FR1305" s="3"/>
      <c r="FS1305" s="3"/>
      <c r="FT1305" s="3"/>
      <c r="FU1305" s="3"/>
      <c r="FV1305" s="3"/>
      <c r="FW1305" s="3"/>
      <c r="FX1305" s="3"/>
      <c r="FY1305" s="3"/>
      <c r="FZ1305" s="3"/>
      <c r="GA1305" s="3"/>
      <c r="GB1305" s="3"/>
      <c r="GC1305" s="3"/>
      <c r="GD1305" s="3"/>
      <c r="GE1305" s="3"/>
      <c r="GF1305" s="3"/>
      <c r="GG1305" s="3"/>
      <c r="GH1305" s="3"/>
      <c r="GI1305" s="3"/>
      <c r="GJ1305" s="3"/>
      <c r="GK1305" s="3"/>
      <c r="GL1305" s="3"/>
      <c r="GM1305" s="3"/>
      <c r="GN1305" s="3"/>
      <c r="GO1305" s="3"/>
      <c r="GP1305" s="3"/>
      <c r="GQ1305" s="3"/>
      <c r="GR1305" s="3"/>
      <c r="GS1305" s="3"/>
      <c r="GT1305" s="3"/>
      <c r="GU1305" s="3"/>
      <c r="GV1305" s="3"/>
      <c r="GW1305" s="3"/>
      <c r="GX1305" s="3">
        <v>0</v>
      </c>
    </row>
    <row r="1307" spans="1:245" x14ac:dyDescent="0.25">
      <c r="A1307" s="4">
        <v>50</v>
      </c>
      <c r="B1307" s="4">
        <v>0</v>
      </c>
      <c r="C1307" s="4">
        <v>0</v>
      </c>
      <c r="D1307" s="4">
        <v>1</v>
      </c>
      <c r="E1307" s="4">
        <v>201</v>
      </c>
      <c r="F1307" s="4">
        <f>ROUND(Source!O1305,O1307)</f>
        <v>264.83</v>
      </c>
      <c r="G1307" s="4" t="s">
        <v>48</v>
      </c>
      <c r="H1307" s="4" t="s">
        <v>49</v>
      </c>
      <c r="I1307" s="4"/>
      <c r="J1307" s="4"/>
      <c r="K1307" s="4">
        <v>201</v>
      </c>
      <c r="L1307" s="4">
        <v>1</v>
      </c>
      <c r="M1307" s="4">
        <v>3</v>
      </c>
      <c r="N1307" s="4" t="s">
        <v>3</v>
      </c>
      <c r="O1307" s="4">
        <v>2</v>
      </c>
      <c r="P1307" s="4"/>
      <c r="Q1307" s="4"/>
      <c r="R1307" s="4"/>
      <c r="S1307" s="4"/>
      <c r="T1307" s="4"/>
      <c r="U1307" s="4"/>
      <c r="V1307" s="4"/>
      <c r="W1307" s="4">
        <v>264.83</v>
      </c>
      <c r="X1307" s="4">
        <v>1</v>
      </c>
      <c r="Y1307" s="4">
        <v>264.83</v>
      </c>
      <c r="Z1307" s="4"/>
      <c r="AA1307" s="4"/>
      <c r="AB1307" s="4"/>
    </row>
    <row r="1308" spans="1:245" x14ac:dyDescent="0.25">
      <c r="A1308" s="4">
        <v>50</v>
      </c>
      <c r="B1308" s="4">
        <v>0</v>
      </c>
      <c r="C1308" s="4">
        <v>0</v>
      </c>
      <c r="D1308" s="4">
        <v>1</v>
      </c>
      <c r="E1308" s="4">
        <v>202</v>
      </c>
      <c r="F1308" s="4">
        <f>ROUND(Source!P1305,O1308)</f>
        <v>0</v>
      </c>
      <c r="G1308" s="4" t="s">
        <v>50</v>
      </c>
      <c r="H1308" s="4" t="s">
        <v>51</v>
      </c>
      <c r="I1308" s="4"/>
      <c r="J1308" s="4"/>
      <c r="K1308" s="4">
        <v>202</v>
      </c>
      <c r="L1308" s="4">
        <v>2</v>
      </c>
      <c r="M1308" s="4">
        <v>3</v>
      </c>
      <c r="N1308" s="4" t="s">
        <v>3</v>
      </c>
      <c r="O1308" s="4">
        <v>2</v>
      </c>
      <c r="P1308" s="4"/>
      <c r="Q1308" s="4"/>
      <c r="R1308" s="4"/>
      <c r="S1308" s="4"/>
      <c r="T1308" s="4"/>
      <c r="U1308" s="4"/>
      <c r="V1308" s="4"/>
      <c r="W1308" s="4">
        <v>0</v>
      </c>
      <c r="X1308" s="4">
        <v>1</v>
      </c>
      <c r="Y1308" s="4">
        <v>0</v>
      </c>
      <c r="Z1308" s="4"/>
      <c r="AA1308" s="4"/>
      <c r="AB1308" s="4"/>
    </row>
    <row r="1309" spans="1:245" x14ac:dyDescent="0.25">
      <c r="A1309" s="4">
        <v>50</v>
      </c>
      <c r="B1309" s="4">
        <v>0</v>
      </c>
      <c r="C1309" s="4">
        <v>0</v>
      </c>
      <c r="D1309" s="4">
        <v>1</v>
      </c>
      <c r="E1309" s="4">
        <v>222</v>
      </c>
      <c r="F1309" s="4">
        <f>ROUND(Source!AO1305,O1309)</f>
        <v>0</v>
      </c>
      <c r="G1309" s="4" t="s">
        <v>52</v>
      </c>
      <c r="H1309" s="4" t="s">
        <v>53</v>
      </c>
      <c r="I1309" s="4"/>
      <c r="J1309" s="4"/>
      <c r="K1309" s="4">
        <v>222</v>
      </c>
      <c r="L1309" s="4">
        <v>3</v>
      </c>
      <c r="M1309" s="4">
        <v>3</v>
      </c>
      <c r="N1309" s="4" t="s">
        <v>3</v>
      </c>
      <c r="O1309" s="4">
        <v>2</v>
      </c>
      <c r="P1309" s="4"/>
      <c r="Q1309" s="4"/>
      <c r="R1309" s="4"/>
      <c r="S1309" s="4"/>
      <c r="T1309" s="4"/>
      <c r="U1309" s="4"/>
      <c r="V1309" s="4"/>
      <c r="W1309" s="4">
        <v>0</v>
      </c>
      <c r="X1309" s="4">
        <v>1</v>
      </c>
      <c r="Y1309" s="4">
        <v>0</v>
      </c>
      <c r="Z1309" s="4"/>
      <c r="AA1309" s="4"/>
      <c r="AB1309" s="4"/>
    </row>
    <row r="1310" spans="1:245" x14ac:dyDescent="0.25">
      <c r="A1310" s="4">
        <v>50</v>
      </c>
      <c r="B1310" s="4">
        <v>0</v>
      </c>
      <c r="C1310" s="4">
        <v>0</v>
      </c>
      <c r="D1310" s="4">
        <v>1</v>
      </c>
      <c r="E1310" s="4">
        <v>225</v>
      </c>
      <c r="F1310" s="4">
        <f>ROUND(Source!AV1305,O1310)</f>
        <v>0</v>
      </c>
      <c r="G1310" s="4" t="s">
        <v>54</v>
      </c>
      <c r="H1310" s="4" t="s">
        <v>55</v>
      </c>
      <c r="I1310" s="4"/>
      <c r="J1310" s="4"/>
      <c r="K1310" s="4">
        <v>225</v>
      </c>
      <c r="L1310" s="4">
        <v>4</v>
      </c>
      <c r="M1310" s="4">
        <v>3</v>
      </c>
      <c r="N1310" s="4" t="s">
        <v>3</v>
      </c>
      <c r="O1310" s="4">
        <v>2</v>
      </c>
      <c r="P1310" s="4"/>
      <c r="Q1310" s="4"/>
      <c r="R1310" s="4"/>
      <c r="S1310" s="4"/>
      <c r="T1310" s="4"/>
      <c r="U1310" s="4"/>
      <c r="V1310" s="4"/>
      <c r="W1310" s="4">
        <v>0</v>
      </c>
      <c r="X1310" s="4">
        <v>1</v>
      </c>
      <c r="Y1310" s="4">
        <v>0</v>
      </c>
      <c r="Z1310" s="4"/>
      <c r="AA1310" s="4"/>
      <c r="AB1310" s="4"/>
    </row>
    <row r="1311" spans="1:245" x14ac:dyDescent="0.25">
      <c r="A1311" s="4">
        <v>50</v>
      </c>
      <c r="B1311" s="4">
        <v>0</v>
      </c>
      <c r="C1311" s="4">
        <v>0</v>
      </c>
      <c r="D1311" s="4">
        <v>1</v>
      </c>
      <c r="E1311" s="4">
        <v>226</v>
      </c>
      <c r="F1311" s="4">
        <f>ROUND(Source!AW1305,O1311)</f>
        <v>0</v>
      </c>
      <c r="G1311" s="4" t="s">
        <v>56</v>
      </c>
      <c r="H1311" s="4" t="s">
        <v>57</v>
      </c>
      <c r="I1311" s="4"/>
      <c r="J1311" s="4"/>
      <c r="K1311" s="4">
        <v>226</v>
      </c>
      <c r="L1311" s="4">
        <v>5</v>
      </c>
      <c r="M1311" s="4">
        <v>3</v>
      </c>
      <c r="N1311" s="4" t="s">
        <v>3</v>
      </c>
      <c r="O1311" s="4">
        <v>2</v>
      </c>
      <c r="P1311" s="4"/>
      <c r="Q1311" s="4"/>
      <c r="R1311" s="4"/>
      <c r="S1311" s="4"/>
      <c r="T1311" s="4"/>
      <c r="U1311" s="4"/>
      <c r="V1311" s="4"/>
      <c r="W1311" s="4">
        <v>0</v>
      </c>
      <c r="X1311" s="4">
        <v>1</v>
      </c>
      <c r="Y1311" s="4">
        <v>0</v>
      </c>
      <c r="Z1311" s="4"/>
      <c r="AA1311" s="4"/>
      <c r="AB1311" s="4"/>
    </row>
    <row r="1312" spans="1:245" x14ac:dyDescent="0.25">
      <c r="A1312" s="4">
        <v>50</v>
      </c>
      <c r="B1312" s="4">
        <v>0</v>
      </c>
      <c r="C1312" s="4">
        <v>0</v>
      </c>
      <c r="D1312" s="4">
        <v>1</v>
      </c>
      <c r="E1312" s="4">
        <v>227</v>
      </c>
      <c r="F1312" s="4">
        <f>ROUND(Source!AX1305,O1312)</f>
        <v>0</v>
      </c>
      <c r="G1312" s="4" t="s">
        <v>58</v>
      </c>
      <c r="H1312" s="4" t="s">
        <v>59</v>
      </c>
      <c r="I1312" s="4"/>
      <c r="J1312" s="4"/>
      <c r="K1312" s="4">
        <v>227</v>
      </c>
      <c r="L1312" s="4">
        <v>6</v>
      </c>
      <c r="M1312" s="4">
        <v>3</v>
      </c>
      <c r="N1312" s="4" t="s">
        <v>3</v>
      </c>
      <c r="O1312" s="4">
        <v>2</v>
      </c>
      <c r="P1312" s="4"/>
      <c r="Q1312" s="4"/>
      <c r="R1312" s="4"/>
      <c r="S1312" s="4"/>
      <c r="T1312" s="4"/>
      <c r="U1312" s="4"/>
      <c r="V1312" s="4"/>
      <c r="W1312" s="4">
        <v>0</v>
      </c>
      <c r="X1312" s="4">
        <v>1</v>
      </c>
      <c r="Y1312" s="4">
        <v>0</v>
      </c>
      <c r="Z1312" s="4"/>
      <c r="AA1312" s="4"/>
      <c r="AB1312" s="4"/>
    </row>
    <row r="1313" spans="1:28" x14ac:dyDescent="0.25">
      <c r="A1313" s="4">
        <v>50</v>
      </c>
      <c r="B1313" s="4">
        <v>0</v>
      </c>
      <c r="C1313" s="4">
        <v>0</v>
      </c>
      <c r="D1313" s="4">
        <v>1</v>
      </c>
      <c r="E1313" s="4">
        <v>228</v>
      </c>
      <c r="F1313" s="4">
        <f>ROUND(Source!AY1305,O1313)</f>
        <v>0</v>
      </c>
      <c r="G1313" s="4" t="s">
        <v>60</v>
      </c>
      <c r="H1313" s="4" t="s">
        <v>61</v>
      </c>
      <c r="I1313" s="4"/>
      <c r="J1313" s="4"/>
      <c r="K1313" s="4">
        <v>228</v>
      </c>
      <c r="L1313" s="4">
        <v>7</v>
      </c>
      <c r="M1313" s="4">
        <v>3</v>
      </c>
      <c r="N1313" s="4" t="s">
        <v>3</v>
      </c>
      <c r="O1313" s="4">
        <v>2</v>
      </c>
      <c r="P1313" s="4"/>
      <c r="Q1313" s="4"/>
      <c r="R1313" s="4"/>
      <c r="S1313" s="4"/>
      <c r="T1313" s="4"/>
      <c r="U1313" s="4"/>
      <c r="V1313" s="4"/>
      <c r="W1313" s="4">
        <v>0</v>
      </c>
      <c r="X1313" s="4">
        <v>1</v>
      </c>
      <c r="Y1313" s="4">
        <v>0</v>
      </c>
      <c r="Z1313" s="4"/>
      <c r="AA1313" s="4"/>
      <c r="AB1313" s="4"/>
    </row>
    <row r="1314" spans="1:28" x14ac:dyDescent="0.25">
      <c r="A1314" s="4">
        <v>50</v>
      </c>
      <c r="B1314" s="4">
        <v>0</v>
      </c>
      <c r="C1314" s="4">
        <v>0</v>
      </c>
      <c r="D1314" s="4">
        <v>1</v>
      </c>
      <c r="E1314" s="4">
        <v>216</v>
      </c>
      <c r="F1314" s="4">
        <f>ROUND(Source!AP1305,O1314)</f>
        <v>0</v>
      </c>
      <c r="G1314" s="4" t="s">
        <v>62</v>
      </c>
      <c r="H1314" s="4" t="s">
        <v>63</v>
      </c>
      <c r="I1314" s="4"/>
      <c r="J1314" s="4"/>
      <c r="K1314" s="4">
        <v>216</v>
      </c>
      <c r="L1314" s="4">
        <v>8</v>
      </c>
      <c r="M1314" s="4">
        <v>3</v>
      </c>
      <c r="N1314" s="4" t="s">
        <v>3</v>
      </c>
      <c r="O1314" s="4">
        <v>2</v>
      </c>
      <c r="P1314" s="4"/>
      <c r="Q1314" s="4"/>
      <c r="R1314" s="4"/>
      <c r="S1314" s="4"/>
      <c r="T1314" s="4"/>
      <c r="U1314" s="4"/>
      <c r="V1314" s="4"/>
      <c r="W1314" s="4">
        <v>0</v>
      </c>
      <c r="X1314" s="4">
        <v>1</v>
      </c>
      <c r="Y1314" s="4">
        <v>0</v>
      </c>
      <c r="Z1314" s="4"/>
      <c r="AA1314" s="4"/>
      <c r="AB1314" s="4"/>
    </row>
    <row r="1315" spans="1:28" x14ac:dyDescent="0.25">
      <c r="A1315" s="4">
        <v>50</v>
      </c>
      <c r="B1315" s="4">
        <v>0</v>
      </c>
      <c r="C1315" s="4">
        <v>0</v>
      </c>
      <c r="D1315" s="4">
        <v>1</v>
      </c>
      <c r="E1315" s="4">
        <v>223</v>
      </c>
      <c r="F1315" s="4">
        <f>ROUND(Source!AQ1305,O1315)</f>
        <v>0</v>
      </c>
      <c r="G1315" s="4" t="s">
        <v>64</v>
      </c>
      <c r="H1315" s="4" t="s">
        <v>65</v>
      </c>
      <c r="I1315" s="4"/>
      <c r="J1315" s="4"/>
      <c r="K1315" s="4">
        <v>223</v>
      </c>
      <c r="L1315" s="4">
        <v>9</v>
      </c>
      <c r="M1315" s="4">
        <v>3</v>
      </c>
      <c r="N1315" s="4" t="s">
        <v>3</v>
      </c>
      <c r="O1315" s="4">
        <v>2</v>
      </c>
      <c r="P1315" s="4"/>
      <c r="Q1315" s="4"/>
      <c r="R1315" s="4"/>
      <c r="S1315" s="4"/>
      <c r="T1315" s="4"/>
      <c r="U1315" s="4"/>
      <c r="V1315" s="4"/>
      <c r="W1315" s="4">
        <v>0</v>
      </c>
      <c r="X1315" s="4">
        <v>1</v>
      </c>
      <c r="Y1315" s="4">
        <v>0</v>
      </c>
      <c r="Z1315" s="4"/>
      <c r="AA1315" s="4"/>
      <c r="AB1315" s="4"/>
    </row>
    <row r="1316" spans="1:28" x14ac:dyDescent="0.25">
      <c r="A1316" s="4">
        <v>50</v>
      </c>
      <c r="B1316" s="4">
        <v>0</v>
      </c>
      <c r="C1316" s="4">
        <v>0</v>
      </c>
      <c r="D1316" s="4">
        <v>1</v>
      </c>
      <c r="E1316" s="4">
        <v>229</v>
      </c>
      <c r="F1316" s="4">
        <f>ROUND(Source!AZ1305,O1316)</f>
        <v>0</v>
      </c>
      <c r="G1316" s="4" t="s">
        <v>66</v>
      </c>
      <c r="H1316" s="4" t="s">
        <v>67</v>
      </c>
      <c r="I1316" s="4"/>
      <c r="J1316" s="4"/>
      <c r="K1316" s="4">
        <v>229</v>
      </c>
      <c r="L1316" s="4">
        <v>10</v>
      </c>
      <c r="M1316" s="4">
        <v>3</v>
      </c>
      <c r="N1316" s="4" t="s">
        <v>3</v>
      </c>
      <c r="O1316" s="4">
        <v>2</v>
      </c>
      <c r="P1316" s="4"/>
      <c r="Q1316" s="4"/>
      <c r="R1316" s="4"/>
      <c r="S1316" s="4"/>
      <c r="T1316" s="4"/>
      <c r="U1316" s="4"/>
      <c r="V1316" s="4"/>
      <c r="W1316" s="4">
        <v>0</v>
      </c>
      <c r="X1316" s="4">
        <v>1</v>
      </c>
      <c r="Y1316" s="4">
        <v>0</v>
      </c>
      <c r="Z1316" s="4"/>
      <c r="AA1316" s="4"/>
      <c r="AB1316" s="4"/>
    </row>
    <row r="1317" spans="1:28" x14ac:dyDescent="0.25">
      <c r="A1317" s="4">
        <v>50</v>
      </c>
      <c r="B1317" s="4">
        <v>0</v>
      </c>
      <c r="C1317" s="4">
        <v>0</v>
      </c>
      <c r="D1317" s="4">
        <v>1</v>
      </c>
      <c r="E1317" s="4">
        <v>203</v>
      </c>
      <c r="F1317" s="4">
        <f>ROUND(Source!Q1305,O1317)</f>
        <v>264.83</v>
      </c>
      <c r="G1317" s="4" t="s">
        <v>68</v>
      </c>
      <c r="H1317" s="4" t="s">
        <v>69</v>
      </c>
      <c r="I1317" s="4"/>
      <c r="J1317" s="4"/>
      <c r="K1317" s="4">
        <v>203</v>
      </c>
      <c r="L1317" s="4">
        <v>11</v>
      </c>
      <c r="M1317" s="4">
        <v>3</v>
      </c>
      <c r="N1317" s="4" t="s">
        <v>3</v>
      </c>
      <c r="O1317" s="4">
        <v>2</v>
      </c>
      <c r="P1317" s="4"/>
      <c r="Q1317" s="4"/>
      <c r="R1317" s="4"/>
      <c r="S1317" s="4"/>
      <c r="T1317" s="4"/>
      <c r="U1317" s="4"/>
      <c r="V1317" s="4"/>
      <c r="W1317" s="4">
        <v>264.83</v>
      </c>
      <c r="X1317" s="4">
        <v>1</v>
      </c>
      <c r="Y1317" s="4">
        <v>264.83</v>
      </c>
      <c r="Z1317" s="4"/>
      <c r="AA1317" s="4"/>
      <c r="AB1317" s="4"/>
    </row>
    <row r="1318" spans="1:28" x14ac:dyDescent="0.25">
      <c r="A1318" s="4">
        <v>50</v>
      </c>
      <c r="B1318" s="4">
        <v>0</v>
      </c>
      <c r="C1318" s="4">
        <v>0</v>
      </c>
      <c r="D1318" s="4">
        <v>1</v>
      </c>
      <c r="E1318" s="4">
        <v>231</v>
      </c>
      <c r="F1318" s="4">
        <f>ROUND(Source!BB1305,O1318)</f>
        <v>0</v>
      </c>
      <c r="G1318" s="4" t="s">
        <v>70</v>
      </c>
      <c r="H1318" s="4" t="s">
        <v>71</v>
      </c>
      <c r="I1318" s="4"/>
      <c r="J1318" s="4"/>
      <c r="K1318" s="4">
        <v>231</v>
      </c>
      <c r="L1318" s="4">
        <v>12</v>
      </c>
      <c r="M1318" s="4">
        <v>3</v>
      </c>
      <c r="N1318" s="4" t="s">
        <v>3</v>
      </c>
      <c r="O1318" s="4">
        <v>2</v>
      </c>
      <c r="P1318" s="4"/>
      <c r="Q1318" s="4"/>
      <c r="R1318" s="4"/>
      <c r="S1318" s="4"/>
      <c r="T1318" s="4"/>
      <c r="U1318" s="4"/>
      <c r="V1318" s="4"/>
      <c r="W1318" s="4">
        <v>0</v>
      </c>
      <c r="X1318" s="4">
        <v>1</v>
      </c>
      <c r="Y1318" s="4">
        <v>0</v>
      </c>
      <c r="Z1318" s="4"/>
      <c r="AA1318" s="4"/>
      <c r="AB1318" s="4"/>
    </row>
    <row r="1319" spans="1:28" x14ac:dyDescent="0.25">
      <c r="A1319" s="4">
        <v>50</v>
      </c>
      <c r="B1319" s="4">
        <v>0</v>
      </c>
      <c r="C1319" s="4">
        <v>0</v>
      </c>
      <c r="D1319" s="4">
        <v>1</v>
      </c>
      <c r="E1319" s="4">
        <v>204</v>
      </c>
      <c r="F1319" s="4">
        <f>ROUND(Source!R1305,O1319)</f>
        <v>0</v>
      </c>
      <c r="G1319" s="4" t="s">
        <v>72</v>
      </c>
      <c r="H1319" s="4" t="s">
        <v>73</v>
      </c>
      <c r="I1319" s="4"/>
      <c r="J1319" s="4"/>
      <c r="K1319" s="4">
        <v>204</v>
      </c>
      <c r="L1319" s="4">
        <v>13</v>
      </c>
      <c r="M1319" s="4">
        <v>3</v>
      </c>
      <c r="N1319" s="4" t="s">
        <v>3</v>
      </c>
      <c r="O1319" s="4">
        <v>2</v>
      </c>
      <c r="P1319" s="4"/>
      <c r="Q1319" s="4"/>
      <c r="R1319" s="4"/>
      <c r="S1319" s="4"/>
      <c r="T1319" s="4"/>
      <c r="U1319" s="4"/>
      <c r="V1319" s="4"/>
      <c r="W1319" s="4">
        <v>0</v>
      </c>
      <c r="X1319" s="4">
        <v>1</v>
      </c>
      <c r="Y1319" s="4">
        <v>0</v>
      </c>
      <c r="Z1319" s="4"/>
      <c r="AA1319" s="4"/>
      <c r="AB1319" s="4"/>
    </row>
    <row r="1320" spans="1:28" x14ac:dyDescent="0.25">
      <c r="A1320" s="4">
        <v>50</v>
      </c>
      <c r="B1320" s="4">
        <v>0</v>
      </c>
      <c r="C1320" s="4">
        <v>0</v>
      </c>
      <c r="D1320" s="4">
        <v>1</v>
      </c>
      <c r="E1320" s="4">
        <v>205</v>
      </c>
      <c r="F1320" s="4">
        <f>ROUND(Source!S1305,O1320)</f>
        <v>0</v>
      </c>
      <c r="G1320" s="4" t="s">
        <v>74</v>
      </c>
      <c r="H1320" s="4" t="s">
        <v>75</v>
      </c>
      <c r="I1320" s="4"/>
      <c r="J1320" s="4"/>
      <c r="K1320" s="4">
        <v>205</v>
      </c>
      <c r="L1320" s="4">
        <v>14</v>
      </c>
      <c r="M1320" s="4">
        <v>3</v>
      </c>
      <c r="N1320" s="4" t="s">
        <v>3</v>
      </c>
      <c r="O1320" s="4">
        <v>2</v>
      </c>
      <c r="P1320" s="4"/>
      <c r="Q1320" s="4"/>
      <c r="R1320" s="4"/>
      <c r="S1320" s="4"/>
      <c r="T1320" s="4"/>
      <c r="U1320" s="4"/>
      <c r="V1320" s="4"/>
      <c r="W1320" s="4">
        <v>0</v>
      </c>
      <c r="X1320" s="4">
        <v>1</v>
      </c>
      <c r="Y1320" s="4">
        <v>0</v>
      </c>
      <c r="Z1320" s="4"/>
      <c r="AA1320" s="4"/>
      <c r="AB1320" s="4"/>
    </row>
    <row r="1321" spans="1:28" x14ac:dyDescent="0.25">
      <c r="A1321" s="4">
        <v>50</v>
      </c>
      <c r="B1321" s="4">
        <v>0</v>
      </c>
      <c r="C1321" s="4">
        <v>0</v>
      </c>
      <c r="D1321" s="4">
        <v>1</v>
      </c>
      <c r="E1321" s="4">
        <v>232</v>
      </c>
      <c r="F1321" s="4">
        <f>ROUND(Source!BC1305,O1321)</f>
        <v>0</v>
      </c>
      <c r="G1321" s="4" t="s">
        <v>76</v>
      </c>
      <c r="H1321" s="4" t="s">
        <v>77</v>
      </c>
      <c r="I1321" s="4"/>
      <c r="J1321" s="4"/>
      <c r="K1321" s="4">
        <v>232</v>
      </c>
      <c r="L1321" s="4">
        <v>15</v>
      </c>
      <c r="M1321" s="4">
        <v>3</v>
      </c>
      <c r="N1321" s="4" t="s">
        <v>3</v>
      </c>
      <c r="O1321" s="4">
        <v>2</v>
      </c>
      <c r="P1321" s="4"/>
      <c r="Q1321" s="4"/>
      <c r="R1321" s="4"/>
      <c r="S1321" s="4"/>
      <c r="T1321" s="4"/>
      <c r="U1321" s="4"/>
      <c r="V1321" s="4"/>
      <c r="W1321" s="4">
        <v>0</v>
      </c>
      <c r="X1321" s="4">
        <v>1</v>
      </c>
      <c r="Y1321" s="4">
        <v>0</v>
      </c>
      <c r="Z1321" s="4"/>
      <c r="AA1321" s="4"/>
      <c r="AB1321" s="4"/>
    </row>
    <row r="1322" spans="1:28" x14ac:dyDescent="0.25">
      <c r="A1322" s="4">
        <v>50</v>
      </c>
      <c r="B1322" s="4">
        <v>0</v>
      </c>
      <c r="C1322" s="4">
        <v>0</v>
      </c>
      <c r="D1322" s="4">
        <v>1</v>
      </c>
      <c r="E1322" s="4">
        <v>214</v>
      </c>
      <c r="F1322" s="4">
        <f>ROUND(Source!AS1305,O1322)</f>
        <v>264.83</v>
      </c>
      <c r="G1322" s="4" t="s">
        <v>78</v>
      </c>
      <c r="H1322" s="4" t="s">
        <v>79</v>
      </c>
      <c r="I1322" s="4"/>
      <c r="J1322" s="4"/>
      <c r="K1322" s="4">
        <v>214</v>
      </c>
      <c r="L1322" s="4">
        <v>16</v>
      </c>
      <c r="M1322" s="4">
        <v>3</v>
      </c>
      <c r="N1322" s="4" t="s">
        <v>3</v>
      </c>
      <c r="O1322" s="4">
        <v>2</v>
      </c>
      <c r="P1322" s="4"/>
      <c r="Q1322" s="4"/>
      <c r="R1322" s="4"/>
      <c r="S1322" s="4"/>
      <c r="T1322" s="4"/>
      <c r="U1322" s="4"/>
      <c r="V1322" s="4"/>
      <c r="W1322" s="4">
        <v>264.83</v>
      </c>
      <c r="X1322" s="4">
        <v>1</v>
      </c>
      <c r="Y1322" s="4">
        <v>264.83</v>
      </c>
      <c r="Z1322" s="4"/>
      <c r="AA1322" s="4"/>
      <c r="AB1322" s="4"/>
    </row>
    <row r="1323" spans="1:28" x14ac:dyDescent="0.25">
      <c r="A1323" s="4">
        <v>50</v>
      </c>
      <c r="B1323" s="4">
        <v>0</v>
      </c>
      <c r="C1323" s="4">
        <v>0</v>
      </c>
      <c r="D1323" s="4">
        <v>1</v>
      </c>
      <c r="E1323" s="4">
        <v>215</v>
      </c>
      <c r="F1323" s="4">
        <f>ROUND(Source!AT1305,O1323)</f>
        <v>0</v>
      </c>
      <c r="G1323" s="4" t="s">
        <v>80</v>
      </c>
      <c r="H1323" s="4" t="s">
        <v>81</v>
      </c>
      <c r="I1323" s="4"/>
      <c r="J1323" s="4"/>
      <c r="K1323" s="4">
        <v>215</v>
      </c>
      <c r="L1323" s="4">
        <v>17</v>
      </c>
      <c r="M1323" s="4">
        <v>3</v>
      </c>
      <c r="N1323" s="4" t="s">
        <v>3</v>
      </c>
      <c r="O1323" s="4">
        <v>2</v>
      </c>
      <c r="P1323" s="4"/>
      <c r="Q1323" s="4"/>
      <c r="R1323" s="4"/>
      <c r="S1323" s="4"/>
      <c r="T1323" s="4"/>
      <c r="U1323" s="4"/>
      <c r="V1323" s="4"/>
      <c r="W1323" s="4">
        <v>0</v>
      </c>
      <c r="X1323" s="4">
        <v>1</v>
      </c>
      <c r="Y1323" s="4">
        <v>0</v>
      </c>
      <c r="Z1323" s="4"/>
      <c r="AA1323" s="4"/>
      <c r="AB1323" s="4"/>
    </row>
    <row r="1324" spans="1:28" x14ac:dyDescent="0.25">
      <c r="A1324" s="4">
        <v>50</v>
      </c>
      <c r="B1324" s="4">
        <v>0</v>
      </c>
      <c r="C1324" s="4">
        <v>0</v>
      </c>
      <c r="D1324" s="4">
        <v>1</v>
      </c>
      <c r="E1324" s="4">
        <v>217</v>
      </c>
      <c r="F1324" s="4">
        <f>ROUND(Source!AU1305,O1324)</f>
        <v>0</v>
      </c>
      <c r="G1324" s="4" t="s">
        <v>82</v>
      </c>
      <c r="H1324" s="4" t="s">
        <v>83</v>
      </c>
      <c r="I1324" s="4"/>
      <c r="J1324" s="4"/>
      <c r="K1324" s="4">
        <v>217</v>
      </c>
      <c r="L1324" s="4">
        <v>18</v>
      </c>
      <c r="M1324" s="4">
        <v>3</v>
      </c>
      <c r="N1324" s="4" t="s">
        <v>3</v>
      </c>
      <c r="O1324" s="4">
        <v>2</v>
      </c>
      <c r="P1324" s="4"/>
      <c r="Q1324" s="4"/>
      <c r="R1324" s="4"/>
      <c r="S1324" s="4"/>
      <c r="T1324" s="4"/>
      <c r="U1324" s="4"/>
      <c r="V1324" s="4"/>
      <c r="W1324" s="4">
        <v>0</v>
      </c>
      <c r="X1324" s="4">
        <v>1</v>
      </c>
      <c r="Y1324" s="4">
        <v>0</v>
      </c>
      <c r="Z1324" s="4"/>
      <c r="AA1324" s="4"/>
      <c r="AB1324" s="4"/>
    </row>
    <row r="1325" spans="1:28" x14ac:dyDescent="0.25">
      <c r="A1325" s="4">
        <v>50</v>
      </c>
      <c r="B1325" s="4">
        <v>0</v>
      </c>
      <c r="C1325" s="4">
        <v>0</v>
      </c>
      <c r="D1325" s="4">
        <v>1</v>
      </c>
      <c r="E1325" s="4">
        <v>230</v>
      </c>
      <c r="F1325" s="4">
        <f>ROUND(Source!BA1305,O1325)</f>
        <v>0</v>
      </c>
      <c r="G1325" s="4" t="s">
        <v>84</v>
      </c>
      <c r="H1325" s="4" t="s">
        <v>85</v>
      </c>
      <c r="I1325" s="4"/>
      <c r="J1325" s="4"/>
      <c r="K1325" s="4">
        <v>230</v>
      </c>
      <c r="L1325" s="4">
        <v>19</v>
      </c>
      <c r="M1325" s="4">
        <v>3</v>
      </c>
      <c r="N1325" s="4" t="s">
        <v>3</v>
      </c>
      <c r="O1325" s="4">
        <v>2</v>
      </c>
      <c r="P1325" s="4"/>
      <c r="Q1325" s="4"/>
      <c r="R1325" s="4"/>
      <c r="S1325" s="4"/>
      <c r="T1325" s="4"/>
      <c r="U1325" s="4"/>
      <c r="V1325" s="4"/>
      <c r="W1325" s="4">
        <v>0</v>
      </c>
      <c r="X1325" s="4">
        <v>1</v>
      </c>
      <c r="Y1325" s="4">
        <v>0</v>
      </c>
      <c r="Z1325" s="4"/>
      <c r="AA1325" s="4"/>
      <c r="AB1325" s="4"/>
    </row>
    <row r="1326" spans="1:28" x14ac:dyDescent="0.25">
      <c r="A1326" s="4">
        <v>50</v>
      </c>
      <c r="B1326" s="4">
        <v>0</v>
      </c>
      <c r="C1326" s="4">
        <v>0</v>
      </c>
      <c r="D1326" s="4">
        <v>1</v>
      </c>
      <c r="E1326" s="4">
        <v>206</v>
      </c>
      <c r="F1326" s="4">
        <f>ROUND(Source!T1305,O1326)</f>
        <v>0</v>
      </c>
      <c r="G1326" s="4" t="s">
        <v>86</v>
      </c>
      <c r="H1326" s="4" t="s">
        <v>87</v>
      </c>
      <c r="I1326" s="4"/>
      <c r="J1326" s="4"/>
      <c r="K1326" s="4">
        <v>206</v>
      </c>
      <c r="L1326" s="4">
        <v>20</v>
      </c>
      <c r="M1326" s="4">
        <v>3</v>
      </c>
      <c r="N1326" s="4" t="s">
        <v>3</v>
      </c>
      <c r="O1326" s="4">
        <v>2</v>
      </c>
      <c r="P1326" s="4"/>
      <c r="Q1326" s="4"/>
      <c r="R1326" s="4"/>
      <c r="S1326" s="4"/>
      <c r="T1326" s="4"/>
      <c r="U1326" s="4"/>
      <c r="V1326" s="4"/>
      <c r="W1326" s="4">
        <v>0</v>
      </c>
      <c r="X1326" s="4">
        <v>1</v>
      </c>
      <c r="Y1326" s="4">
        <v>0</v>
      </c>
      <c r="Z1326" s="4"/>
      <c r="AA1326" s="4"/>
      <c r="AB1326" s="4"/>
    </row>
    <row r="1327" spans="1:28" x14ac:dyDescent="0.25">
      <c r="A1327" s="4">
        <v>50</v>
      </c>
      <c r="B1327" s="4">
        <v>0</v>
      </c>
      <c r="C1327" s="4">
        <v>0</v>
      </c>
      <c r="D1327" s="4">
        <v>1</v>
      </c>
      <c r="E1327" s="4">
        <v>207</v>
      </c>
      <c r="F1327" s="4">
        <f>Source!U1305</f>
        <v>0</v>
      </c>
      <c r="G1327" s="4" t="s">
        <v>88</v>
      </c>
      <c r="H1327" s="4" t="s">
        <v>89</v>
      </c>
      <c r="I1327" s="4"/>
      <c r="J1327" s="4"/>
      <c r="K1327" s="4">
        <v>207</v>
      </c>
      <c r="L1327" s="4">
        <v>21</v>
      </c>
      <c r="M1327" s="4">
        <v>3</v>
      </c>
      <c r="N1327" s="4" t="s">
        <v>3</v>
      </c>
      <c r="O1327" s="4">
        <v>-1</v>
      </c>
      <c r="P1327" s="4"/>
      <c r="Q1327" s="4"/>
      <c r="R1327" s="4"/>
      <c r="S1327" s="4"/>
      <c r="T1327" s="4"/>
      <c r="U1327" s="4"/>
      <c r="V1327" s="4"/>
      <c r="W1327" s="4">
        <v>0</v>
      </c>
      <c r="X1327" s="4">
        <v>1</v>
      </c>
      <c r="Y1327" s="4">
        <v>0</v>
      </c>
      <c r="Z1327" s="4"/>
      <c r="AA1327" s="4"/>
      <c r="AB1327" s="4"/>
    </row>
    <row r="1328" spans="1:28" x14ac:dyDescent="0.25">
      <c r="A1328" s="4">
        <v>50</v>
      </c>
      <c r="B1328" s="4">
        <v>0</v>
      </c>
      <c r="C1328" s="4">
        <v>0</v>
      </c>
      <c r="D1328" s="4">
        <v>1</v>
      </c>
      <c r="E1328" s="4">
        <v>208</v>
      </c>
      <c r="F1328" s="4">
        <f>Source!V1305</f>
        <v>0</v>
      </c>
      <c r="G1328" s="4" t="s">
        <v>90</v>
      </c>
      <c r="H1328" s="4" t="s">
        <v>91</v>
      </c>
      <c r="I1328" s="4"/>
      <c r="J1328" s="4"/>
      <c r="K1328" s="4">
        <v>208</v>
      </c>
      <c r="L1328" s="4">
        <v>22</v>
      </c>
      <c r="M1328" s="4">
        <v>3</v>
      </c>
      <c r="N1328" s="4" t="s">
        <v>3</v>
      </c>
      <c r="O1328" s="4">
        <v>-1</v>
      </c>
      <c r="P1328" s="4"/>
      <c r="Q1328" s="4"/>
      <c r="R1328" s="4"/>
      <c r="S1328" s="4"/>
      <c r="T1328" s="4"/>
      <c r="U1328" s="4"/>
      <c r="V1328" s="4"/>
      <c r="W1328" s="4">
        <v>0</v>
      </c>
      <c r="X1328" s="4">
        <v>1</v>
      </c>
      <c r="Y1328" s="4">
        <v>0</v>
      </c>
      <c r="Z1328" s="4"/>
      <c r="AA1328" s="4"/>
      <c r="AB1328" s="4"/>
    </row>
    <row r="1329" spans="1:206" x14ac:dyDescent="0.25">
      <c r="A1329" s="4">
        <v>50</v>
      </c>
      <c r="B1329" s="4">
        <v>0</v>
      </c>
      <c r="C1329" s="4">
        <v>0</v>
      </c>
      <c r="D1329" s="4">
        <v>1</v>
      </c>
      <c r="E1329" s="4">
        <v>209</v>
      </c>
      <c r="F1329" s="4">
        <f>ROUND(Source!W1305,O1329)</f>
        <v>0</v>
      </c>
      <c r="G1329" s="4" t="s">
        <v>92</v>
      </c>
      <c r="H1329" s="4" t="s">
        <v>93</v>
      </c>
      <c r="I1329" s="4"/>
      <c r="J1329" s="4"/>
      <c r="K1329" s="4">
        <v>209</v>
      </c>
      <c r="L1329" s="4">
        <v>23</v>
      </c>
      <c r="M1329" s="4">
        <v>3</v>
      </c>
      <c r="N1329" s="4" t="s">
        <v>3</v>
      </c>
      <c r="O1329" s="4">
        <v>2</v>
      </c>
      <c r="P1329" s="4"/>
      <c r="Q1329" s="4"/>
      <c r="R1329" s="4"/>
      <c r="S1329" s="4"/>
      <c r="T1329" s="4"/>
      <c r="U1329" s="4"/>
      <c r="V1329" s="4"/>
      <c r="W1329" s="4">
        <v>0</v>
      </c>
      <c r="X1329" s="4">
        <v>1</v>
      </c>
      <c r="Y1329" s="4">
        <v>0</v>
      </c>
      <c r="Z1329" s="4"/>
      <c r="AA1329" s="4"/>
      <c r="AB1329" s="4"/>
    </row>
    <row r="1330" spans="1:206" x14ac:dyDescent="0.25">
      <c r="A1330" s="4">
        <v>50</v>
      </c>
      <c r="B1330" s="4">
        <v>0</v>
      </c>
      <c r="C1330" s="4">
        <v>0</v>
      </c>
      <c r="D1330" s="4">
        <v>1</v>
      </c>
      <c r="E1330" s="4">
        <v>233</v>
      </c>
      <c r="F1330" s="4">
        <f>ROUND(Source!BD1305,O1330)</f>
        <v>0</v>
      </c>
      <c r="G1330" s="4" t="s">
        <v>94</v>
      </c>
      <c r="H1330" s="4" t="s">
        <v>95</v>
      </c>
      <c r="I1330" s="4"/>
      <c r="J1330" s="4"/>
      <c r="K1330" s="4">
        <v>233</v>
      </c>
      <c r="L1330" s="4">
        <v>24</v>
      </c>
      <c r="M1330" s="4">
        <v>3</v>
      </c>
      <c r="N1330" s="4" t="s">
        <v>3</v>
      </c>
      <c r="O1330" s="4">
        <v>2</v>
      </c>
      <c r="P1330" s="4"/>
      <c r="Q1330" s="4"/>
      <c r="R1330" s="4"/>
      <c r="S1330" s="4"/>
      <c r="T1330" s="4"/>
      <c r="U1330" s="4"/>
      <c r="V1330" s="4"/>
      <c r="W1330" s="4">
        <v>0</v>
      </c>
      <c r="X1330" s="4">
        <v>1</v>
      </c>
      <c r="Y1330" s="4">
        <v>0</v>
      </c>
      <c r="Z1330" s="4"/>
      <c r="AA1330" s="4"/>
      <c r="AB1330" s="4"/>
    </row>
    <row r="1331" spans="1:206" x14ac:dyDescent="0.25">
      <c r="A1331" s="4">
        <v>50</v>
      </c>
      <c r="B1331" s="4">
        <v>0</v>
      </c>
      <c r="C1331" s="4">
        <v>0</v>
      </c>
      <c r="D1331" s="4">
        <v>1</v>
      </c>
      <c r="E1331" s="4">
        <v>210</v>
      </c>
      <c r="F1331" s="4">
        <f>ROUND(Source!X1305,O1331)</f>
        <v>0</v>
      </c>
      <c r="G1331" s="4" t="s">
        <v>96</v>
      </c>
      <c r="H1331" s="4" t="s">
        <v>97</v>
      </c>
      <c r="I1331" s="4"/>
      <c r="J1331" s="4"/>
      <c r="K1331" s="4">
        <v>210</v>
      </c>
      <c r="L1331" s="4">
        <v>25</v>
      </c>
      <c r="M1331" s="4">
        <v>3</v>
      </c>
      <c r="N1331" s="4" t="s">
        <v>3</v>
      </c>
      <c r="O1331" s="4">
        <v>2</v>
      </c>
      <c r="P1331" s="4"/>
      <c r="Q1331" s="4"/>
      <c r="R1331" s="4"/>
      <c r="S1331" s="4"/>
      <c r="T1331" s="4"/>
      <c r="U1331" s="4"/>
      <c r="V1331" s="4"/>
      <c r="W1331" s="4">
        <v>0</v>
      </c>
      <c r="X1331" s="4">
        <v>1</v>
      </c>
      <c r="Y1331" s="4">
        <v>0</v>
      </c>
      <c r="Z1331" s="4"/>
      <c r="AA1331" s="4"/>
      <c r="AB1331" s="4"/>
    </row>
    <row r="1332" spans="1:206" x14ac:dyDescent="0.25">
      <c r="A1332" s="4">
        <v>50</v>
      </c>
      <c r="B1332" s="4">
        <v>0</v>
      </c>
      <c r="C1332" s="4">
        <v>0</v>
      </c>
      <c r="D1332" s="4">
        <v>1</v>
      </c>
      <c r="E1332" s="4">
        <v>211</v>
      </c>
      <c r="F1332" s="4">
        <f>ROUND(Source!Y1305,O1332)</f>
        <v>0</v>
      </c>
      <c r="G1332" s="4" t="s">
        <v>98</v>
      </c>
      <c r="H1332" s="4" t="s">
        <v>99</v>
      </c>
      <c r="I1332" s="4"/>
      <c r="J1332" s="4"/>
      <c r="K1332" s="4">
        <v>211</v>
      </c>
      <c r="L1332" s="4">
        <v>26</v>
      </c>
      <c r="M1332" s="4">
        <v>3</v>
      </c>
      <c r="N1332" s="4" t="s">
        <v>3</v>
      </c>
      <c r="O1332" s="4">
        <v>2</v>
      </c>
      <c r="P1332" s="4"/>
      <c r="Q1332" s="4"/>
      <c r="R1332" s="4"/>
      <c r="S1332" s="4"/>
      <c r="T1332" s="4"/>
      <c r="U1332" s="4"/>
      <c r="V1332" s="4"/>
      <c r="W1332" s="4">
        <v>0</v>
      </c>
      <c r="X1332" s="4">
        <v>1</v>
      </c>
      <c r="Y1332" s="4">
        <v>0</v>
      </c>
      <c r="Z1332" s="4"/>
      <c r="AA1332" s="4"/>
      <c r="AB1332" s="4"/>
    </row>
    <row r="1333" spans="1:206" x14ac:dyDescent="0.25">
      <c r="A1333" s="4">
        <v>50</v>
      </c>
      <c r="B1333" s="4">
        <v>0</v>
      </c>
      <c r="C1333" s="4">
        <v>0</v>
      </c>
      <c r="D1333" s="4">
        <v>1</v>
      </c>
      <c r="E1333" s="4">
        <v>224</v>
      </c>
      <c r="F1333" s="4">
        <f>ROUND(Source!AR1305,O1333)</f>
        <v>264.83</v>
      </c>
      <c r="G1333" s="4" t="s">
        <v>100</v>
      </c>
      <c r="H1333" s="4" t="s">
        <v>101</v>
      </c>
      <c r="I1333" s="4"/>
      <c r="J1333" s="4"/>
      <c r="K1333" s="4">
        <v>224</v>
      </c>
      <c r="L1333" s="4">
        <v>27</v>
      </c>
      <c r="M1333" s="4">
        <v>3</v>
      </c>
      <c r="N1333" s="4" t="s">
        <v>3</v>
      </c>
      <c r="O1333" s="4">
        <v>2</v>
      </c>
      <c r="P1333" s="4"/>
      <c r="Q1333" s="4"/>
      <c r="R1333" s="4"/>
      <c r="S1333" s="4"/>
      <c r="T1333" s="4"/>
      <c r="U1333" s="4"/>
      <c r="V1333" s="4"/>
      <c r="W1333" s="4">
        <v>264.83</v>
      </c>
      <c r="X1333" s="4">
        <v>1</v>
      </c>
      <c r="Y1333" s="4">
        <v>264.83</v>
      </c>
      <c r="Z1333" s="4"/>
      <c r="AA1333" s="4"/>
      <c r="AB1333" s="4"/>
    </row>
    <row r="1335" spans="1:206" x14ac:dyDescent="0.25">
      <c r="A1335" s="2">
        <v>51</v>
      </c>
      <c r="B1335" s="2">
        <f>B1256</f>
        <v>1</v>
      </c>
      <c r="C1335" s="2">
        <f>A1256</f>
        <v>3</v>
      </c>
      <c r="D1335" s="2">
        <f>ROW(A1256)</f>
        <v>1256</v>
      </c>
      <c r="E1335" s="2"/>
      <c r="F1335" s="2" t="str">
        <f>IF(F1256&lt;&gt;"",F1256,"")</f>
        <v>01-01-01</v>
      </c>
      <c r="G1335" s="2" t="str">
        <f>IF(G1256&lt;&gt;"",G1256,"")</f>
        <v>Демонтажные работы</v>
      </c>
      <c r="H1335" s="2">
        <v>0</v>
      </c>
      <c r="I1335" s="2"/>
      <c r="J1335" s="2"/>
      <c r="K1335" s="2"/>
      <c r="L1335" s="2"/>
      <c r="M1335" s="2"/>
      <c r="N1335" s="2"/>
      <c r="O1335" s="2">
        <f t="shared" ref="O1335:T1335" si="813">ROUND(O1269+O1305+AB1335,2)</f>
        <v>24170.240000000002</v>
      </c>
      <c r="P1335" s="2">
        <f t="shared" si="813"/>
        <v>0</v>
      </c>
      <c r="Q1335" s="2">
        <f t="shared" si="813"/>
        <v>2849.99</v>
      </c>
      <c r="R1335" s="2">
        <f t="shared" si="813"/>
        <v>1401.23</v>
      </c>
      <c r="S1335" s="2">
        <f t="shared" si="813"/>
        <v>21320.25</v>
      </c>
      <c r="T1335" s="2">
        <f t="shared" si="813"/>
        <v>0</v>
      </c>
      <c r="U1335" s="2">
        <f>U1269+U1305+AH1335</f>
        <v>66.33959879999999</v>
      </c>
      <c r="V1335" s="2">
        <f>V1269+V1305+AI1335</f>
        <v>0</v>
      </c>
      <c r="W1335" s="2">
        <f>ROUND(W1269+W1305+AJ1335,2)</f>
        <v>0</v>
      </c>
      <c r="X1335" s="2">
        <f>ROUND(X1269+X1305+AK1335,2)</f>
        <v>19188.22</v>
      </c>
      <c r="Y1335" s="2">
        <f>ROUND(Y1269+Y1305+AL1335,2)</f>
        <v>9167.7099999999991</v>
      </c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>
        <f t="shared" ref="AO1335:BD1335" si="814">ROUND(AO1269+AO1305+BX1335,2)</f>
        <v>0</v>
      </c>
      <c r="AP1335" s="2">
        <f t="shared" si="814"/>
        <v>0</v>
      </c>
      <c r="AQ1335" s="2">
        <f t="shared" si="814"/>
        <v>0</v>
      </c>
      <c r="AR1335" s="2">
        <f t="shared" si="814"/>
        <v>54726.09</v>
      </c>
      <c r="AS1335" s="2">
        <f t="shared" si="814"/>
        <v>264.83</v>
      </c>
      <c r="AT1335" s="2">
        <f t="shared" si="814"/>
        <v>54461.26</v>
      </c>
      <c r="AU1335" s="2">
        <f t="shared" si="814"/>
        <v>0</v>
      </c>
      <c r="AV1335" s="2">
        <f t="shared" si="814"/>
        <v>0</v>
      </c>
      <c r="AW1335" s="2">
        <f t="shared" si="814"/>
        <v>0</v>
      </c>
      <c r="AX1335" s="2">
        <f t="shared" si="814"/>
        <v>0</v>
      </c>
      <c r="AY1335" s="2">
        <f t="shared" si="814"/>
        <v>0</v>
      </c>
      <c r="AZ1335" s="2">
        <f t="shared" si="814"/>
        <v>0</v>
      </c>
      <c r="BA1335" s="2">
        <f t="shared" si="814"/>
        <v>0</v>
      </c>
      <c r="BB1335" s="2">
        <f t="shared" si="814"/>
        <v>0</v>
      </c>
      <c r="BC1335" s="2">
        <f t="shared" si="814"/>
        <v>0</v>
      </c>
      <c r="BD1335" s="2">
        <f t="shared" si="814"/>
        <v>0</v>
      </c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  <c r="DE1335" s="2"/>
      <c r="DF1335" s="2"/>
      <c r="DG1335" s="3"/>
      <c r="DH1335" s="3"/>
      <c r="DI1335" s="3"/>
      <c r="DJ1335" s="3"/>
      <c r="DK1335" s="3"/>
      <c r="DL1335" s="3"/>
      <c r="DM1335" s="3"/>
      <c r="DN1335" s="3"/>
      <c r="DO1335" s="3"/>
      <c r="DP1335" s="3"/>
      <c r="DQ1335" s="3"/>
      <c r="DR1335" s="3"/>
      <c r="DS1335" s="3"/>
      <c r="DT1335" s="3"/>
      <c r="DU1335" s="3"/>
      <c r="DV1335" s="3"/>
      <c r="DW1335" s="3"/>
      <c r="DX1335" s="3"/>
      <c r="DY1335" s="3"/>
      <c r="DZ1335" s="3"/>
      <c r="EA1335" s="3"/>
      <c r="EB1335" s="3"/>
      <c r="EC1335" s="3"/>
      <c r="ED1335" s="3"/>
      <c r="EE1335" s="3"/>
      <c r="EF1335" s="3"/>
      <c r="EG1335" s="3"/>
      <c r="EH1335" s="3"/>
      <c r="EI1335" s="3"/>
      <c r="EJ1335" s="3"/>
      <c r="EK1335" s="3"/>
      <c r="EL1335" s="3"/>
      <c r="EM1335" s="3"/>
      <c r="EN1335" s="3"/>
      <c r="EO1335" s="3"/>
      <c r="EP1335" s="3"/>
      <c r="EQ1335" s="3"/>
      <c r="ER1335" s="3"/>
      <c r="ES1335" s="3"/>
      <c r="ET1335" s="3"/>
      <c r="EU1335" s="3"/>
      <c r="EV1335" s="3"/>
      <c r="EW1335" s="3"/>
      <c r="EX1335" s="3"/>
      <c r="EY1335" s="3"/>
      <c r="EZ1335" s="3"/>
      <c r="FA1335" s="3"/>
      <c r="FB1335" s="3"/>
      <c r="FC1335" s="3"/>
      <c r="FD1335" s="3"/>
      <c r="FE1335" s="3"/>
      <c r="FF1335" s="3"/>
      <c r="FG1335" s="3"/>
      <c r="FH1335" s="3"/>
      <c r="FI1335" s="3"/>
      <c r="FJ1335" s="3"/>
      <c r="FK1335" s="3"/>
      <c r="FL1335" s="3"/>
      <c r="FM1335" s="3"/>
      <c r="FN1335" s="3"/>
      <c r="FO1335" s="3"/>
      <c r="FP1335" s="3"/>
      <c r="FQ1335" s="3"/>
      <c r="FR1335" s="3"/>
      <c r="FS1335" s="3"/>
      <c r="FT1335" s="3"/>
      <c r="FU1335" s="3"/>
      <c r="FV1335" s="3"/>
      <c r="FW1335" s="3"/>
      <c r="FX1335" s="3"/>
      <c r="FY1335" s="3"/>
      <c r="FZ1335" s="3"/>
      <c r="GA1335" s="3"/>
      <c r="GB1335" s="3"/>
      <c r="GC1335" s="3"/>
      <c r="GD1335" s="3"/>
      <c r="GE1335" s="3"/>
      <c r="GF1335" s="3"/>
      <c r="GG1335" s="3"/>
      <c r="GH1335" s="3"/>
      <c r="GI1335" s="3"/>
      <c r="GJ1335" s="3"/>
      <c r="GK1335" s="3"/>
      <c r="GL1335" s="3"/>
      <c r="GM1335" s="3"/>
      <c r="GN1335" s="3"/>
      <c r="GO1335" s="3"/>
      <c r="GP1335" s="3"/>
      <c r="GQ1335" s="3"/>
      <c r="GR1335" s="3"/>
      <c r="GS1335" s="3"/>
      <c r="GT1335" s="3"/>
      <c r="GU1335" s="3"/>
      <c r="GV1335" s="3"/>
      <c r="GW1335" s="3"/>
      <c r="GX1335" s="3">
        <v>0</v>
      </c>
    </row>
    <row r="1337" spans="1:206" x14ac:dyDescent="0.25">
      <c r="A1337" s="4">
        <v>50</v>
      </c>
      <c r="B1337" s="4">
        <v>0</v>
      </c>
      <c r="C1337" s="4">
        <v>0</v>
      </c>
      <c r="D1337" s="4">
        <v>1</v>
      </c>
      <c r="E1337" s="4">
        <v>201</v>
      </c>
      <c r="F1337" s="4">
        <f>ROUND(Source!O1335,O1337)</f>
        <v>24170.240000000002</v>
      </c>
      <c r="G1337" s="4" t="s">
        <v>48</v>
      </c>
      <c r="H1337" s="4" t="s">
        <v>49</v>
      </c>
      <c r="I1337" s="4"/>
      <c r="J1337" s="4"/>
      <c r="K1337" s="4">
        <v>201</v>
      </c>
      <c r="L1337" s="4">
        <v>1</v>
      </c>
      <c r="M1337" s="4">
        <v>3</v>
      </c>
      <c r="N1337" s="4" t="s">
        <v>3</v>
      </c>
      <c r="O1337" s="4">
        <v>2</v>
      </c>
      <c r="P1337" s="4"/>
      <c r="Q1337" s="4"/>
      <c r="R1337" s="4"/>
      <c r="S1337" s="4"/>
      <c r="T1337" s="4"/>
      <c r="U1337" s="4"/>
      <c r="V1337" s="4"/>
      <c r="W1337" s="4">
        <v>24170.240000000002</v>
      </c>
      <c r="X1337" s="4">
        <v>1</v>
      </c>
      <c r="Y1337" s="4">
        <v>24170.240000000002</v>
      </c>
      <c r="Z1337" s="4"/>
      <c r="AA1337" s="4"/>
      <c r="AB1337" s="4"/>
    </row>
    <row r="1338" spans="1:206" x14ac:dyDescent="0.25">
      <c r="A1338" s="4">
        <v>50</v>
      </c>
      <c r="B1338" s="4">
        <v>0</v>
      </c>
      <c r="C1338" s="4">
        <v>0</v>
      </c>
      <c r="D1338" s="4">
        <v>1</v>
      </c>
      <c r="E1338" s="4">
        <v>202</v>
      </c>
      <c r="F1338" s="4">
        <f>ROUND(Source!P1335,O1338)</f>
        <v>0</v>
      </c>
      <c r="G1338" s="4" t="s">
        <v>50</v>
      </c>
      <c r="H1338" s="4" t="s">
        <v>51</v>
      </c>
      <c r="I1338" s="4"/>
      <c r="J1338" s="4"/>
      <c r="K1338" s="4">
        <v>202</v>
      </c>
      <c r="L1338" s="4">
        <v>2</v>
      </c>
      <c r="M1338" s="4">
        <v>3</v>
      </c>
      <c r="N1338" s="4" t="s">
        <v>3</v>
      </c>
      <c r="O1338" s="4">
        <v>2</v>
      </c>
      <c r="P1338" s="4"/>
      <c r="Q1338" s="4"/>
      <c r="R1338" s="4"/>
      <c r="S1338" s="4"/>
      <c r="T1338" s="4"/>
      <c r="U1338" s="4"/>
      <c r="V1338" s="4"/>
      <c r="W1338" s="4">
        <v>0</v>
      </c>
      <c r="X1338" s="4">
        <v>1</v>
      </c>
      <c r="Y1338" s="4">
        <v>0</v>
      </c>
      <c r="Z1338" s="4"/>
      <c r="AA1338" s="4"/>
      <c r="AB1338" s="4"/>
    </row>
    <row r="1339" spans="1:206" x14ac:dyDescent="0.25">
      <c r="A1339" s="4">
        <v>50</v>
      </c>
      <c r="B1339" s="4">
        <v>0</v>
      </c>
      <c r="C1339" s="4">
        <v>0</v>
      </c>
      <c r="D1339" s="4">
        <v>1</v>
      </c>
      <c r="E1339" s="4">
        <v>222</v>
      </c>
      <c r="F1339" s="4">
        <f>ROUND(Source!AO1335,O1339)</f>
        <v>0</v>
      </c>
      <c r="G1339" s="4" t="s">
        <v>52</v>
      </c>
      <c r="H1339" s="4" t="s">
        <v>53</v>
      </c>
      <c r="I1339" s="4"/>
      <c r="J1339" s="4"/>
      <c r="K1339" s="4">
        <v>222</v>
      </c>
      <c r="L1339" s="4">
        <v>3</v>
      </c>
      <c r="M1339" s="4">
        <v>3</v>
      </c>
      <c r="N1339" s="4" t="s">
        <v>3</v>
      </c>
      <c r="O1339" s="4">
        <v>2</v>
      </c>
      <c r="P1339" s="4"/>
      <c r="Q1339" s="4"/>
      <c r="R1339" s="4"/>
      <c r="S1339" s="4"/>
      <c r="T1339" s="4"/>
      <c r="U1339" s="4"/>
      <c r="V1339" s="4"/>
      <c r="W1339" s="4">
        <v>0</v>
      </c>
      <c r="X1339" s="4">
        <v>1</v>
      </c>
      <c r="Y1339" s="4">
        <v>0</v>
      </c>
      <c r="Z1339" s="4"/>
      <c r="AA1339" s="4"/>
      <c r="AB1339" s="4"/>
    </row>
    <row r="1340" spans="1:206" x14ac:dyDescent="0.25">
      <c r="A1340" s="4">
        <v>50</v>
      </c>
      <c r="B1340" s="4">
        <v>0</v>
      </c>
      <c r="C1340" s="4">
        <v>0</v>
      </c>
      <c r="D1340" s="4">
        <v>1</v>
      </c>
      <c r="E1340" s="4">
        <v>225</v>
      </c>
      <c r="F1340" s="4">
        <f>ROUND(Source!AV1335,O1340)</f>
        <v>0</v>
      </c>
      <c r="G1340" s="4" t="s">
        <v>54</v>
      </c>
      <c r="H1340" s="4" t="s">
        <v>55</v>
      </c>
      <c r="I1340" s="4"/>
      <c r="J1340" s="4"/>
      <c r="K1340" s="4">
        <v>225</v>
      </c>
      <c r="L1340" s="4">
        <v>4</v>
      </c>
      <c r="M1340" s="4">
        <v>3</v>
      </c>
      <c r="N1340" s="4" t="s">
        <v>3</v>
      </c>
      <c r="O1340" s="4">
        <v>2</v>
      </c>
      <c r="P1340" s="4"/>
      <c r="Q1340" s="4"/>
      <c r="R1340" s="4"/>
      <c r="S1340" s="4"/>
      <c r="T1340" s="4"/>
      <c r="U1340" s="4"/>
      <c r="V1340" s="4"/>
      <c r="W1340" s="4">
        <v>0</v>
      </c>
      <c r="X1340" s="4">
        <v>1</v>
      </c>
      <c r="Y1340" s="4">
        <v>0</v>
      </c>
      <c r="Z1340" s="4"/>
      <c r="AA1340" s="4"/>
      <c r="AB1340" s="4"/>
    </row>
    <row r="1341" spans="1:206" x14ac:dyDescent="0.25">
      <c r="A1341" s="4">
        <v>50</v>
      </c>
      <c r="B1341" s="4">
        <v>0</v>
      </c>
      <c r="C1341" s="4">
        <v>0</v>
      </c>
      <c r="D1341" s="4">
        <v>1</v>
      </c>
      <c r="E1341" s="4">
        <v>226</v>
      </c>
      <c r="F1341" s="4">
        <f>ROUND(Source!AW1335,O1341)</f>
        <v>0</v>
      </c>
      <c r="G1341" s="4" t="s">
        <v>56</v>
      </c>
      <c r="H1341" s="4" t="s">
        <v>57</v>
      </c>
      <c r="I1341" s="4"/>
      <c r="J1341" s="4"/>
      <c r="K1341" s="4">
        <v>226</v>
      </c>
      <c r="L1341" s="4">
        <v>5</v>
      </c>
      <c r="M1341" s="4">
        <v>3</v>
      </c>
      <c r="N1341" s="4" t="s">
        <v>3</v>
      </c>
      <c r="O1341" s="4">
        <v>2</v>
      </c>
      <c r="P1341" s="4"/>
      <c r="Q1341" s="4"/>
      <c r="R1341" s="4"/>
      <c r="S1341" s="4"/>
      <c r="T1341" s="4"/>
      <c r="U1341" s="4"/>
      <c r="V1341" s="4"/>
      <c r="W1341" s="4">
        <v>0</v>
      </c>
      <c r="X1341" s="4">
        <v>1</v>
      </c>
      <c r="Y1341" s="4">
        <v>0</v>
      </c>
      <c r="Z1341" s="4"/>
      <c r="AA1341" s="4"/>
      <c r="AB1341" s="4"/>
    </row>
    <row r="1342" spans="1:206" x14ac:dyDescent="0.25">
      <c r="A1342" s="4">
        <v>50</v>
      </c>
      <c r="B1342" s="4">
        <v>0</v>
      </c>
      <c r="C1342" s="4">
        <v>0</v>
      </c>
      <c r="D1342" s="4">
        <v>1</v>
      </c>
      <c r="E1342" s="4">
        <v>227</v>
      </c>
      <c r="F1342" s="4">
        <f>ROUND(Source!AX1335,O1342)</f>
        <v>0</v>
      </c>
      <c r="G1342" s="4" t="s">
        <v>58</v>
      </c>
      <c r="H1342" s="4" t="s">
        <v>59</v>
      </c>
      <c r="I1342" s="4"/>
      <c r="J1342" s="4"/>
      <c r="K1342" s="4">
        <v>227</v>
      </c>
      <c r="L1342" s="4">
        <v>6</v>
      </c>
      <c r="M1342" s="4">
        <v>3</v>
      </c>
      <c r="N1342" s="4" t="s">
        <v>3</v>
      </c>
      <c r="O1342" s="4">
        <v>2</v>
      </c>
      <c r="P1342" s="4"/>
      <c r="Q1342" s="4"/>
      <c r="R1342" s="4"/>
      <c r="S1342" s="4"/>
      <c r="T1342" s="4"/>
      <c r="U1342" s="4"/>
      <c r="V1342" s="4"/>
      <c r="W1342" s="4">
        <v>0</v>
      </c>
      <c r="X1342" s="4">
        <v>1</v>
      </c>
      <c r="Y1342" s="4">
        <v>0</v>
      </c>
      <c r="Z1342" s="4"/>
      <c r="AA1342" s="4"/>
      <c r="AB1342" s="4"/>
    </row>
    <row r="1343" spans="1:206" x14ac:dyDescent="0.25">
      <c r="A1343" s="4">
        <v>50</v>
      </c>
      <c r="B1343" s="4">
        <v>0</v>
      </c>
      <c r="C1343" s="4">
        <v>0</v>
      </c>
      <c r="D1343" s="4">
        <v>1</v>
      </c>
      <c r="E1343" s="4">
        <v>228</v>
      </c>
      <c r="F1343" s="4">
        <f>ROUND(Source!AY1335,O1343)</f>
        <v>0</v>
      </c>
      <c r="G1343" s="4" t="s">
        <v>60</v>
      </c>
      <c r="H1343" s="4" t="s">
        <v>61</v>
      </c>
      <c r="I1343" s="4"/>
      <c r="J1343" s="4"/>
      <c r="K1343" s="4">
        <v>228</v>
      </c>
      <c r="L1343" s="4">
        <v>7</v>
      </c>
      <c r="M1343" s="4">
        <v>3</v>
      </c>
      <c r="N1343" s="4" t="s">
        <v>3</v>
      </c>
      <c r="O1343" s="4">
        <v>2</v>
      </c>
      <c r="P1343" s="4"/>
      <c r="Q1343" s="4"/>
      <c r="R1343" s="4"/>
      <c r="S1343" s="4"/>
      <c r="T1343" s="4"/>
      <c r="U1343" s="4"/>
      <c r="V1343" s="4"/>
      <c r="W1343" s="4">
        <v>0</v>
      </c>
      <c r="X1343" s="4">
        <v>1</v>
      </c>
      <c r="Y1343" s="4">
        <v>0</v>
      </c>
      <c r="Z1343" s="4"/>
      <c r="AA1343" s="4"/>
      <c r="AB1343" s="4"/>
    </row>
    <row r="1344" spans="1:206" x14ac:dyDescent="0.25">
      <c r="A1344" s="4">
        <v>50</v>
      </c>
      <c r="B1344" s="4">
        <v>0</v>
      </c>
      <c r="C1344" s="4">
        <v>0</v>
      </c>
      <c r="D1344" s="4">
        <v>1</v>
      </c>
      <c r="E1344" s="4">
        <v>216</v>
      </c>
      <c r="F1344" s="4">
        <f>ROUND(Source!AP1335,O1344)</f>
        <v>0</v>
      </c>
      <c r="G1344" s="4" t="s">
        <v>62</v>
      </c>
      <c r="H1344" s="4" t="s">
        <v>63</v>
      </c>
      <c r="I1344" s="4"/>
      <c r="J1344" s="4"/>
      <c r="K1344" s="4">
        <v>216</v>
      </c>
      <c r="L1344" s="4">
        <v>8</v>
      </c>
      <c r="M1344" s="4">
        <v>3</v>
      </c>
      <c r="N1344" s="4" t="s">
        <v>3</v>
      </c>
      <c r="O1344" s="4">
        <v>2</v>
      </c>
      <c r="P1344" s="4"/>
      <c r="Q1344" s="4"/>
      <c r="R1344" s="4"/>
      <c r="S1344" s="4"/>
      <c r="T1344" s="4"/>
      <c r="U1344" s="4"/>
      <c r="V1344" s="4"/>
      <c r="W1344" s="4">
        <v>0</v>
      </c>
      <c r="X1344" s="4">
        <v>1</v>
      </c>
      <c r="Y1344" s="4">
        <v>0</v>
      </c>
      <c r="Z1344" s="4"/>
      <c r="AA1344" s="4"/>
      <c r="AB1344" s="4"/>
    </row>
    <row r="1345" spans="1:28" x14ac:dyDescent="0.25">
      <c r="A1345" s="4">
        <v>50</v>
      </c>
      <c r="B1345" s="4">
        <v>0</v>
      </c>
      <c r="C1345" s="4">
        <v>0</v>
      </c>
      <c r="D1345" s="4">
        <v>1</v>
      </c>
      <c r="E1345" s="4">
        <v>223</v>
      </c>
      <c r="F1345" s="4">
        <f>ROUND(Source!AQ1335,O1345)</f>
        <v>0</v>
      </c>
      <c r="G1345" s="4" t="s">
        <v>64</v>
      </c>
      <c r="H1345" s="4" t="s">
        <v>65</v>
      </c>
      <c r="I1345" s="4"/>
      <c r="J1345" s="4"/>
      <c r="K1345" s="4">
        <v>223</v>
      </c>
      <c r="L1345" s="4">
        <v>9</v>
      </c>
      <c r="M1345" s="4">
        <v>3</v>
      </c>
      <c r="N1345" s="4" t="s">
        <v>3</v>
      </c>
      <c r="O1345" s="4">
        <v>2</v>
      </c>
      <c r="P1345" s="4"/>
      <c r="Q1345" s="4"/>
      <c r="R1345" s="4"/>
      <c r="S1345" s="4"/>
      <c r="T1345" s="4"/>
      <c r="U1345" s="4"/>
      <c r="V1345" s="4"/>
      <c r="W1345" s="4">
        <v>0</v>
      </c>
      <c r="X1345" s="4">
        <v>1</v>
      </c>
      <c r="Y1345" s="4">
        <v>0</v>
      </c>
      <c r="Z1345" s="4"/>
      <c r="AA1345" s="4"/>
      <c r="AB1345" s="4"/>
    </row>
    <row r="1346" spans="1:28" x14ac:dyDescent="0.25">
      <c r="A1346" s="4">
        <v>50</v>
      </c>
      <c r="B1346" s="4">
        <v>0</v>
      </c>
      <c r="C1346" s="4">
        <v>0</v>
      </c>
      <c r="D1346" s="4">
        <v>1</v>
      </c>
      <c r="E1346" s="4">
        <v>229</v>
      </c>
      <c r="F1346" s="4">
        <f>ROUND(Source!AZ1335,O1346)</f>
        <v>0</v>
      </c>
      <c r="G1346" s="4" t="s">
        <v>66</v>
      </c>
      <c r="H1346" s="4" t="s">
        <v>67</v>
      </c>
      <c r="I1346" s="4"/>
      <c r="J1346" s="4"/>
      <c r="K1346" s="4">
        <v>229</v>
      </c>
      <c r="L1346" s="4">
        <v>10</v>
      </c>
      <c r="M1346" s="4">
        <v>3</v>
      </c>
      <c r="N1346" s="4" t="s">
        <v>3</v>
      </c>
      <c r="O1346" s="4">
        <v>2</v>
      </c>
      <c r="P1346" s="4"/>
      <c r="Q1346" s="4"/>
      <c r="R1346" s="4"/>
      <c r="S1346" s="4"/>
      <c r="T1346" s="4"/>
      <c r="U1346" s="4"/>
      <c r="V1346" s="4"/>
      <c r="W1346" s="4">
        <v>0</v>
      </c>
      <c r="X1346" s="4">
        <v>1</v>
      </c>
      <c r="Y1346" s="4">
        <v>0</v>
      </c>
      <c r="Z1346" s="4"/>
      <c r="AA1346" s="4"/>
      <c r="AB1346" s="4"/>
    </row>
    <row r="1347" spans="1:28" x14ac:dyDescent="0.25">
      <c r="A1347" s="4">
        <v>50</v>
      </c>
      <c r="B1347" s="4">
        <v>0</v>
      </c>
      <c r="C1347" s="4">
        <v>0</v>
      </c>
      <c r="D1347" s="4">
        <v>1</v>
      </c>
      <c r="E1347" s="4">
        <v>203</v>
      </c>
      <c r="F1347" s="4">
        <f>ROUND(Source!Q1335,O1347)</f>
        <v>2849.99</v>
      </c>
      <c r="G1347" s="4" t="s">
        <v>68</v>
      </c>
      <c r="H1347" s="4" t="s">
        <v>69</v>
      </c>
      <c r="I1347" s="4"/>
      <c r="J1347" s="4"/>
      <c r="K1347" s="4">
        <v>203</v>
      </c>
      <c r="L1347" s="4">
        <v>11</v>
      </c>
      <c r="M1347" s="4">
        <v>3</v>
      </c>
      <c r="N1347" s="4" t="s">
        <v>3</v>
      </c>
      <c r="O1347" s="4">
        <v>2</v>
      </c>
      <c r="P1347" s="4"/>
      <c r="Q1347" s="4"/>
      <c r="R1347" s="4"/>
      <c r="S1347" s="4"/>
      <c r="T1347" s="4"/>
      <c r="U1347" s="4"/>
      <c r="V1347" s="4"/>
      <c r="W1347" s="4">
        <v>2849.99</v>
      </c>
      <c r="X1347" s="4">
        <v>1</v>
      </c>
      <c r="Y1347" s="4">
        <v>2849.99</v>
      </c>
      <c r="Z1347" s="4"/>
      <c r="AA1347" s="4"/>
      <c r="AB1347" s="4"/>
    </row>
    <row r="1348" spans="1:28" x14ac:dyDescent="0.25">
      <c r="A1348" s="4">
        <v>50</v>
      </c>
      <c r="B1348" s="4">
        <v>0</v>
      </c>
      <c r="C1348" s="4">
        <v>0</v>
      </c>
      <c r="D1348" s="4">
        <v>1</v>
      </c>
      <c r="E1348" s="4">
        <v>231</v>
      </c>
      <c r="F1348" s="4">
        <f>ROUND(Source!BB1335,O1348)</f>
        <v>0</v>
      </c>
      <c r="G1348" s="4" t="s">
        <v>70</v>
      </c>
      <c r="H1348" s="4" t="s">
        <v>71</v>
      </c>
      <c r="I1348" s="4"/>
      <c r="J1348" s="4"/>
      <c r="K1348" s="4">
        <v>231</v>
      </c>
      <c r="L1348" s="4">
        <v>12</v>
      </c>
      <c r="M1348" s="4">
        <v>3</v>
      </c>
      <c r="N1348" s="4" t="s">
        <v>3</v>
      </c>
      <c r="O1348" s="4">
        <v>2</v>
      </c>
      <c r="P1348" s="4"/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/>
      <c r="AA1348" s="4"/>
      <c r="AB1348" s="4"/>
    </row>
    <row r="1349" spans="1:28" x14ac:dyDescent="0.25">
      <c r="A1349" s="4">
        <v>50</v>
      </c>
      <c r="B1349" s="4">
        <v>0</v>
      </c>
      <c r="C1349" s="4">
        <v>0</v>
      </c>
      <c r="D1349" s="4">
        <v>1</v>
      </c>
      <c r="E1349" s="4">
        <v>204</v>
      </c>
      <c r="F1349" s="4">
        <f>ROUND(Source!R1335,O1349)</f>
        <v>1401.23</v>
      </c>
      <c r="G1349" s="4" t="s">
        <v>72</v>
      </c>
      <c r="H1349" s="4" t="s">
        <v>73</v>
      </c>
      <c r="I1349" s="4"/>
      <c r="J1349" s="4"/>
      <c r="K1349" s="4">
        <v>204</v>
      </c>
      <c r="L1349" s="4">
        <v>13</v>
      </c>
      <c r="M1349" s="4">
        <v>3</v>
      </c>
      <c r="N1349" s="4" t="s">
        <v>3</v>
      </c>
      <c r="O1349" s="4">
        <v>2</v>
      </c>
      <c r="P1349" s="4"/>
      <c r="Q1349" s="4"/>
      <c r="R1349" s="4"/>
      <c r="S1349" s="4"/>
      <c r="T1349" s="4"/>
      <c r="U1349" s="4"/>
      <c r="V1349" s="4"/>
      <c r="W1349" s="4">
        <v>1401.23</v>
      </c>
      <c r="X1349" s="4">
        <v>1</v>
      </c>
      <c r="Y1349" s="4">
        <v>1401.23</v>
      </c>
      <c r="Z1349" s="4"/>
      <c r="AA1349" s="4"/>
      <c r="AB1349" s="4"/>
    </row>
    <row r="1350" spans="1:28" x14ac:dyDescent="0.25">
      <c r="A1350" s="4">
        <v>50</v>
      </c>
      <c r="B1350" s="4">
        <v>0</v>
      </c>
      <c r="C1350" s="4">
        <v>0</v>
      </c>
      <c r="D1350" s="4">
        <v>1</v>
      </c>
      <c r="E1350" s="4">
        <v>205</v>
      </c>
      <c r="F1350" s="4">
        <f>ROUND(Source!S1335,O1350)</f>
        <v>21320.25</v>
      </c>
      <c r="G1350" s="4" t="s">
        <v>74</v>
      </c>
      <c r="H1350" s="4" t="s">
        <v>75</v>
      </c>
      <c r="I1350" s="4"/>
      <c r="J1350" s="4"/>
      <c r="K1350" s="4">
        <v>205</v>
      </c>
      <c r="L1350" s="4">
        <v>14</v>
      </c>
      <c r="M1350" s="4">
        <v>3</v>
      </c>
      <c r="N1350" s="4" t="s">
        <v>3</v>
      </c>
      <c r="O1350" s="4">
        <v>2</v>
      </c>
      <c r="P1350" s="4"/>
      <c r="Q1350" s="4"/>
      <c r="R1350" s="4"/>
      <c r="S1350" s="4"/>
      <c r="T1350" s="4"/>
      <c r="U1350" s="4"/>
      <c r="V1350" s="4"/>
      <c r="W1350" s="4">
        <v>21320.25</v>
      </c>
      <c r="X1350" s="4">
        <v>1</v>
      </c>
      <c r="Y1350" s="4">
        <v>21320.25</v>
      </c>
      <c r="Z1350" s="4"/>
      <c r="AA1350" s="4"/>
      <c r="AB1350" s="4"/>
    </row>
    <row r="1351" spans="1:28" x14ac:dyDescent="0.25">
      <c r="A1351" s="4">
        <v>50</v>
      </c>
      <c r="B1351" s="4">
        <v>0</v>
      </c>
      <c r="C1351" s="4">
        <v>0</v>
      </c>
      <c r="D1351" s="4">
        <v>1</v>
      </c>
      <c r="E1351" s="4">
        <v>232</v>
      </c>
      <c r="F1351" s="4">
        <f>ROUND(Source!BC1335,O1351)</f>
        <v>0</v>
      </c>
      <c r="G1351" s="4" t="s">
        <v>76</v>
      </c>
      <c r="H1351" s="4" t="s">
        <v>77</v>
      </c>
      <c r="I1351" s="4"/>
      <c r="J1351" s="4"/>
      <c r="K1351" s="4">
        <v>232</v>
      </c>
      <c r="L1351" s="4">
        <v>15</v>
      </c>
      <c r="M1351" s="4">
        <v>3</v>
      </c>
      <c r="N1351" s="4" t="s">
        <v>3</v>
      </c>
      <c r="O1351" s="4">
        <v>2</v>
      </c>
      <c r="P1351" s="4"/>
      <c r="Q1351" s="4"/>
      <c r="R1351" s="4"/>
      <c r="S1351" s="4"/>
      <c r="T1351" s="4"/>
      <c r="U1351" s="4"/>
      <c r="V1351" s="4"/>
      <c r="W1351" s="4">
        <v>0</v>
      </c>
      <c r="X1351" s="4">
        <v>1</v>
      </c>
      <c r="Y1351" s="4">
        <v>0</v>
      </c>
      <c r="Z1351" s="4"/>
      <c r="AA1351" s="4"/>
      <c r="AB1351" s="4"/>
    </row>
    <row r="1352" spans="1:28" x14ac:dyDescent="0.25">
      <c r="A1352" s="4">
        <v>50</v>
      </c>
      <c r="B1352" s="4">
        <v>0</v>
      </c>
      <c r="C1352" s="4">
        <v>0</v>
      </c>
      <c r="D1352" s="4">
        <v>1</v>
      </c>
      <c r="E1352" s="4">
        <v>214</v>
      </c>
      <c r="F1352" s="4">
        <f>ROUND(Source!AS1335,O1352)</f>
        <v>264.83</v>
      </c>
      <c r="G1352" s="4" t="s">
        <v>78</v>
      </c>
      <c r="H1352" s="4" t="s">
        <v>79</v>
      </c>
      <c r="I1352" s="4"/>
      <c r="J1352" s="4"/>
      <c r="K1352" s="4">
        <v>214</v>
      </c>
      <c r="L1352" s="4">
        <v>16</v>
      </c>
      <c r="M1352" s="4">
        <v>3</v>
      </c>
      <c r="N1352" s="4" t="s">
        <v>3</v>
      </c>
      <c r="O1352" s="4">
        <v>2</v>
      </c>
      <c r="P1352" s="4"/>
      <c r="Q1352" s="4"/>
      <c r="R1352" s="4"/>
      <c r="S1352" s="4"/>
      <c r="T1352" s="4"/>
      <c r="U1352" s="4"/>
      <c r="V1352" s="4"/>
      <c r="W1352" s="4">
        <v>264.83</v>
      </c>
      <c r="X1352" s="4">
        <v>1</v>
      </c>
      <c r="Y1352" s="4">
        <v>264.83</v>
      </c>
      <c r="Z1352" s="4"/>
      <c r="AA1352" s="4"/>
      <c r="AB1352" s="4"/>
    </row>
    <row r="1353" spans="1:28" x14ac:dyDescent="0.25">
      <c r="A1353" s="4">
        <v>50</v>
      </c>
      <c r="B1353" s="4">
        <v>0</v>
      </c>
      <c r="C1353" s="4">
        <v>0</v>
      </c>
      <c r="D1353" s="4">
        <v>1</v>
      </c>
      <c r="E1353" s="4">
        <v>215</v>
      </c>
      <c r="F1353" s="4">
        <f>ROUND(Source!AT1335,O1353)</f>
        <v>54461.26</v>
      </c>
      <c r="G1353" s="4" t="s">
        <v>80</v>
      </c>
      <c r="H1353" s="4" t="s">
        <v>81</v>
      </c>
      <c r="I1353" s="4"/>
      <c r="J1353" s="4"/>
      <c r="K1353" s="4">
        <v>215</v>
      </c>
      <c r="L1353" s="4">
        <v>17</v>
      </c>
      <c r="M1353" s="4">
        <v>3</v>
      </c>
      <c r="N1353" s="4" t="s">
        <v>3</v>
      </c>
      <c r="O1353" s="4">
        <v>2</v>
      </c>
      <c r="P1353" s="4"/>
      <c r="Q1353" s="4"/>
      <c r="R1353" s="4"/>
      <c r="S1353" s="4"/>
      <c r="T1353" s="4"/>
      <c r="U1353" s="4"/>
      <c r="V1353" s="4"/>
      <c r="W1353" s="4">
        <v>54461.26</v>
      </c>
      <c r="X1353" s="4">
        <v>1</v>
      </c>
      <c r="Y1353" s="4">
        <v>54461.26</v>
      </c>
      <c r="Z1353" s="4"/>
      <c r="AA1353" s="4"/>
      <c r="AB1353" s="4"/>
    </row>
    <row r="1354" spans="1:28" x14ac:dyDescent="0.25">
      <c r="A1354" s="4">
        <v>50</v>
      </c>
      <c r="B1354" s="4">
        <v>0</v>
      </c>
      <c r="C1354" s="4">
        <v>0</v>
      </c>
      <c r="D1354" s="4">
        <v>1</v>
      </c>
      <c r="E1354" s="4">
        <v>217</v>
      </c>
      <c r="F1354" s="4">
        <f>ROUND(Source!AU1335,O1354)</f>
        <v>0</v>
      </c>
      <c r="G1354" s="4" t="s">
        <v>82</v>
      </c>
      <c r="H1354" s="4" t="s">
        <v>83</v>
      </c>
      <c r="I1354" s="4"/>
      <c r="J1354" s="4"/>
      <c r="K1354" s="4">
        <v>217</v>
      </c>
      <c r="L1354" s="4">
        <v>18</v>
      </c>
      <c r="M1354" s="4">
        <v>3</v>
      </c>
      <c r="N1354" s="4" t="s">
        <v>3</v>
      </c>
      <c r="O1354" s="4">
        <v>2</v>
      </c>
      <c r="P1354" s="4"/>
      <c r="Q1354" s="4"/>
      <c r="R1354" s="4"/>
      <c r="S1354" s="4"/>
      <c r="T1354" s="4"/>
      <c r="U1354" s="4"/>
      <c r="V1354" s="4"/>
      <c r="W1354" s="4">
        <v>0</v>
      </c>
      <c r="X1354" s="4">
        <v>1</v>
      </c>
      <c r="Y1354" s="4">
        <v>0</v>
      </c>
      <c r="Z1354" s="4"/>
      <c r="AA1354" s="4"/>
      <c r="AB1354" s="4"/>
    </row>
    <row r="1355" spans="1:28" x14ac:dyDescent="0.25">
      <c r="A1355" s="4">
        <v>50</v>
      </c>
      <c r="B1355" s="4">
        <v>0</v>
      </c>
      <c r="C1355" s="4">
        <v>0</v>
      </c>
      <c r="D1355" s="4">
        <v>1</v>
      </c>
      <c r="E1355" s="4">
        <v>230</v>
      </c>
      <c r="F1355" s="4">
        <f>ROUND(Source!BA1335,O1355)</f>
        <v>0</v>
      </c>
      <c r="G1355" s="4" t="s">
        <v>84</v>
      </c>
      <c r="H1355" s="4" t="s">
        <v>85</v>
      </c>
      <c r="I1355" s="4"/>
      <c r="J1355" s="4"/>
      <c r="K1355" s="4">
        <v>230</v>
      </c>
      <c r="L1355" s="4">
        <v>19</v>
      </c>
      <c r="M1355" s="4">
        <v>3</v>
      </c>
      <c r="N1355" s="4" t="s">
        <v>3</v>
      </c>
      <c r="O1355" s="4">
        <v>2</v>
      </c>
      <c r="P1355" s="4"/>
      <c r="Q1355" s="4"/>
      <c r="R1355" s="4"/>
      <c r="S1355" s="4"/>
      <c r="T1355" s="4"/>
      <c r="U1355" s="4"/>
      <c r="V1355" s="4"/>
      <c r="W1355" s="4">
        <v>0</v>
      </c>
      <c r="X1355" s="4">
        <v>1</v>
      </c>
      <c r="Y1355" s="4">
        <v>0</v>
      </c>
      <c r="Z1355" s="4"/>
      <c r="AA1355" s="4"/>
      <c r="AB1355" s="4"/>
    </row>
    <row r="1356" spans="1:28" x14ac:dyDescent="0.25">
      <c r="A1356" s="4">
        <v>50</v>
      </c>
      <c r="B1356" s="4">
        <v>0</v>
      </c>
      <c r="C1356" s="4">
        <v>0</v>
      </c>
      <c r="D1356" s="4">
        <v>1</v>
      </c>
      <c r="E1356" s="4">
        <v>206</v>
      </c>
      <c r="F1356" s="4">
        <f>ROUND(Source!T1335,O1356)</f>
        <v>0</v>
      </c>
      <c r="G1356" s="4" t="s">
        <v>86</v>
      </c>
      <c r="H1356" s="4" t="s">
        <v>87</v>
      </c>
      <c r="I1356" s="4"/>
      <c r="J1356" s="4"/>
      <c r="K1356" s="4">
        <v>206</v>
      </c>
      <c r="L1356" s="4">
        <v>20</v>
      </c>
      <c r="M1356" s="4">
        <v>3</v>
      </c>
      <c r="N1356" s="4" t="s">
        <v>3</v>
      </c>
      <c r="O1356" s="4">
        <v>2</v>
      </c>
      <c r="P1356" s="4"/>
      <c r="Q1356" s="4"/>
      <c r="R1356" s="4"/>
      <c r="S1356" s="4"/>
      <c r="T1356" s="4"/>
      <c r="U1356" s="4"/>
      <c r="V1356" s="4"/>
      <c r="W1356" s="4">
        <v>0</v>
      </c>
      <c r="X1356" s="4">
        <v>1</v>
      </c>
      <c r="Y1356" s="4">
        <v>0</v>
      </c>
      <c r="Z1356" s="4"/>
      <c r="AA1356" s="4"/>
      <c r="AB1356" s="4"/>
    </row>
    <row r="1357" spans="1:28" x14ac:dyDescent="0.25">
      <c r="A1357" s="4">
        <v>50</v>
      </c>
      <c r="B1357" s="4">
        <v>0</v>
      </c>
      <c r="C1357" s="4">
        <v>0</v>
      </c>
      <c r="D1357" s="4">
        <v>1</v>
      </c>
      <c r="E1357" s="4">
        <v>207</v>
      </c>
      <c r="F1357" s="4">
        <f>Source!U1335</f>
        <v>66.33959879999999</v>
      </c>
      <c r="G1357" s="4" t="s">
        <v>88</v>
      </c>
      <c r="H1357" s="4" t="s">
        <v>89</v>
      </c>
      <c r="I1357" s="4"/>
      <c r="J1357" s="4"/>
      <c r="K1357" s="4">
        <v>207</v>
      </c>
      <c r="L1357" s="4">
        <v>21</v>
      </c>
      <c r="M1357" s="4">
        <v>3</v>
      </c>
      <c r="N1357" s="4" t="s">
        <v>3</v>
      </c>
      <c r="O1357" s="4">
        <v>-1</v>
      </c>
      <c r="P1357" s="4"/>
      <c r="Q1357" s="4"/>
      <c r="R1357" s="4"/>
      <c r="S1357" s="4"/>
      <c r="T1357" s="4"/>
      <c r="U1357" s="4"/>
      <c r="V1357" s="4"/>
      <c r="W1357" s="4">
        <v>66.33959879999999</v>
      </c>
      <c r="X1357" s="4">
        <v>1</v>
      </c>
      <c r="Y1357" s="4">
        <v>66.33959879999999</v>
      </c>
      <c r="Z1357" s="4"/>
      <c r="AA1357" s="4"/>
      <c r="AB1357" s="4"/>
    </row>
    <row r="1358" spans="1:28" x14ac:dyDescent="0.25">
      <c r="A1358" s="4">
        <v>50</v>
      </c>
      <c r="B1358" s="4">
        <v>0</v>
      </c>
      <c r="C1358" s="4">
        <v>0</v>
      </c>
      <c r="D1358" s="4">
        <v>1</v>
      </c>
      <c r="E1358" s="4">
        <v>208</v>
      </c>
      <c r="F1358" s="4">
        <f>Source!V1335</f>
        <v>0</v>
      </c>
      <c r="G1358" s="4" t="s">
        <v>90</v>
      </c>
      <c r="H1358" s="4" t="s">
        <v>91</v>
      </c>
      <c r="I1358" s="4"/>
      <c r="J1358" s="4"/>
      <c r="K1358" s="4">
        <v>208</v>
      </c>
      <c r="L1358" s="4">
        <v>22</v>
      </c>
      <c r="M1358" s="4">
        <v>3</v>
      </c>
      <c r="N1358" s="4" t="s">
        <v>3</v>
      </c>
      <c r="O1358" s="4">
        <v>-1</v>
      </c>
      <c r="P1358" s="4"/>
      <c r="Q1358" s="4"/>
      <c r="R1358" s="4"/>
      <c r="S1358" s="4"/>
      <c r="T1358" s="4"/>
      <c r="U1358" s="4"/>
      <c r="V1358" s="4"/>
      <c r="W1358" s="4">
        <v>0</v>
      </c>
      <c r="X1358" s="4">
        <v>1</v>
      </c>
      <c r="Y1358" s="4">
        <v>0</v>
      </c>
      <c r="Z1358" s="4"/>
      <c r="AA1358" s="4"/>
      <c r="AB1358" s="4"/>
    </row>
    <row r="1359" spans="1:28" x14ac:dyDescent="0.25">
      <c r="A1359" s="4">
        <v>50</v>
      </c>
      <c r="B1359" s="4">
        <v>0</v>
      </c>
      <c r="C1359" s="4">
        <v>0</v>
      </c>
      <c r="D1359" s="4">
        <v>1</v>
      </c>
      <c r="E1359" s="4">
        <v>209</v>
      </c>
      <c r="F1359" s="4">
        <f>ROUND(Source!W1335,O1359)</f>
        <v>0</v>
      </c>
      <c r="G1359" s="4" t="s">
        <v>92</v>
      </c>
      <c r="H1359" s="4" t="s">
        <v>93</v>
      </c>
      <c r="I1359" s="4"/>
      <c r="J1359" s="4"/>
      <c r="K1359" s="4">
        <v>209</v>
      </c>
      <c r="L1359" s="4">
        <v>23</v>
      </c>
      <c r="M1359" s="4">
        <v>3</v>
      </c>
      <c r="N1359" s="4" t="s">
        <v>3</v>
      </c>
      <c r="O1359" s="4">
        <v>2</v>
      </c>
      <c r="P1359" s="4"/>
      <c r="Q1359" s="4"/>
      <c r="R1359" s="4"/>
      <c r="S1359" s="4"/>
      <c r="T1359" s="4"/>
      <c r="U1359" s="4"/>
      <c r="V1359" s="4"/>
      <c r="W1359" s="4">
        <v>0</v>
      </c>
      <c r="X1359" s="4">
        <v>1</v>
      </c>
      <c r="Y1359" s="4">
        <v>0</v>
      </c>
      <c r="Z1359" s="4"/>
      <c r="AA1359" s="4"/>
      <c r="AB1359" s="4"/>
    </row>
    <row r="1360" spans="1:28" x14ac:dyDescent="0.25">
      <c r="A1360" s="4">
        <v>50</v>
      </c>
      <c r="B1360" s="4">
        <v>0</v>
      </c>
      <c r="C1360" s="4">
        <v>0</v>
      </c>
      <c r="D1360" s="4">
        <v>1</v>
      </c>
      <c r="E1360" s="4">
        <v>233</v>
      </c>
      <c r="F1360" s="4">
        <f>ROUND(Source!BD1335,O1360)</f>
        <v>0</v>
      </c>
      <c r="G1360" s="4" t="s">
        <v>94</v>
      </c>
      <c r="H1360" s="4" t="s">
        <v>95</v>
      </c>
      <c r="I1360" s="4"/>
      <c r="J1360" s="4"/>
      <c r="K1360" s="4">
        <v>233</v>
      </c>
      <c r="L1360" s="4">
        <v>24</v>
      </c>
      <c r="M1360" s="4">
        <v>3</v>
      </c>
      <c r="N1360" s="4" t="s">
        <v>3</v>
      </c>
      <c r="O1360" s="4">
        <v>2</v>
      </c>
      <c r="P1360" s="4"/>
      <c r="Q1360" s="4"/>
      <c r="R1360" s="4"/>
      <c r="S1360" s="4"/>
      <c r="T1360" s="4"/>
      <c r="U1360" s="4"/>
      <c r="V1360" s="4"/>
      <c r="W1360" s="4">
        <v>0</v>
      </c>
      <c r="X1360" s="4">
        <v>1</v>
      </c>
      <c r="Y1360" s="4">
        <v>0</v>
      </c>
      <c r="Z1360" s="4"/>
      <c r="AA1360" s="4"/>
      <c r="AB1360" s="4"/>
    </row>
    <row r="1361" spans="1:245" x14ac:dyDescent="0.25">
      <c r="A1361" s="4">
        <v>50</v>
      </c>
      <c r="B1361" s="4">
        <v>0</v>
      </c>
      <c r="C1361" s="4">
        <v>0</v>
      </c>
      <c r="D1361" s="4">
        <v>1</v>
      </c>
      <c r="E1361" s="4">
        <v>210</v>
      </c>
      <c r="F1361" s="4">
        <f>ROUND(Source!X1335,O1361)</f>
        <v>19188.22</v>
      </c>
      <c r="G1361" s="4" t="s">
        <v>96</v>
      </c>
      <c r="H1361" s="4" t="s">
        <v>97</v>
      </c>
      <c r="I1361" s="4"/>
      <c r="J1361" s="4"/>
      <c r="K1361" s="4">
        <v>210</v>
      </c>
      <c r="L1361" s="4">
        <v>25</v>
      </c>
      <c r="M1361" s="4">
        <v>3</v>
      </c>
      <c r="N1361" s="4" t="s">
        <v>3</v>
      </c>
      <c r="O1361" s="4">
        <v>2</v>
      </c>
      <c r="P1361" s="4"/>
      <c r="Q1361" s="4"/>
      <c r="R1361" s="4"/>
      <c r="S1361" s="4"/>
      <c r="T1361" s="4"/>
      <c r="U1361" s="4"/>
      <c r="V1361" s="4"/>
      <c r="W1361" s="4">
        <v>19188.22</v>
      </c>
      <c r="X1361" s="4">
        <v>1</v>
      </c>
      <c r="Y1361" s="4">
        <v>19188.22</v>
      </c>
      <c r="Z1361" s="4"/>
      <c r="AA1361" s="4"/>
      <c r="AB1361" s="4"/>
    </row>
    <row r="1362" spans="1:245" x14ac:dyDescent="0.25">
      <c r="A1362" s="4">
        <v>50</v>
      </c>
      <c r="B1362" s="4">
        <v>0</v>
      </c>
      <c r="C1362" s="4">
        <v>0</v>
      </c>
      <c r="D1362" s="4">
        <v>1</v>
      </c>
      <c r="E1362" s="4">
        <v>211</v>
      </c>
      <c r="F1362" s="4">
        <f>ROUND(Source!Y1335,O1362)</f>
        <v>9167.7099999999991</v>
      </c>
      <c r="G1362" s="4" t="s">
        <v>98</v>
      </c>
      <c r="H1362" s="4" t="s">
        <v>99</v>
      </c>
      <c r="I1362" s="4"/>
      <c r="J1362" s="4"/>
      <c r="K1362" s="4">
        <v>211</v>
      </c>
      <c r="L1362" s="4">
        <v>26</v>
      </c>
      <c r="M1362" s="4">
        <v>3</v>
      </c>
      <c r="N1362" s="4" t="s">
        <v>3</v>
      </c>
      <c r="O1362" s="4">
        <v>2</v>
      </c>
      <c r="P1362" s="4"/>
      <c r="Q1362" s="4"/>
      <c r="R1362" s="4"/>
      <c r="S1362" s="4"/>
      <c r="T1362" s="4"/>
      <c r="U1362" s="4"/>
      <c r="V1362" s="4"/>
      <c r="W1362" s="4">
        <v>9167.7099999999991</v>
      </c>
      <c r="X1362" s="4">
        <v>1</v>
      </c>
      <c r="Y1362" s="4">
        <v>9167.7099999999991</v>
      </c>
      <c r="Z1362" s="4"/>
      <c r="AA1362" s="4"/>
      <c r="AB1362" s="4"/>
    </row>
    <row r="1363" spans="1:245" x14ac:dyDescent="0.25">
      <c r="A1363" s="4">
        <v>50</v>
      </c>
      <c r="B1363" s="4">
        <v>0</v>
      </c>
      <c r="C1363" s="4">
        <v>0</v>
      </c>
      <c r="D1363" s="4">
        <v>1</v>
      </c>
      <c r="E1363" s="4">
        <v>224</v>
      </c>
      <c r="F1363" s="4">
        <f>ROUND(Source!AR1335,O1363)</f>
        <v>54726.09</v>
      </c>
      <c r="G1363" s="4" t="s">
        <v>100</v>
      </c>
      <c r="H1363" s="4" t="s">
        <v>101</v>
      </c>
      <c r="I1363" s="4"/>
      <c r="J1363" s="4"/>
      <c r="K1363" s="4">
        <v>224</v>
      </c>
      <c r="L1363" s="4">
        <v>27</v>
      </c>
      <c r="M1363" s="4">
        <v>3</v>
      </c>
      <c r="N1363" s="4" t="s">
        <v>3</v>
      </c>
      <c r="O1363" s="4">
        <v>2</v>
      </c>
      <c r="P1363" s="4"/>
      <c r="Q1363" s="4"/>
      <c r="R1363" s="4"/>
      <c r="S1363" s="4"/>
      <c r="T1363" s="4"/>
      <c r="U1363" s="4"/>
      <c r="V1363" s="4"/>
      <c r="W1363" s="4">
        <v>54726.09</v>
      </c>
      <c r="X1363" s="4">
        <v>1</v>
      </c>
      <c r="Y1363" s="4">
        <v>54726.09</v>
      </c>
      <c r="Z1363" s="4"/>
      <c r="AA1363" s="4"/>
      <c r="AB1363" s="4"/>
    </row>
    <row r="1365" spans="1:245" x14ac:dyDescent="0.25">
      <c r="A1365" s="1">
        <v>3</v>
      </c>
      <c r="B1365" s="1">
        <v>1</v>
      </c>
      <c r="C1365" s="1"/>
      <c r="D1365" s="1">
        <f>ROW(A1406)</f>
        <v>1406</v>
      </c>
      <c r="E1365" s="1"/>
      <c r="F1365" s="1" t="s">
        <v>718</v>
      </c>
      <c r="G1365" s="1" t="s">
        <v>719</v>
      </c>
      <c r="H1365" s="1" t="s">
        <v>3</v>
      </c>
      <c r="I1365" s="1">
        <v>0</v>
      </c>
      <c r="J1365" s="1" t="s">
        <v>3</v>
      </c>
      <c r="K1365" s="1">
        <v>-1</v>
      </c>
      <c r="L1365" s="1" t="s">
        <v>718</v>
      </c>
      <c r="M1365" s="1" t="s">
        <v>3</v>
      </c>
      <c r="N1365" s="1"/>
      <c r="O1365" s="1"/>
      <c r="P1365" s="1"/>
      <c r="Q1365" s="1"/>
      <c r="R1365" s="1"/>
      <c r="S1365" s="1">
        <v>0</v>
      </c>
      <c r="T1365" s="1"/>
      <c r="U1365" s="1" t="s">
        <v>3</v>
      </c>
      <c r="V1365" s="1">
        <v>0</v>
      </c>
      <c r="W1365" s="1"/>
      <c r="X1365" s="1"/>
      <c r="Y1365" s="1"/>
      <c r="Z1365" s="1"/>
      <c r="AA1365" s="1"/>
      <c r="AB1365" s="1" t="s">
        <v>3</v>
      </c>
      <c r="AC1365" s="1" t="s">
        <v>3</v>
      </c>
      <c r="AD1365" s="1" t="s">
        <v>3</v>
      </c>
      <c r="AE1365" s="1" t="s">
        <v>3</v>
      </c>
      <c r="AF1365" s="1" t="s">
        <v>3</v>
      </c>
      <c r="AG1365" s="1" t="s">
        <v>3</v>
      </c>
      <c r="AH1365" s="1"/>
      <c r="AI1365" s="1"/>
      <c r="AJ1365" s="1"/>
      <c r="AK1365" s="1"/>
      <c r="AL1365" s="1"/>
      <c r="AM1365" s="1"/>
      <c r="AN1365" s="1"/>
      <c r="AO1365" s="1"/>
      <c r="AP1365" s="1" t="s">
        <v>3</v>
      </c>
      <c r="AQ1365" s="1" t="s">
        <v>3</v>
      </c>
      <c r="AR1365" s="1" t="s">
        <v>3</v>
      </c>
      <c r="AS1365" s="1"/>
      <c r="AT1365" s="1"/>
      <c r="AU1365" s="1"/>
      <c r="AV1365" s="1"/>
      <c r="AW1365" s="1"/>
      <c r="AX1365" s="1"/>
      <c r="AY1365" s="1"/>
      <c r="AZ1365" s="1" t="s">
        <v>3</v>
      </c>
      <c r="BA1365" s="1"/>
      <c r="BB1365" s="1" t="s">
        <v>3</v>
      </c>
      <c r="BC1365" s="1" t="s">
        <v>3</v>
      </c>
      <c r="BD1365" s="1" t="s">
        <v>3</v>
      </c>
      <c r="BE1365" s="1" t="s">
        <v>3</v>
      </c>
      <c r="BF1365" s="1" t="s">
        <v>3</v>
      </c>
      <c r="BG1365" s="1" t="s">
        <v>3</v>
      </c>
      <c r="BH1365" s="1" t="s">
        <v>3</v>
      </c>
      <c r="BI1365" s="1" t="s">
        <v>3</v>
      </c>
      <c r="BJ1365" s="1" t="s">
        <v>3</v>
      </c>
      <c r="BK1365" s="1" t="s">
        <v>3</v>
      </c>
      <c r="BL1365" s="1" t="s">
        <v>3</v>
      </c>
      <c r="BM1365" s="1" t="s">
        <v>3</v>
      </c>
      <c r="BN1365" s="1" t="s">
        <v>3</v>
      </c>
      <c r="BO1365" s="1" t="s">
        <v>3</v>
      </c>
      <c r="BP1365" s="1" t="s">
        <v>3</v>
      </c>
      <c r="BQ1365" s="1"/>
      <c r="BR1365" s="1"/>
      <c r="BS1365" s="1"/>
      <c r="BT1365" s="1"/>
      <c r="BU1365" s="1"/>
      <c r="BV1365" s="1"/>
      <c r="BW1365" s="1"/>
      <c r="BX1365" s="1">
        <v>0</v>
      </c>
      <c r="BY1365" s="1"/>
      <c r="BZ1365" s="1"/>
      <c r="CA1365" s="1"/>
      <c r="CB1365" s="1"/>
      <c r="CC1365" s="1"/>
      <c r="CD1365" s="1"/>
      <c r="CE1365" s="1"/>
      <c r="CF1365" s="1">
        <v>0</v>
      </c>
      <c r="CG1365" s="1">
        <v>0</v>
      </c>
      <c r="CH1365" s="1"/>
      <c r="CI1365" s="1" t="s">
        <v>3</v>
      </c>
      <c r="CJ1365" s="1" t="s">
        <v>3</v>
      </c>
      <c r="CK1365" t="s">
        <v>3</v>
      </c>
      <c r="CL1365" t="s">
        <v>3</v>
      </c>
      <c r="CM1365" t="s">
        <v>3</v>
      </c>
      <c r="CN1365" t="s">
        <v>3</v>
      </c>
      <c r="CO1365" t="s">
        <v>3</v>
      </c>
      <c r="CP1365" t="s">
        <v>3</v>
      </c>
      <c r="CQ1365" t="s">
        <v>3</v>
      </c>
    </row>
    <row r="1367" spans="1:245" x14ac:dyDescent="0.25">
      <c r="A1367" s="2">
        <v>52</v>
      </c>
      <c r="B1367" s="2">
        <f t="shared" ref="B1367:G1367" si="815">B1406</f>
        <v>1</v>
      </c>
      <c r="C1367" s="2">
        <f t="shared" si="815"/>
        <v>3</v>
      </c>
      <c r="D1367" s="2">
        <f t="shared" si="815"/>
        <v>1365</v>
      </c>
      <c r="E1367" s="2">
        <f t="shared" si="815"/>
        <v>0</v>
      </c>
      <c r="F1367" s="2" t="str">
        <f t="shared" si="815"/>
        <v>09-01-03</v>
      </c>
      <c r="G1367" s="2" t="str">
        <f t="shared" si="815"/>
        <v>ПНР РТП</v>
      </c>
      <c r="H1367" s="2"/>
      <c r="I1367" s="2"/>
      <c r="J1367" s="2"/>
      <c r="K1367" s="2"/>
      <c r="L1367" s="2"/>
      <c r="M1367" s="2"/>
      <c r="N1367" s="2"/>
      <c r="O1367" s="2">
        <f t="shared" ref="O1367:AT1367" si="816">O1406</f>
        <v>368190</v>
      </c>
      <c r="P1367" s="2">
        <f t="shared" si="816"/>
        <v>0</v>
      </c>
      <c r="Q1367" s="2">
        <f t="shared" si="816"/>
        <v>22244.41</v>
      </c>
      <c r="R1367" s="2">
        <f t="shared" si="816"/>
        <v>2568.42</v>
      </c>
      <c r="S1367" s="2">
        <f t="shared" si="816"/>
        <v>345945.59</v>
      </c>
      <c r="T1367" s="2">
        <f t="shared" si="816"/>
        <v>0</v>
      </c>
      <c r="U1367" s="2">
        <f t="shared" si="816"/>
        <v>853.51200000000006</v>
      </c>
      <c r="V1367" s="2">
        <f t="shared" si="816"/>
        <v>0</v>
      </c>
      <c r="W1367" s="2">
        <f t="shared" si="816"/>
        <v>0</v>
      </c>
      <c r="X1367" s="2">
        <f t="shared" si="816"/>
        <v>235243</v>
      </c>
      <c r="Y1367" s="2">
        <f t="shared" si="816"/>
        <v>141837.69</v>
      </c>
      <c r="Z1367" s="2">
        <f t="shared" si="816"/>
        <v>0</v>
      </c>
      <c r="AA1367" s="2">
        <f t="shared" si="816"/>
        <v>0</v>
      </c>
      <c r="AB1367" s="2">
        <f t="shared" si="816"/>
        <v>0</v>
      </c>
      <c r="AC1367" s="2">
        <f t="shared" si="816"/>
        <v>0</v>
      </c>
      <c r="AD1367" s="2">
        <f t="shared" si="816"/>
        <v>0</v>
      </c>
      <c r="AE1367" s="2">
        <f t="shared" si="816"/>
        <v>0</v>
      </c>
      <c r="AF1367" s="2">
        <f t="shared" si="816"/>
        <v>0</v>
      </c>
      <c r="AG1367" s="2">
        <f t="shared" si="816"/>
        <v>0</v>
      </c>
      <c r="AH1367" s="2">
        <f t="shared" si="816"/>
        <v>0</v>
      </c>
      <c r="AI1367" s="2">
        <f t="shared" si="816"/>
        <v>0</v>
      </c>
      <c r="AJ1367" s="2">
        <f t="shared" si="816"/>
        <v>0</v>
      </c>
      <c r="AK1367" s="2">
        <f t="shared" si="816"/>
        <v>0</v>
      </c>
      <c r="AL1367" s="2">
        <f t="shared" si="816"/>
        <v>0</v>
      </c>
      <c r="AM1367" s="2">
        <f t="shared" si="816"/>
        <v>0</v>
      </c>
      <c r="AN1367" s="2">
        <f t="shared" si="816"/>
        <v>0</v>
      </c>
      <c r="AO1367" s="2">
        <f t="shared" si="816"/>
        <v>0</v>
      </c>
      <c r="AP1367" s="2">
        <f t="shared" si="816"/>
        <v>0</v>
      </c>
      <c r="AQ1367" s="2">
        <f t="shared" si="816"/>
        <v>0</v>
      </c>
      <c r="AR1367" s="2">
        <f t="shared" si="816"/>
        <v>749303.11</v>
      </c>
      <c r="AS1367" s="2">
        <f t="shared" si="816"/>
        <v>26276.83</v>
      </c>
      <c r="AT1367" s="2">
        <f t="shared" si="816"/>
        <v>0</v>
      </c>
      <c r="AU1367" s="2">
        <f t="shared" ref="AU1367:BZ1367" si="817">AU1406</f>
        <v>723026.28</v>
      </c>
      <c r="AV1367" s="2">
        <f t="shared" si="817"/>
        <v>0</v>
      </c>
      <c r="AW1367" s="2">
        <f t="shared" si="817"/>
        <v>0</v>
      </c>
      <c r="AX1367" s="2">
        <f t="shared" si="817"/>
        <v>0</v>
      </c>
      <c r="AY1367" s="2">
        <f t="shared" si="817"/>
        <v>0</v>
      </c>
      <c r="AZ1367" s="2">
        <f t="shared" si="817"/>
        <v>0</v>
      </c>
      <c r="BA1367" s="2">
        <f t="shared" si="817"/>
        <v>0</v>
      </c>
      <c r="BB1367" s="2">
        <f t="shared" si="817"/>
        <v>0</v>
      </c>
      <c r="BC1367" s="2">
        <f t="shared" si="817"/>
        <v>0</v>
      </c>
      <c r="BD1367" s="2">
        <f t="shared" si="817"/>
        <v>0</v>
      </c>
      <c r="BE1367" s="2">
        <f t="shared" si="817"/>
        <v>0</v>
      </c>
      <c r="BF1367" s="2">
        <f t="shared" si="817"/>
        <v>0</v>
      </c>
      <c r="BG1367" s="2">
        <f t="shared" si="817"/>
        <v>0</v>
      </c>
      <c r="BH1367" s="2">
        <f t="shared" si="817"/>
        <v>0</v>
      </c>
      <c r="BI1367" s="2">
        <f t="shared" si="817"/>
        <v>0</v>
      </c>
      <c r="BJ1367" s="2">
        <f t="shared" si="817"/>
        <v>0</v>
      </c>
      <c r="BK1367" s="2">
        <f t="shared" si="817"/>
        <v>0</v>
      </c>
      <c r="BL1367" s="2">
        <f t="shared" si="817"/>
        <v>0</v>
      </c>
      <c r="BM1367" s="2">
        <f t="shared" si="817"/>
        <v>0</v>
      </c>
      <c r="BN1367" s="2">
        <f t="shared" si="817"/>
        <v>0</v>
      </c>
      <c r="BO1367" s="2">
        <f t="shared" si="817"/>
        <v>0</v>
      </c>
      <c r="BP1367" s="2">
        <f t="shared" si="817"/>
        <v>0</v>
      </c>
      <c r="BQ1367" s="2">
        <f t="shared" si="817"/>
        <v>0</v>
      </c>
      <c r="BR1367" s="2">
        <f t="shared" si="817"/>
        <v>0</v>
      </c>
      <c r="BS1367" s="2">
        <f t="shared" si="817"/>
        <v>0</v>
      </c>
      <c r="BT1367" s="2">
        <f t="shared" si="817"/>
        <v>0</v>
      </c>
      <c r="BU1367" s="2">
        <f t="shared" si="817"/>
        <v>0</v>
      </c>
      <c r="BV1367" s="2">
        <f t="shared" si="817"/>
        <v>0</v>
      </c>
      <c r="BW1367" s="2">
        <f t="shared" si="817"/>
        <v>0</v>
      </c>
      <c r="BX1367" s="2">
        <f t="shared" si="817"/>
        <v>0</v>
      </c>
      <c r="BY1367" s="2">
        <f t="shared" si="817"/>
        <v>0</v>
      </c>
      <c r="BZ1367" s="2">
        <f t="shared" si="817"/>
        <v>0</v>
      </c>
      <c r="CA1367" s="2">
        <f t="shared" ref="CA1367:DF1367" si="818">CA1406</f>
        <v>0</v>
      </c>
      <c r="CB1367" s="2">
        <f t="shared" si="818"/>
        <v>0</v>
      </c>
      <c r="CC1367" s="2">
        <f t="shared" si="818"/>
        <v>0</v>
      </c>
      <c r="CD1367" s="2">
        <f t="shared" si="818"/>
        <v>0</v>
      </c>
      <c r="CE1367" s="2">
        <f t="shared" si="818"/>
        <v>0</v>
      </c>
      <c r="CF1367" s="2">
        <f t="shared" si="818"/>
        <v>0</v>
      </c>
      <c r="CG1367" s="2">
        <f t="shared" si="818"/>
        <v>0</v>
      </c>
      <c r="CH1367" s="2">
        <f t="shared" si="818"/>
        <v>0</v>
      </c>
      <c r="CI1367" s="2">
        <f t="shared" si="818"/>
        <v>0</v>
      </c>
      <c r="CJ1367" s="2">
        <f t="shared" si="818"/>
        <v>0</v>
      </c>
      <c r="CK1367" s="2">
        <f t="shared" si="818"/>
        <v>0</v>
      </c>
      <c r="CL1367" s="2">
        <f t="shared" si="818"/>
        <v>0</v>
      </c>
      <c r="CM1367" s="2">
        <f t="shared" si="818"/>
        <v>0</v>
      </c>
      <c r="CN1367" s="2">
        <f t="shared" si="818"/>
        <v>0</v>
      </c>
      <c r="CO1367" s="2">
        <f t="shared" si="818"/>
        <v>0</v>
      </c>
      <c r="CP1367" s="2">
        <f t="shared" si="818"/>
        <v>0</v>
      </c>
      <c r="CQ1367" s="2">
        <f t="shared" si="818"/>
        <v>0</v>
      </c>
      <c r="CR1367" s="2">
        <f t="shared" si="818"/>
        <v>0</v>
      </c>
      <c r="CS1367" s="2">
        <f t="shared" si="818"/>
        <v>0</v>
      </c>
      <c r="CT1367" s="2">
        <f t="shared" si="818"/>
        <v>0</v>
      </c>
      <c r="CU1367" s="2">
        <f t="shared" si="818"/>
        <v>0</v>
      </c>
      <c r="CV1367" s="2">
        <f t="shared" si="818"/>
        <v>0</v>
      </c>
      <c r="CW1367" s="2">
        <f t="shared" si="818"/>
        <v>0</v>
      </c>
      <c r="CX1367" s="2">
        <f t="shared" si="818"/>
        <v>0</v>
      </c>
      <c r="CY1367" s="2">
        <f t="shared" si="818"/>
        <v>0</v>
      </c>
      <c r="CZ1367" s="2">
        <f t="shared" si="818"/>
        <v>0</v>
      </c>
      <c r="DA1367" s="2">
        <f t="shared" si="818"/>
        <v>0</v>
      </c>
      <c r="DB1367" s="2">
        <f t="shared" si="818"/>
        <v>0</v>
      </c>
      <c r="DC1367" s="2">
        <f t="shared" si="818"/>
        <v>0</v>
      </c>
      <c r="DD1367" s="2">
        <f t="shared" si="818"/>
        <v>0</v>
      </c>
      <c r="DE1367" s="2">
        <f t="shared" si="818"/>
        <v>0</v>
      </c>
      <c r="DF1367" s="2">
        <f t="shared" si="818"/>
        <v>0</v>
      </c>
      <c r="DG1367" s="3">
        <f t="shared" ref="DG1367:EL1367" si="819">DG1406</f>
        <v>0</v>
      </c>
      <c r="DH1367" s="3">
        <f t="shared" si="819"/>
        <v>0</v>
      </c>
      <c r="DI1367" s="3">
        <f t="shared" si="819"/>
        <v>0</v>
      </c>
      <c r="DJ1367" s="3">
        <f t="shared" si="819"/>
        <v>0</v>
      </c>
      <c r="DK1367" s="3">
        <f t="shared" si="819"/>
        <v>0</v>
      </c>
      <c r="DL1367" s="3">
        <f t="shared" si="819"/>
        <v>0</v>
      </c>
      <c r="DM1367" s="3">
        <f t="shared" si="819"/>
        <v>0</v>
      </c>
      <c r="DN1367" s="3">
        <f t="shared" si="819"/>
        <v>0</v>
      </c>
      <c r="DO1367" s="3">
        <f t="shared" si="819"/>
        <v>0</v>
      </c>
      <c r="DP1367" s="3">
        <f t="shared" si="819"/>
        <v>0</v>
      </c>
      <c r="DQ1367" s="3">
        <f t="shared" si="819"/>
        <v>0</v>
      </c>
      <c r="DR1367" s="3">
        <f t="shared" si="819"/>
        <v>0</v>
      </c>
      <c r="DS1367" s="3">
        <f t="shared" si="819"/>
        <v>0</v>
      </c>
      <c r="DT1367" s="3">
        <f t="shared" si="819"/>
        <v>0</v>
      </c>
      <c r="DU1367" s="3">
        <f t="shared" si="819"/>
        <v>0</v>
      </c>
      <c r="DV1367" s="3">
        <f t="shared" si="819"/>
        <v>0</v>
      </c>
      <c r="DW1367" s="3">
        <f t="shared" si="819"/>
        <v>0</v>
      </c>
      <c r="DX1367" s="3">
        <f t="shared" si="819"/>
        <v>0</v>
      </c>
      <c r="DY1367" s="3">
        <f t="shared" si="819"/>
        <v>0</v>
      </c>
      <c r="DZ1367" s="3">
        <f t="shared" si="819"/>
        <v>0</v>
      </c>
      <c r="EA1367" s="3">
        <f t="shared" si="819"/>
        <v>0</v>
      </c>
      <c r="EB1367" s="3">
        <f t="shared" si="819"/>
        <v>0</v>
      </c>
      <c r="EC1367" s="3">
        <f t="shared" si="819"/>
        <v>0</v>
      </c>
      <c r="ED1367" s="3">
        <f t="shared" si="819"/>
        <v>0</v>
      </c>
      <c r="EE1367" s="3">
        <f t="shared" si="819"/>
        <v>0</v>
      </c>
      <c r="EF1367" s="3">
        <f t="shared" si="819"/>
        <v>0</v>
      </c>
      <c r="EG1367" s="3">
        <f t="shared" si="819"/>
        <v>0</v>
      </c>
      <c r="EH1367" s="3">
        <f t="shared" si="819"/>
        <v>0</v>
      </c>
      <c r="EI1367" s="3">
        <f t="shared" si="819"/>
        <v>0</v>
      </c>
      <c r="EJ1367" s="3">
        <f t="shared" si="819"/>
        <v>0</v>
      </c>
      <c r="EK1367" s="3">
        <f t="shared" si="819"/>
        <v>0</v>
      </c>
      <c r="EL1367" s="3">
        <f t="shared" si="819"/>
        <v>0</v>
      </c>
      <c r="EM1367" s="3">
        <f t="shared" ref="EM1367:FR1367" si="820">EM1406</f>
        <v>0</v>
      </c>
      <c r="EN1367" s="3">
        <f t="shared" si="820"/>
        <v>0</v>
      </c>
      <c r="EO1367" s="3">
        <f t="shared" si="820"/>
        <v>0</v>
      </c>
      <c r="EP1367" s="3">
        <f t="shared" si="820"/>
        <v>0</v>
      </c>
      <c r="EQ1367" s="3">
        <f t="shared" si="820"/>
        <v>0</v>
      </c>
      <c r="ER1367" s="3">
        <f t="shared" si="820"/>
        <v>0</v>
      </c>
      <c r="ES1367" s="3">
        <f t="shared" si="820"/>
        <v>0</v>
      </c>
      <c r="ET1367" s="3">
        <f t="shared" si="820"/>
        <v>0</v>
      </c>
      <c r="EU1367" s="3">
        <f t="shared" si="820"/>
        <v>0</v>
      </c>
      <c r="EV1367" s="3">
        <f t="shared" si="820"/>
        <v>0</v>
      </c>
      <c r="EW1367" s="3">
        <f t="shared" si="820"/>
        <v>0</v>
      </c>
      <c r="EX1367" s="3">
        <f t="shared" si="820"/>
        <v>0</v>
      </c>
      <c r="EY1367" s="3">
        <f t="shared" si="820"/>
        <v>0</v>
      </c>
      <c r="EZ1367" s="3">
        <f t="shared" si="820"/>
        <v>0</v>
      </c>
      <c r="FA1367" s="3">
        <f t="shared" si="820"/>
        <v>0</v>
      </c>
      <c r="FB1367" s="3">
        <f t="shared" si="820"/>
        <v>0</v>
      </c>
      <c r="FC1367" s="3">
        <f t="shared" si="820"/>
        <v>0</v>
      </c>
      <c r="FD1367" s="3">
        <f t="shared" si="820"/>
        <v>0</v>
      </c>
      <c r="FE1367" s="3">
        <f t="shared" si="820"/>
        <v>0</v>
      </c>
      <c r="FF1367" s="3">
        <f t="shared" si="820"/>
        <v>0</v>
      </c>
      <c r="FG1367" s="3">
        <f t="shared" si="820"/>
        <v>0</v>
      </c>
      <c r="FH1367" s="3">
        <f t="shared" si="820"/>
        <v>0</v>
      </c>
      <c r="FI1367" s="3">
        <f t="shared" si="820"/>
        <v>0</v>
      </c>
      <c r="FJ1367" s="3">
        <f t="shared" si="820"/>
        <v>0</v>
      </c>
      <c r="FK1367" s="3">
        <f t="shared" si="820"/>
        <v>0</v>
      </c>
      <c r="FL1367" s="3">
        <f t="shared" si="820"/>
        <v>0</v>
      </c>
      <c r="FM1367" s="3">
        <f t="shared" si="820"/>
        <v>0</v>
      </c>
      <c r="FN1367" s="3">
        <f t="shared" si="820"/>
        <v>0</v>
      </c>
      <c r="FO1367" s="3">
        <f t="shared" si="820"/>
        <v>0</v>
      </c>
      <c r="FP1367" s="3">
        <f t="shared" si="820"/>
        <v>0</v>
      </c>
      <c r="FQ1367" s="3">
        <f t="shared" si="820"/>
        <v>0</v>
      </c>
      <c r="FR1367" s="3">
        <f t="shared" si="820"/>
        <v>0</v>
      </c>
      <c r="FS1367" s="3">
        <f t="shared" ref="FS1367:GX1367" si="821">FS1406</f>
        <v>0</v>
      </c>
      <c r="FT1367" s="3">
        <f t="shared" si="821"/>
        <v>0</v>
      </c>
      <c r="FU1367" s="3">
        <f t="shared" si="821"/>
        <v>0</v>
      </c>
      <c r="FV1367" s="3">
        <f t="shared" si="821"/>
        <v>0</v>
      </c>
      <c r="FW1367" s="3">
        <f t="shared" si="821"/>
        <v>0</v>
      </c>
      <c r="FX1367" s="3">
        <f t="shared" si="821"/>
        <v>0</v>
      </c>
      <c r="FY1367" s="3">
        <f t="shared" si="821"/>
        <v>0</v>
      </c>
      <c r="FZ1367" s="3">
        <f t="shared" si="821"/>
        <v>0</v>
      </c>
      <c r="GA1367" s="3">
        <f t="shared" si="821"/>
        <v>0</v>
      </c>
      <c r="GB1367" s="3">
        <f t="shared" si="821"/>
        <v>0</v>
      </c>
      <c r="GC1367" s="3">
        <f t="shared" si="821"/>
        <v>0</v>
      </c>
      <c r="GD1367" s="3">
        <f t="shared" si="821"/>
        <v>0</v>
      </c>
      <c r="GE1367" s="3">
        <f t="shared" si="821"/>
        <v>0</v>
      </c>
      <c r="GF1367" s="3">
        <f t="shared" si="821"/>
        <v>0</v>
      </c>
      <c r="GG1367" s="3">
        <f t="shared" si="821"/>
        <v>0</v>
      </c>
      <c r="GH1367" s="3">
        <f t="shared" si="821"/>
        <v>0</v>
      </c>
      <c r="GI1367" s="3">
        <f t="shared" si="821"/>
        <v>0</v>
      </c>
      <c r="GJ1367" s="3">
        <f t="shared" si="821"/>
        <v>0</v>
      </c>
      <c r="GK1367" s="3">
        <f t="shared" si="821"/>
        <v>0</v>
      </c>
      <c r="GL1367" s="3">
        <f t="shared" si="821"/>
        <v>0</v>
      </c>
      <c r="GM1367" s="3">
        <f t="shared" si="821"/>
        <v>0</v>
      </c>
      <c r="GN1367" s="3">
        <f t="shared" si="821"/>
        <v>0</v>
      </c>
      <c r="GO1367" s="3">
        <f t="shared" si="821"/>
        <v>0</v>
      </c>
      <c r="GP1367" s="3">
        <f t="shared" si="821"/>
        <v>0</v>
      </c>
      <c r="GQ1367" s="3">
        <f t="shared" si="821"/>
        <v>0</v>
      </c>
      <c r="GR1367" s="3">
        <f t="shared" si="821"/>
        <v>0</v>
      </c>
      <c r="GS1367" s="3">
        <f t="shared" si="821"/>
        <v>0</v>
      </c>
      <c r="GT1367" s="3">
        <f t="shared" si="821"/>
        <v>0</v>
      </c>
      <c r="GU1367" s="3">
        <f t="shared" si="821"/>
        <v>0</v>
      </c>
      <c r="GV1367" s="3">
        <f t="shared" si="821"/>
        <v>0</v>
      </c>
      <c r="GW1367" s="3">
        <f t="shared" si="821"/>
        <v>0</v>
      </c>
      <c r="GX1367" s="3">
        <f t="shared" si="821"/>
        <v>0</v>
      </c>
    </row>
    <row r="1369" spans="1:245" x14ac:dyDescent="0.25">
      <c r="A1369" s="1">
        <v>4</v>
      </c>
      <c r="B1369" s="1">
        <v>1</v>
      </c>
      <c r="C1369" s="1"/>
      <c r="D1369" s="1">
        <f>ROW(A1376)</f>
        <v>1376</v>
      </c>
      <c r="E1369" s="1"/>
      <c r="F1369" s="1" t="s">
        <v>16</v>
      </c>
      <c r="G1369" s="1" t="s">
        <v>720</v>
      </c>
      <c r="H1369" s="1" t="s">
        <v>3</v>
      </c>
      <c r="I1369" s="1">
        <v>0</v>
      </c>
      <c r="J1369" s="1"/>
      <c r="K1369" s="1">
        <v>0</v>
      </c>
      <c r="L1369" s="1"/>
      <c r="M1369" s="1" t="s">
        <v>3</v>
      </c>
      <c r="N1369" s="1"/>
      <c r="O1369" s="1"/>
      <c r="P1369" s="1"/>
      <c r="Q1369" s="1"/>
      <c r="R1369" s="1"/>
      <c r="S1369" s="1">
        <v>0</v>
      </c>
      <c r="T1369" s="1"/>
      <c r="U1369" s="1" t="s">
        <v>3</v>
      </c>
      <c r="V1369" s="1">
        <v>0</v>
      </c>
      <c r="W1369" s="1"/>
      <c r="X1369" s="1"/>
      <c r="Y1369" s="1"/>
      <c r="Z1369" s="1"/>
      <c r="AA1369" s="1"/>
      <c r="AB1369" s="1" t="s">
        <v>3</v>
      </c>
      <c r="AC1369" s="1" t="s">
        <v>3</v>
      </c>
      <c r="AD1369" s="1" t="s">
        <v>3</v>
      </c>
      <c r="AE1369" s="1" t="s">
        <v>3</v>
      </c>
      <c r="AF1369" s="1" t="s">
        <v>3</v>
      </c>
      <c r="AG1369" s="1" t="s">
        <v>3</v>
      </c>
      <c r="AH1369" s="1"/>
      <c r="AI1369" s="1"/>
      <c r="AJ1369" s="1"/>
      <c r="AK1369" s="1"/>
      <c r="AL1369" s="1"/>
      <c r="AM1369" s="1"/>
      <c r="AN1369" s="1"/>
      <c r="AO1369" s="1"/>
      <c r="AP1369" s="1" t="s">
        <v>3</v>
      </c>
      <c r="AQ1369" s="1" t="s">
        <v>3</v>
      </c>
      <c r="AR1369" s="1" t="s">
        <v>3</v>
      </c>
      <c r="AS1369" s="1"/>
      <c r="AT1369" s="1"/>
      <c r="AU1369" s="1"/>
      <c r="AV1369" s="1"/>
      <c r="AW1369" s="1"/>
      <c r="AX1369" s="1"/>
      <c r="AY1369" s="1"/>
      <c r="AZ1369" s="1" t="s">
        <v>3</v>
      </c>
      <c r="BA1369" s="1"/>
      <c r="BB1369" s="1" t="s">
        <v>3</v>
      </c>
      <c r="BC1369" s="1" t="s">
        <v>3</v>
      </c>
      <c r="BD1369" s="1" t="s">
        <v>3</v>
      </c>
      <c r="BE1369" s="1" t="s">
        <v>3</v>
      </c>
      <c r="BF1369" s="1" t="s">
        <v>3</v>
      </c>
      <c r="BG1369" s="1" t="s">
        <v>3</v>
      </c>
      <c r="BH1369" s="1" t="s">
        <v>3</v>
      </c>
      <c r="BI1369" s="1" t="s">
        <v>3</v>
      </c>
      <c r="BJ1369" s="1" t="s">
        <v>3</v>
      </c>
      <c r="BK1369" s="1" t="s">
        <v>3</v>
      </c>
      <c r="BL1369" s="1" t="s">
        <v>3</v>
      </c>
      <c r="BM1369" s="1" t="s">
        <v>3</v>
      </c>
      <c r="BN1369" s="1" t="s">
        <v>3</v>
      </c>
      <c r="BO1369" s="1" t="s">
        <v>3</v>
      </c>
      <c r="BP1369" s="1" t="s">
        <v>3</v>
      </c>
      <c r="BQ1369" s="1"/>
      <c r="BR1369" s="1"/>
      <c r="BS1369" s="1"/>
      <c r="BT1369" s="1"/>
      <c r="BU1369" s="1"/>
      <c r="BV1369" s="1"/>
      <c r="BW1369" s="1"/>
      <c r="BX1369" s="1">
        <v>0</v>
      </c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>
        <v>0</v>
      </c>
    </row>
    <row r="1371" spans="1:245" x14ac:dyDescent="0.25">
      <c r="A1371" s="2">
        <v>52</v>
      </c>
      <c r="B1371" s="2">
        <f t="shared" ref="B1371:G1371" si="822">B1376</f>
        <v>1</v>
      </c>
      <c r="C1371" s="2">
        <f t="shared" si="822"/>
        <v>4</v>
      </c>
      <c r="D1371" s="2">
        <f t="shared" si="822"/>
        <v>1369</v>
      </c>
      <c r="E1371" s="2">
        <f t="shared" si="822"/>
        <v>0</v>
      </c>
      <c r="F1371" s="2" t="str">
        <f t="shared" si="822"/>
        <v>Новый раздел</v>
      </c>
      <c r="G1371" s="2" t="str">
        <f t="shared" si="822"/>
        <v>ПНР</v>
      </c>
      <c r="H1371" s="2"/>
      <c r="I1371" s="2"/>
      <c r="J1371" s="2"/>
      <c r="K1371" s="2"/>
      <c r="L1371" s="2"/>
      <c r="M1371" s="2"/>
      <c r="N1371" s="2"/>
      <c r="O1371" s="2">
        <f t="shared" ref="O1371:AT1371" si="823">O1376</f>
        <v>368190</v>
      </c>
      <c r="P1371" s="2">
        <f t="shared" si="823"/>
        <v>0</v>
      </c>
      <c r="Q1371" s="2">
        <f t="shared" si="823"/>
        <v>22244.41</v>
      </c>
      <c r="R1371" s="2">
        <f t="shared" si="823"/>
        <v>2568.42</v>
      </c>
      <c r="S1371" s="2">
        <f t="shared" si="823"/>
        <v>345945.59</v>
      </c>
      <c r="T1371" s="2">
        <f t="shared" si="823"/>
        <v>0</v>
      </c>
      <c r="U1371" s="2">
        <f t="shared" si="823"/>
        <v>853.51200000000006</v>
      </c>
      <c r="V1371" s="2">
        <f t="shared" si="823"/>
        <v>0</v>
      </c>
      <c r="W1371" s="2">
        <f t="shared" si="823"/>
        <v>0</v>
      </c>
      <c r="X1371" s="2">
        <f t="shared" si="823"/>
        <v>235243</v>
      </c>
      <c r="Y1371" s="2">
        <f t="shared" si="823"/>
        <v>141837.69</v>
      </c>
      <c r="Z1371" s="2">
        <f t="shared" si="823"/>
        <v>0</v>
      </c>
      <c r="AA1371" s="2">
        <f t="shared" si="823"/>
        <v>0</v>
      </c>
      <c r="AB1371" s="2">
        <f t="shared" si="823"/>
        <v>368190</v>
      </c>
      <c r="AC1371" s="2">
        <f t="shared" si="823"/>
        <v>0</v>
      </c>
      <c r="AD1371" s="2">
        <f t="shared" si="823"/>
        <v>22244.41</v>
      </c>
      <c r="AE1371" s="2">
        <f t="shared" si="823"/>
        <v>2568.42</v>
      </c>
      <c r="AF1371" s="2">
        <f t="shared" si="823"/>
        <v>345945.59</v>
      </c>
      <c r="AG1371" s="2">
        <f t="shared" si="823"/>
        <v>0</v>
      </c>
      <c r="AH1371" s="2">
        <f t="shared" si="823"/>
        <v>853.51200000000006</v>
      </c>
      <c r="AI1371" s="2">
        <f t="shared" si="823"/>
        <v>0</v>
      </c>
      <c r="AJ1371" s="2">
        <f t="shared" si="823"/>
        <v>0</v>
      </c>
      <c r="AK1371" s="2">
        <f t="shared" si="823"/>
        <v>235243</v>
      </c>
      <c r="AL1371" s="2">
        <f t="shared" si="823"/>
        <v>141837.69</v>
      </c>
      <c r="AM1371" s="2">
        <f t="shared" si="823"/>
        <v>0</v>
      </c>
      <c r="AN1371" s="2">
        <f t="shared" si="823"/>
        <v>0</v>
      </c>
      <c r="AO1371" s="2">
        <f t="shared" si="823"/>
        <v>0</v>
      </c>
      <c r="AP1371" s="2">
        <f t="shared" si="823"/>
        <v>0</v>
      </c>
      <c r="AQ1371" s="2">
        <f t="shared" si="823"/>
        <v>0</v>
      </c>
      <c r="AR1371" s="2">
        <f t="shared" si="823"/>
        <v>749303.11</v>
      </c>
      <c r="AS1371" s="2">
        <f t="shared" si="823"/>
        <v>26276.83</v>
      </c>
      <c r="AT1371" s="2">
        <f t="shared" si="823"/>
        <v>0</v>
      </c>
      <c r="AU1371" s="2">
        <f t="shared" ref="AU1371:BZ1371" si="824">AU1376</f>
        <v>723026.28</v>
      </c>
      <c r="AV1371" s="2">
        <f t="shared" si="824"/>
        <v>0</v>
      </c>
      <c r="AW1371" s="2">
        <f t="shared" si="824"/>
        <v>0</v>
      </c>
      <c r="AX1371" s="2">
        <f t="shared" si="824"/>
        <v>0</v>
      </c>
      <c r="AY1371" s="2">
        <f t="shared" si="824"/>
        <v>0</v>
      </c>
      <c r="AZ1371" s="2">
        <f t="shared" si="824"/>
        <v>0</v>
      </c>
      <c r="BA1371" s="2">
        <f t="shared" si="824"/>
        <v>0</v>
      </c>
      <c r="BB1371" s="2">
        <f t="shared" si="824"/>
        <v>0</v>
      </c>
      <c r="BC1371" s="2">
        <f t="shared" si="824"/>
        <v>0</v>
      </c>
      <c r="BD1371" s="2">
        <f t="shared" si="824"/>
        <v>0</v>
      </c>
      <c r="BE1371" s="2">
        <f t="shared" si="824"/>
        <v>0</v>
      </c>
      <c r="BF1371" s="2">
        <f t="shared" si="824"/>
        <v>0</v>
      </c>
      <c r="BG1371" s="2">
        <f t="shared" si="824"/>
        <v>0</v>
      </c>
      <c r="BH1371" s="2">
        <f t="shared" si="824"/>
        <v>0</v>
      </c>
      <c r="BI1371" s="2">
        <f t="shared" si="824"/>
        <v>0</v>
      </c>
      <c r="BJ1371" s="2">
        <f t="shared" si="824"/>
        <v>0</v>
      </c>
      <c r="BK1371" s="2">
        <f t="shared" si="824"/>
        <v>0</v>
      </c>
      <c r="BL1371" s="2">
        <f t="shared" si="824"/>
        <v>0</v>
      </c>
      <c r="BM1371" s="2">
        <f t="shared" si="824"/>
        <v>0</v>
      </c>
      <c r="BN1371" s="2">
        <f t="shared" si="824"/>
        <v>0</v>
      </c>
      <c r="BO1371" s="2">
        <f t="shared" si="824"/>
        <v>0</v>
      </c>
      <c r="BP1371" s="2">
        <f t="shared" si="824"/>
        <v>0</v>
      </c>
      <c r="BQ1371" s="2">
        <f t="shared" si="824"/>
        <v>0</v>
      </c>
      <c r="BR1371" s="2">
        <f t="shared" si="824"/>
        <v>0</v>
      </c>
      <c r="BS1371" s="2">
        <f t="shared" si="824"/>
        <v>0</v>
      </c>
      <c r="BT1371" s="2">
        <f t="shared" si="824"/>
        <v>0</v>
      </c>
      <c r="BU1371" s="2">
        <f t="shared" si="824"/>
        <v>0</v>
      </c>
      <c r="BV1371" s="2">
        <f t="shared" si="824"/>
        <v>0</v>
      </c>
      <c r="BW1371" s="2">
        <f t="shared" si="824"/>
        <v>0</v>
      </c>
      <c r="BX1371" s="2">
        <f t="shared" si="824"/>
        <v>0</v>
      </c>
      <c r="BY1371" s="2">
        <f t="shared" si="824"/>
        <v>0</v>
      </c>
      <c r="BZ1371" s="2">
        <f t="shared" si="824"/>
        <v>0</v>
      </c>
      <c r="CA1371" s="2">
        <f t="shared" ref="CA1371:DF1371" si="825">CA1376</f>
        <v>749303.11</v>
      </c>
      <c r="CB1371" s="2">
        <f t="shared" si="825"/>
        <v>26276.83</v>
      </c>
      <c r="CC1371" s="2">
        <f t="shared" si="825"/>
        <v>0</v>
      </c>
      <c r="CD1371" s="2">
        <f t="shared" si="825"/>
        <v>723026.28</v>
      </c>
      <c r="CE1371" s="2">
        <f t="shared" si="825"/>
        <v>0</v>
      </c>
      <c r="CF1371" s="2">
        <f t="shared" si="825"/>
        <v>0</v>
      </c>
      <c r="CG1371" s="2">
        <f t="shared" si="825"/>
        <v>0</v>
      </c>
      <c r="CH1371" s="2">
        <f t="shared" si="825"/>
        <v>0</v>
      </c>
      <c r="CI1371" s="2">
        <f t="shared" si="825"/>
        <v>0</v>
      </c>
      <c r="CJ1371" s="2">
        <f t="shared" si="825"/>
        <v>0</v>
      </c>
      <c r="CK1371" s="2">
        <f t="shared" si="825"/>
        <v>0</v>
      </c>
      <c r="CL1371" s="2">
        <f t="shared" si="825"/>
        <v>0</v>
      </c>
      <c r="CM1371" s="2">
        <f t="shared" si="825"/>
        <v>0</v>
      </c>
      <c r="CN1371" s="2">
        <f t="shared" si="825"/>
        <v>0</v>
      </c>
      <c r="CO1371" s="2">
        <f t="shared" si="825"/>
        <v>0</v>
      </c>
      <c r="CP1371" s="2">
        <f t="shared" si="825"/>
        <v>0</v>
      </c>
      <c r="CQ1371" s="2">
        <f t="shared" si="825"/>
        <v>0</v>
      </c>
      <c r="CR1371" s="2">
        <f t="shared" si="825"/>
        <v>0</v>
      </c>
      <c r="CS1371" s="2">
        <f t="shared" si="825"/>
        <v>0</v>
      </c>
      <c r="CT1371" s="2">
        <f t="shared" si="825"/>
        <v>0</v>
      </c>
      <c r="CU1371" s="2">
        <f t="shared" si="825"/>
        <v>0</v>
      </c>
      <c r="CV1371" s="2">
        <f t="shared" si="825"/>
        <v>0</v>
      </c>
      <c r="CW1371" s="2">
        <f t="shared" si="825"/>
        <v>0</v>
      </c>
      <c r="CX1371" s="2">
        <f t="shared" si="825"/>
        <v>0</v>
      </c>
      <c r="CY1371" s="2">
        <f t="shared" si="825"/>
        <v>0</v>
      </c>
      <c r="CZ1371" s="2">
        <f t="shared" si="825"/>
        <v>0</v>
      </c>
      <c r="DA1371" s="2">
        <f t="shared" si="825"/>
        <v>0</v>
      </c>
      <c r="DB1371" s="2">
        <f t="shared" si="825"/>
        <v>0</v>
      </c>
      <c r="DC1371" s="2">
        <f t="shared" si="825"/>
        <v>0</v>
      </c>
      <c r="DD1371" s="2">
        <f t="shared" si="825"/>
        <v>0</v>
      </c>
      <c r="DE1371" s="2">
        <f t="shared" si="825"/>
        <v>0</v>
      </c>
      <c r="DF1371" s="2">
        <f t="shared" si="825"/>
        <v>0</v>
      </c>
      <c r="DG1371" s="3">
        <f t="shared" ref="DG1371:EL1371" si="826">DG1376</f>
        <v>0</v>
      </c>
      <c r="DH1371" s="3">
        <f t="shared" si="826"/>
        <v>0</v>
      </c>
      <c r="DI1371" s="3">
        <f t="shared" si="826"/>
        <v>0</v>
      </c>
      <c r="DJ1371" s="3">
        <f t="shared" si="826"/>
        <v>0</v>
      </c>
      <c r="DK1371" s="3">
        <f t="shared" si="826"/>
        <v>0</v>
      </c>
      <c r="DL1371" s="3">
        <f t="shared" si="826"/>
        <v>0</v>
      </c>
      <c r="DM1371" s="3">
        <f t="shared" si="826"/>
        <v>0</v>
      </c>
      <c r="DN1371" s="3">
        <f t="shared" si="826"/>
        <v>0</v>
      </c>
      <c r="DO1371" s="3">
        <f t="shared" si="826"/>
        <v>0</v>
      </c>
      <c r="DP1371" s="3">
        <f t="shared" si="826"/>
        <v>0</v>
      </c>
      <c r="DQ1371" s="3">
        <f t="shared" si="826"/>
        <v>0</v>
      </c>
      <c r="DR1371" s="3">
        <f t="shared" si="826"/>
        <v>0</v>
      </c>
      <c r="DS1371" s="3">
        <f t="shared" si="826"/>
        <v>0</v>
      </c>
      <c r="DT1371" s="3">
        <f t="shared" si="826"/>
        <v>0</v>
      </c>
      <c r="DU1371" s="3">
        <f t="shared" si="826"/>
        <v>0</v>
      </c>
      <c r="DV1371" s="3">
        <f t="shared" si="826"/>
        <v>0</v>
      </c>
      <c r="DW1371" s="3">
        <f t="shared" si="826"/>
        <v>0</v>
      </c>
      <c r="DX1371" s="3">
        <f t="shared" si="826"/>
        <v>0</v>
      </c>
      <c r="DY1371" s="3">
        <f t="shared" si="826"/>
        <v>0</v>
      </c>
      <c r="DZ1371" s="3">
        <f t="shared" si="826"/>
        <v>0</v>
      </c>
      <c r="EA1371" s="3">
        <f t="shared" si="826"/>
        <v>0</v>
      </c>
      <c r="EB1371" s="3">
        <f t="shared" si="826"/>
        <v>0</v>
      </c>
      <c r="EC1371" s="3">
        <f t="shared" si="826"/>
        <v>0</v>
      </c>
      <c r="ED1371" s="3">
        <f t="shared" si="826"/>
        <v>0</v>
      </c>
      <c r="EE1371" s="3">
        <f t="shared" si="826"/>
        <v>0</v>
      </c>
      <c r="EF1371" s="3">
        <f t="shared" si="826"/>
        <v>0</v>
      </c>
      <c r="EG1371" s="3">
        <f t="shared" si="826"/>
        <v>0</v>
      </c>
      <c r="EH1371" s="3">
        <f t="shared" si="826"/>
        <v>0</v>
      </c>
      <c r="EI1371" s="3">
        <f t="shared" si="826"/>
        <v>0</v>
      </c>
      <c r="EJ1371" s="3">
        <f t="shared" si="826"/>
        <v>0</v>
      </c>
      <c r="EK1371" s="3">
        <f t="shared" si="826"/>
        <v>0</v>
      </c>
      <c r="EL1371" s="3">
        <f t="shared" si="826"/>
        <v>0</v>
      </c>
      <c r="EM1371" s="3">
        <f t="shared" ref="EM1371:FR1371" si="827">EM1376</f>
        <v>0</v>
      </c>
      <c r="EN1371" s="3">
        <f t="shared" si="827"/>
        <v>0</v>
      </c>
      <c r="EO1371" s="3">
        <f t="shared" si="827"/>
        <v>0</v>
      </c>
      <c r="EP1371" s="3">
        <f t="shared" si="827"/>
        <v>0</v>
      </c>
      <c r="EQ1371" s="3">
        <f t="shared" si="827"/>
        <v>0</v>
      </c>
      <c r="ER1371" s="3">
        <f t="shared" si="827"/>
        <v>0</v>
      </c>
      <c r="ES1371" s="3">
        <f t="shared" si="827"/>
        <v>0</v>
      </c>
      <c r="ET1371" s="3">
        <f t="shared" si="827"/>
        <v>0</v>
      </c>
      <c r="EU1371" s="3">
        <f t="shared" si="827"/>
        <v>0</v>
      </c>
      <c r="EV1371" s="3">
        <f t="shared" si="827"/>
        <v>0</v>
      </c>
      <c r="EW1371" s="3">
        <f t="shared" si="827"/>
        <v>0</v>
      </c>
      <c r="EX1371" s="3">
        <f t="shared" si="827"/>
        <v>0</v>
      </c>
      <c r="EY1371" s="3">
        <f t="shared" si="827"/>
        <v>0</v>
      </c>
      <c r="EZ1371" s="3">
        <f t="shared" si="827"/>
        <v>0</v>
      </c>
      <c r="FA1371" s="3">
        <f t="shared" si="827"/>
        <v>0</v>
      </c>
      <c r="FB1371" s="3">
        <f t="shared" si="827"/>
        <v>0</v>
      </c>
      <c r="FC1371" s="3">
        <f t="shared" si="827"/>
        <v>0</v>
      </c>
      <c r="FD1371" s="3">
        <f t="shared" si="827"/>
        <v>0</v>
      </c>
      <c r="FE1371" s="3">
        <f t="shared" si="827"/>
        <v>0</v>
      </c>
      <c r="FF1371" s="3">
        <f t="shared" si="827"/>
        <v>0</v>
      </c>
      <c r="FG1371" s="3">
        <f t="shared" si="827"/>
        <v>0</v>
      </c>
      <c r="FH1371" s="3">
        <f t="shared" si="827"/>
        <v>0</v>
      </c>
      <c r="FI1371" s="3">
        <f t="shared" si="827"/>
        <v>0</v>
      </c>
      <c r="FJ1371" s="3">
        <f t="shared" si="827"/>
        <v>0</v>
      </c>
      <c r="FK1371" s="3">
        <f t="shared" si="827"/>
        <v>0</v>
      </c>
      <c r="FL1371" s="3">
        <f t="shared" si="827"/>
        <v>0</v>
      </c>
      <c r="FM1371" s="3">
        <f t="shared" si="827"/>
        <v>0</v>
      </c>
      <c r="FN1371" s="3">
        <f t="shared" si="827"/>
        <v>0</v>
      </c>
      <c r="FO1371" s="3">
        <f t="shared" si="827"/>
        <v>0</v>
      </c>
      <c r="FP1371" s="3">
        <f t="shared" si="827"/>
        <v>0</v>
      </c>
      <c r="FQ1371" s="3">
        <f t="shared" si="827"/>
        <v>0</v>
      </c>
      <c r="FR1371" s="3">
        <f t="shared" si="827"/>
        <v>0</v>
      </c>
      <c r="FS1371" s="3">
        <f t="shared" ref="FS1371:GX1371" si="828">FS1376</f>
        <v>0</v>
      </c>
      <c r="FT1371" s="3">
        <f t="shared" si="828"/>
        <v>0</v>
      </c>
      <c r="FU1371" s="3">
        <f t="shared" si="828"/>
        <v>0</v>
      </c>
      <c r="FV1371" s="3">
        <f t="shared" si="828"/>
        <v>0</v>
      </c>
      <c r="FW1371" s="3">
        <f t="shared" si="828"/>
        <v>0</v>
      </c>
      <c r="FX1371" s="3">
        <f t="shared" si="828"/>
        <v>0</v>
      </c>
      <c r="FY1371" s="3">
        <f t="shared" si="828"/>
        <v>0</v>
      </c>
      <c r="FZ1371" s="3">
        <f t="shared" si="828"/>
        <v>0</v>
      </c>
      <c r="GA1371" s="3">
        <f t="shared" si="828"/>
        <v>0</v>
      </c>
      <c r="GB1371" s="3">
        <f t="shared" si="828"/>
        <v>0</v>
      </c>
      <c r="GC1371" s="3">
        <f t="shared" si="828"/>
        <v>0</v>
      </c>
      <c r="GD1371" s="3">
        <f t="shared" si="828"/>
        <v>0</v>
      </c>
      <c r="GE1371" s="3">
        <f t="shared" si="828"/>
        <v>0</v>
      </c>
      <c r="GF1371" s="3">
        <f t="shared" si="828"/>
        <v>0</v>
      </c>
      <c r="GG1371" s="3">
        <f t="shared" si="828"/>
        <v>0</v>
      </c>
      <c r="GH1371" s="3">
        <f t="shared" si="828"/>
        <v>0</v>
      </c>
      <c r="GI1371" s="3">
        <f t="shared" si="828"/>
        <v>0</v>
      </c>
      <c r="GJ1371" s="3">
        <f t="shared" si="828"/>
        <v>0</v>
      </c>
      <c r="GK1371" s="3">
        <f t="shared" si="828"/>
        <v>0</v>
      </c>
      <c r="GL1371" s="3">
        <f t="shared" si="828"/>
        <v>0</v>
      </c>
      <c r="GM1371" s="3">
        <f t="shared" si="828"/>
        <v>0</v>
      </c>
      <c r="GN1371" s="3">
        <f t="shared" si="828"/>
        <v>0</v>
      </c>
      <c r="GO1371" s="3">
        <f t="shared" si="828"/>
        <v>0</v>
      </c>
      <c r="GP1371" s="3">
        <f t="shared" si="828"/>
        <v>0</v>
      </c>
      <c r="GQ1371" s="3">
        <f t="shared" si="828"/>
        <v>0</v>
      </c>
      <c r="GR1371" s="3">
        <f t="shared" si="828"/>
        <v>0</v>
      </c>
      <c r="GS1371" s="3">
        <f t="shared" si="828"/>
        <v>0</v>
      </c>
      <c r="GT1371" s="3">
        <f t="shared" si="828"/>
        <v>0</v>
      </c>
      <c r="GU1371" s="3">
        <f t="shared" si="828"/>
        <v>0</v>
      </c>
      <c r="GV1371" s="3">
        <f t="shared" si="828"/>
        <v>0</v>
      </c>
      <c r="GW1371" s="3">
        <f t="shared" si="828"/>
        <v>0</v>
      </c>
      <c r="GX1371" s="3">
        <f t="shared" si="828"/>
        <v>0</v>
      </c>
    </row>
    <row r="1373" spans="1:245" x14ac:dyDescent="0.25">
      <c r="A1373">
        <v>17</v>
      </c>
      <c r="B1373">
        <v>1</v>
      </c>
      <c r="C1373">
        <f>ROW(SmtRes!A177)</f>
        <v>177</v>
      </c>
      <c r="D1373">
        <f>ROW(EtalonRes!A188)</f>
        <v>188</v>
      </c>
      <c r="E1373" t="s">
        <v>18</v>
      </c>
      <c r="F1373" t="s">
        <v>721</v>
      </c>
      <c r="G1373" t="s">
        <v>722</v>
      </c>
      <c r="H1373" t="s">
        <v>723</v>
      </c>
      <c r="I1373">
        <v>1</v>
      </c>
      <c r="J1373">
        <v>0</v>
      </c>
      <c r="K1373">
        <v>1</v>
      </c>
      <c r="O1373">
        <f>ROUND(CP1373,2)</f>
        <v>345945.59</v>
      </c>
      <c r="P1373">
        <f>ROUND((ROUND((AC1373*AW1373*I1373),2)*BC1373),2)</f>
        <v>0</v>
      </c>
      <c r="Q1373">
        <f>(ROUND((ROUND(((ET1373)*AV1373*I1373),2)*BB1373),2)+ROUND((ROUND(((AE1373-(EU1373))*AV1373*I1373),2)*BS1373),2))</f>
        <v>0</v>
      </c>
      <c r="R1373">
        <f>ROUND((ROUND((AE1373*AV1373*I1373),2)*BS1373),2)</f>
        <v>0</v>
      </c>
      <c r="S1373">
        <f>ROUND((ROUND((AF1373*AV1373*I1373),2)*BA1373),2)</f>
        <v>345945.59</v>
      </c>
      <c r="T1373">
        <f>ROUND(CU1373*I1373,2)</f>
        <v>0</v>
      </c>
      <c r="U1373">
        <f>CV1373*I1373</f>
        <v>853.51200000000006</v>
      </c>
      <c r="V1373">
        <f>CW1373*I1373</f>
        <v>0</v>
      </c>
      <c r="W1373">
        <f>ROUND(CX1373*I1373,2)</f>
        <v>0</v>
      </c>
      <c r="X1373">
        <f>ROUND(CY1373,2)</f>
        <v>235243</v>
      </c>
      <c r="Y1373">
        <f>ROUND(CZ1373,2)</f>
        <v>141837.69</v>
      </c>
      <c r="AA1373">
        <v>59294086</v>
      </c>
      <c r="AB1373">
        <f>ROUND((AC1373+AD1373+AF1373),6)</f>
        <v>13598.49408</v>
      </c>
      <c r="AC1373">
        <f>ROUND((ES1373),6)</f>
        <v>0</v>
      </c>
      <c r="AD1373">
        <f>ROUND((((ET1373)-(EU1373))+AE1373),6)</f>
        <v>0</v>
      </c>
      <c r="AE1373">
        <f>ROUND((EU1373),6)</f>
        <v>0</v>
      </c>
      <c r="AF1373">
        <f>ROUND(((EV1373*0.636)),6)</f>
        <v>13598.49408</v>
      </c>
      <c r="AG1373">
        <f>ROUND((AP1373),6)</f>
        <v>0</v>
      </c>
      <c r="AH1373">
        <f>((EW1373*0.636))</f>
        <v>853.51200000000006</v>
      </c>
      <c r="AI1373">
        <f>(EX1373)</f>
        <v>0</v>
      </c>
      <c r="AJ1373">
        <f>(AS1373)</f>
        <v>0</v>
      </c>
      <c r="AK1373">
        <v>21381.279999999999</v>
      </c>
      <c r="AL1373">
        <v>0</v>
      </c>
      <c r="AM1373">
        <v>0</v>
      </c>
      <c r="AN1373">
        <v>0</v>
      </c>
      <c r="AO1373">
        <v>21381.279999999999</v>
      </c>
      <c r="AP1373">
        <v>0</v>
      </c>
      <c r="AQ1373">
        <v>1342</v>
      </c>
      <c r="AR1373">
        <v>0</v>
      </c>
      <c r="AS1373">
        <v>0</v>
      </c>
      <c r="AT1373">
        <v>68</v>
      </c>
      <c r="AU1373">
        <v>41</v>
      </c>
      <c r="AV1373">
        <v>1</v>
      </c>
      <c r="AW1373">
        <v>1</v>
      </c>
      <c r="AZ1373">
        <v>1</v>
      </c>
      <c r="BA1373">
        <v>25.44</v>
      </c>
      <c r="BB1373">
        <v>1</v>
      </c>
      <c r="BC1373">
        <v>1</v>
      </c>
      <c r="BD1373" t="s">
        <v>3</v>
      </c>
      <c r="BE1373" t="s">
        <v>3</v>
      </c>
      <c r="BF1373" t="s">
        <v>3</v>
      </c>
      <c r="BG1373" t="s">
        <v>3</v>
      </c>
      <c r="BH1373">
        <v>0</v>
      </c>
      <c r="BI1373">
        <v>4</v>
      </c>
      <c r="BJ1373" t="s">
        <v>724</v>
      </c>
      <c r="BM1373">
        <v>388</v>
      </c>
      <c r="BN1373">
        <v>0</v>
      </c>
      <c r="BO1373" t="s">
        <v>3</v>
      </c>
      <c r="BP1373">
        <v>0</v>
      </c>
      <c r="BQ1373">
        <v>50</v>
      </c>
      <c r="BR1373">
        <v>0</v>
      </c>
      <c r="BS1373">
        <v>25.44</v>
      </c>
      <c r="BT1373">
        <v>1</v>
      </c>
      <c r="BU1373">
        <v>1</v>
      </c>
      <c r="BV1373">
        <v>1</v>
      </c>
      <c r="BW1373">
        <v>1</v>
      </c>
      <c r="BX1373">
        <v>1</v>
      </c>
      <c r="BY1373" t="s">
        <v>3</v>
      </c>
      <c r="BZ1373">
        <v>68</v>
      </c>
      <c r="CA1373">
        <v>41</v>
      </c>
      <c r="CB1373" t="s">
        <v>3</v>
      </c>
      <c r="CE1373">
        <v>30</v>
      </c>
      <c r="CF1373">
        <v>0</v>
      </c>
      <c r="CG1373">
        <v>0</v>
      </c>
      <c r="CM1373">
        <v>0</v>
      </c>
      <c r="CN1373" t="s">
        <v>3</v>
      </c>
      <c r="CO1373">
        <v>0</v>
      </c>
      <c r="CP1373">
        <f>(P1373+Q1373+S1373)</f>
        <v>345945.59</v>
      </c>
      <c r="CQ1373">
        <f>ROUND((ROUND((AC1373*AW1373*1),2)*BC1373),2)</f>
        <v>0</v>
      </c>
      <c r="CR1373">
        <f>(ROUND((ROUND(((ET1373)*AV1373*1),2)*BB1373),2)+ROUND((ROUND(((AE1373-(EU1373))*AV1373*1),2)*BS1373),2))</f>
        <v>0</v>
      </c>
      <c r="CS1373">
        <f>ROUND((ROUND((AE1373*AV1373*1),2)*BS1373),2)</f>
        <v>0</v>
      </c>
      <c r="CT1373">
        <f>ROUND((ROUND((AF1373*AV1373*1),2)*BA1373),2)</f>
        <v>345945.59</v>
      </c>
      <c r="CU1373">
        <f>AG1373</f>
        <v>0</v>
      </c>
      <c r="CV1373">
        <f>(AH1373*AV1373)</f>
        <v>853.51200000000006</v>
      </c>
      <c r="CW1373">
        <f>AI1373</f>
        <v>0</v>
      </c>
      <c r="CX1373">
        <f>AJ1373</f>
        <v>0</v>
      </c>
      <c r="CY1373">
        <f>S1373*(BZ1373/100)</f>
        <v>235243.00120000003</v>
      </c>
      <c r="CZ1373">
        <f>S1373*(CA1373/100)</f>
        <v>141837.69190000001</v>
      </c>
      <c r="DC1373" t="s">
        <v>3</v>
      </c>
      <c r="DD1373" t="s">
        <v>3</v>
      </c>
      <c r="DE1373" t="s">
        <v>3</v>
      </c>
      <c r="DF1373" t="s">
        <v>3</v>
      </c>
      <c r="DG1373" t="s">
        <v>725</v>
      </c>
      <c r="DH1373" t="s">
        <v>3</v>
      </c>
      <c r="DI1373" t="s">
        <v>725</v>
      </c>
      <c r="DJ1373" t="s">
        <v>3</v>
      </c>
      <c r="DK1373" t="s">
        <v>3</v>
      </c>
      <c r="DL1373" t="s">
        <v>3</v>
      </c>
      <c r="DM1373" t="s">
        <v>3</v>
      </c>
      <c r="DN1373">
        <v>75</v>
      </c>
      <c r="DO1373">
        <v>70</v>
      </c>
      <c r="DP1373">
        <v>1</v>
      </c>
      <c r="DQ1373">
        <v>1</v>
      </c>
      <c r="DU1373">
        <v>1013</v>
      </c>
      <c r="DV1373" t="s">
        <v>723</v>
      </c>
      <c r="DW1373" t="s">
        <v>723</v>
      </c>
      <c r="DX1373">
        <v>1</v>
      </c>
      <c r="DZ1373" t="s">
        <v>3</v>
      </c>
      <c r="EA1373" t="s">
        <v>3</v>
      </c>
      <c r="EB1373" t="s">
        <v>3</v>
      </c>
      <c r="EC1373" t="s">
        <v>3</v>
      </c>
      <c r="EE1373">
        <v>59520748</v>
      </c>
      <c r="EF1373">
        <v>50</v>
      </c>
      <c r="EG1373" t="s">
        <v>339</v>
      </c>
      <c r="EH1373">
        <v>0</v>
      </c>
      <c r="EI1373" t="s">
        <v>3</v>
      </c>
      <c r="EJ1373">
        <v>4</v>
      </c>
      <c r="EK1373">
        <v>388</v>
      </c>
      <c r="EL1373" t="s">
        <v>340</v>
      </c>
      <c r="EM1373" t="s">
        <v>341</v>
      </c>
      <c r="EO1373" t="s">
        <v>3</v>
      </c>
      <c r="EQ1373">
        <v>0</v>
      </c>
      <c r="ER1373">
        <v>21381.279999999999</v>
      </c>
      <c r="ES1373">
        <v>0</v>
      </c>
      <c r="ET1373">
        <v>0</v>
      </c>
      <c r="EU1373">
        <v>0</v>
      </c>
      <c r="EV1373">
        <v>21381.279999999999</v>
      </c>
      <c r="EW1373">
        <v>1342</v>
      </c>
      <c r="EX1373">
        <v>0</v>
      </c>
      <c r="EY1373">
        <v>0</v>
      </c>
      <c r="FQ1373">
        <v>0</v>
      </c>
      <c r="FR1373">
        <v>0</v>
      </c>
      <c r="FS1373">
        <v>0</v>
      </c>
      <c r="FX1373">
        <v>75</v>
      </c>
      <c r="FY1373">
        <v>70</v>
      </c>
      <c r="GA1373" t="s">
        <v>3</v>
      </c>
      <c r="GD1373">
        <v>0</v>
      </c>
      <c r="GF1373">
        <v>1105445757</v>
      </c>
      <c r="GG1373">
        <v>2</v>
      </c>
      <c r="GH1373">
        <v>1</v>
      </c>
      <c r="GI1373">
        <v>2</v>
      </c>
      <c r="GJ1373">
        <v>0</v>
      </c>
      <c r="GK1373">
        <f>ROUND(R1373*(R12)/100,2)</f>
        <v>0</v>
      </c>
      <c r="GL1373">
        <f>ROUND(IF(AND(BH1373=3,BI1373=3,FS1373&lt;&gt;0),P1373,0),2)</f>
        <v>0</v>
      </c>
      <c r="GM1373">
        <f>ROUND(O1373+X1373+Y1373+GK1373,2)+GX1373</f>
        <v>723026.28</v>
      </c>
      <c r="GN1373">
        <f>IF(OR(BI1373=0,BI1373=1),GM1373-GX1373,0)</f>
        <v>0</v>
      </c>
      <c r="GO1373">
        <f>IF(BI1373=2,GM1373-GX1373,0)</f>
        <v>0</v>
      </c>
      <c r="GP1373">
        <f>IF(BI1373=4,GM1373-GX1373,0)</f>
        <v>723026.28</v>
      </c>
      <c r="GR1373">
        <v>0</v>
      </c>
      <c r="GS1373">
        <v>3</v>
      </c>
      <c r="GT1373">
        <v>0</v>
      </c>
      <c r="GU1373" t="s">
        <v>3</v>
      </c>
      <c r="GV1373">
        <f>ROUND((GT1373),6)</f>
        <v>0</v>
      </c>
      <c r="GW1373">
        <v>1</v>
      </c>
      <c r="GX1373">
        <f>ROUND(HC1373*I1373,2)</f>
        <v>0</v>
      </c>
      <c r="HA1373">
        <v>0</v>
      </c>
      <c r="HB1373">
        <v>0</v>
      </c>
      <c r="HC1373">
        <f>GV1373*GW1373</f>
        <v>0</v>
      </c>
      <c r="HE1373" t="s">
        <v>3</v>
      </c>
      <c r="HF1373" t="s">
        <v>3</v>
      </c>
      <c r="HM1373" t="s">
        <v>3</v>
      </c>
      <c r="HN1373" t="s">
        <v>3</v>
      </c>
      <c r="HO1373" t="s">
        <v>3</v>
      </c>
      <c r="HP1373" t="s">
        <v>3</v>
      </c>
      <c r="HQ1373" t="s">
        <v>3</v>
      </c>
      <c r="HS1373">
        <v>0</v>
      </c>
      <c r="IK1373">
        <v>0</v>
      </c>
    </row>
    <row r="1374" spans="1:245" x14ac:dyDescent="0.25">
      <c r="A1374">
        <v>17</v>
      </c>
      <c r="B1374">
        <v>1</v>
      </c>
      <c r="E1374" t="s">
        <v>26</v>
      </c>
      <c r="F1374" t="s">
        <v>347</v>
      </c>
      <c r="G1374" t="s">
        <v>348</v>
      </c>
      <c r="H1374" t="s">
        <v>726</v>
      </c>
      <c r="I1374">
        <v>8</v>
      </c>
      <c r="J1374">
        <v>0</v>
      </c>
      <c r="K1374">
        <v>8</v>
      </c>
      <c r="O1374">
        <f>ROUND(CP1374,2)</f>
        <v>22244.41</v>
      </c>
      <c r="P1374">
        <f>ROUND((ROUND((AC1374*AW1374*I1374),2)*BC1374),2)</f>
        <v>0</v>
      </c>
      <c r="Q1374">
        <f>(ROUND((ROUND(((ET1374)*AV1374*I1374),2)*BB1374),2)+ROUND((ROUND(((AE1374-(EU1374))*AV1374*I1374),2)*BS1374),2))</f>
        <v>22244.41</v>
      </c>
      <c r="R1374">
        <f>ROUND((ROUND((AE1374*AV1374*I1374),2)*BS1374),2)</f>
        <v>2568.42</v>
      </c>
      <c r="S1374">
        <f>ROUND((ROUND((AF1374*AV1374*I1374),2)*BA1374),2)</f>
        <v>0</v>
      </c>
      <c r="T1374">
        <f>ROUND(CU1374*I1374,2)</f>
        <v>0</v>
      </c>
      <c r="U1374">
        <f>CV1374*I1374</f>
        <v>0</v>
      </c>
      <c r="V1374">
        <f>CW1374*I1374</f>
        <v>0</v>
      </c>
      <c r="W1374">
        <f>ROUND(CX1374*I1374,2)</f>
        <v>0</v>
      </c>
      <c r="X1374">
        <f>ROUND(CY1374,2)</f>
        <v>0</v>
      </c>
      <c r="Y1374">
        <f>ROUND(CZ1374,2)</f>
        <v>0</v>
      </c>
      <c r="AA1374">
        <v>59294086</v>
      </c>
      <c r="AB1374">
        <f>ROUND((AC1374+AD1374+AF1374),6)</f>
        <v>247.38</v>
      </c>
      <c r="AC1374">
        <f>ROUND((ES1374),6)</f>
        <v>0</v>
      </c>
      <c r="AD1374">
        <f>ROUND((((ET1374)-(EU1374))+AE1374),6)</f>
        <v>247.38</v>
      </c>
      <c r="AE1374">
        <f>ROUND((EU1374),6)</f>
        <v>12.62</v>
      </c>
      <c r="AF1374">
        <f>ROUND((EV1374),6)</f>
        <v>0</v>
      </c>
      <c r="AG1374">
        <f>ROUND((AP1374),6)</f>
        <v>0</v>
      </c>
      <c r="AH1374">
        <f>(EW1374)</f>
        <v>0</v>
      </c>
      <c r="AI1374">
        <f>(EX1374)</f>
        <v>0</v>
      </c>
      <c r="AJ1374">
        <f>(AS1374)</f>
        <v>0</v>
      </c>
      <c r="AK1374">
        <v>247.38</v>
      </c>
      <c r="AL1374">
        <v>0</v>
      </c>
      <c r="AM1374">
        <v>247.38</v>
      </c>
      <c r="AN1374">
        <v>12.62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1</v>
      </c>
      <c r="AW1374">
        <v>1</v>
      </c>
      <c r="AZ1374">
        <v>1</v>
      </c>
      <c r="BA1374">
        <v>1</v>
      </c>
      <c r="BB1374">
        <v>11.24</v>
      </c>
      <c r="BC1374">
        <v>1</v>
      </c>
      <c r="BD1374" t="s">
        <v>3</v>
      </c>
      <c r="BE1374" t="s">
        <v>3</v>
      </c>
      <c r="BF1374" t="s">
        <v>3</v>
      </c>
      <c r="BG1374" t="s">
        <v>3</v>
      </c>
      <c r="BH1374">
        <v>2</v>
      </c>
      <c r="BI1374">
        <v>1</v>
      </c>
      <c r="BJ1374" t="s">
        <v>727</v>
      </c>
      <c r="BM1374">
        <v>400001</v>
      </c>
      <c r="BN1374">
        <v>0</v>
      </c>
      <c r="BO1374" t="s">
        <v>347</v>
      </c>
      <c r="BP1374">
        <v>1</v>
      </c>
      <c r="BQ1374">
        <v>190</v>
      </c>
      <c r="BR1374">
        <v>0</v>
      </c>
      <c r="BS1374">
        <v>25.44</v>
      </c>
      <c r="BT1374">
        <v>1</v>
      </c>
      <c r="BU1374">
        <v>1</v>
      </c>
      <c r="BV1374">
        <v>1</v>
      </c>
      <c r="BW1374">
        <v>1</v>
      </c>
      <c r="BX1374">
        <v>1</v>
      </c>
      <c r="BY1374" t="s">
        <v>3</v>
      </c>
      <c r="BZ1374">
        <v>0</v>
      </c>
      <c r="CA1374">
        <v>0</v>
      </c>
      <c r="CB1374" t="s">
        <v>3</v>
      </c>
      <c r="CE1374">
        <v>30</v>
      </c>
      <c r="CF1374">
        <v>0</v>
      </c>
      <c r="CG1374">
        <v>0</v>
      </c>
      <c r="CM1374">
        <v>0</v>
      </c>
      <c r="CN1374" t="s">
        <v>3</v>
      </c>
      <c r="CO1374">
        <v>0</v>
      </c>
      <c r="CP1374">
        <f>(P1374+Q1374+S1374)</f>
        <v>22244.41</v>
      </c>
      <c r="CQ1374">
        <f>ROUND((ROUND((AC1374*AW1374*1),2)*BC1374),2)</f>
        <v>0</v>
      </c>
      <c r="CR1374">
        <f>(ROUND((ROUND(((ET1374)*AV1374*1),2)*BB1374),2)+ROUND((ROUND(((AE1374-(EU1374))*AV1374*1),2)*BS1374),2))</f>
        <v>2780.55</v>
      </c>
      <c r="CS1374">
        <f>ROUND((ROUND((AE1374*AV1374*1),2)*BS1374),2)</f>
        <v>321.05</v>
      </c>
      <c r="CT1374">
        <f>ROUND((ROUND((AF1374*AV1374*1),2)*BA1374),2)</f>
        <v>0</v>
      </c>
      <c r="CU1374">
        <f>AG1374</f>
        <v>0</v>
      </c>
      <c r="CV1374">
        <f>(AH1374*AV1374)</f>
        <v>0</v>
      </c>
      <c r="CW1374">
        <f>AI1374</f>
        <v>0</v>
      </c>
      <c r="CX1374">
        <f>AJ1374</f>
        <v>0</v>
      </c>
      <c r="CY1374">
        <f>S1374*(BZ1374/100)</f>
        <v>0</v>
      </c>
      <c r="CZ1374">
        <f>S1374*(CA1374/100)</f>
        <v>0</v>
      </c>
      <c r="DC1374" t="s">
        <v>3</v>
      </c>
      <c r="DD1374" t="s">
        <v>3</v>
      </c>
      <c r="DE1374" t="s">
        <v>3</v>
      </c>
      <c r="DF1374" t="s">
        <v>3</v>
      </c>
      <c r="DG1374" t="s">
        <v>3</v>
      </c>
      <c r="DH1374" t="s">
        <v>3</v>
      </c>
      <c r="DI1374" t="s">
        <v>3</v>
      </c>
      <c r="DJ1374" t="s">
        <v>3</v>
      </c>
      <c r="DK1374" t="s">
        <v>3</v>
      </c>
      <c r="DL1374" t="s">
        <v>3</v>
      </c>
      <c r="DM1374" t="s">
        <v>3</v>
      </c>
      <c r="DN1374">
        <v>0</v>
      </c>
      <c r="DO1374">
        <v>0</v>
      </c>
      <c r="DP1374">
        <v>1</v>
      </c>
      <c r="DQ1374">
        <v>1</v>
      </c>
      <c r="DU1374">
        <v>1011</v>
      </c>
      <c r="DV1374" t="s">
        <v>726</v>
      </c>
      <c r="DW1374" t="s">
        <v>726</v>
      </c>
      <c r="DX1374">
        <v>1</v>
      </c>
      <c r="DZ1374" t="s">
        <v>3</v>
      </c>
      <c r="EA1374" t="s">
        <v>3</v>
      </c>
      <c r="EB1374" t="s">
        <v>3</v>
      </c>
      <c r="EC1374" t="s">
        <v>3</v>
      </c>
      <c r="EE1374">
        <v>59522173</v>
      </c>
      <c r="EF1374">
        <v>190</v>
      </c>
      <c r="EG1374" t="s">
        <v>351</v>
      </c>
      <c r="EH1374">
        <v>0</v>
      </c>
      <c r="EI1374" t="s">
        <v>3</v>
      </c>
      <c r="EJ1374">
        <v>1</v>
      </c>
      <c r="EK1374">
        <v>400001</v>
      </c>
      <c r="EL1374" t="s">
        <v>352</v>
      </c>
      <c r="EM1374" t="s">
        <v>353</v>
      </c>
      <c r="EO1374" t="s">
        <v>3</v>
      </c>
      <c r="EQ1374">
        <v>0</v>
      </c>
      <c r="ER1374">
        <v>247.38</v>
      </c>
      <c r="ES1374">
        <v>0</v>
      </c>
      <c r="ET1374">
        <v>247.38</v>
      </c>
      <c r="EU1374">
        <v>12.62</v>
      </c>
      <c r="EV1374">
        <v>0</v>
      </c>
      <c r="EW1374">
        <v>0</v>
      </c>
      <c r="EX1374">
        <v>0</v>
      </c>
      <c r="EY1374">
        <v>0</v>
      </c>
      <c r="FQ1374">
        <v>0</v>
      </c>
      <c r="FR1374">
        <v>0</v>
      </c>
      <c r="FS1374">
        <v>0</v>
      </c>
      <c r="FX1374">
        <v>0</v>
      </c>
      <c r="FY1374">
        <v>0</v>
      </c>
      <c r="GA1374" t="s">
        <v>3</v>
      </c>
      <c r="GD1374">
        <v>0</v>
      </c>
      <c r="GF1374">
        <v>-1699272329</v>
      </c>
      <c r="GG1374">
        <v>2</v>
      </c>
      <c r="GH1374">
        <v>1</v>
      </c>
      <c r="GI1374">
        <v>2</v>
      </c>
      <c r="GJ1374">
        <v>0</v>
      </c>
      <c r="GK1374">
        <f>ROUND(R1374*(R12)/100,2)</f>
        <v>4032.42</v>
      </c>
      <c r="GL1374">
        <f>ROUND(IF(AND(BH1374=3,BI1374=3,FS1374&lt;&gt;0),P1374,0),2)</f>
        <v>0</v>
      </c>
      <c r="GM1374">
        <f>ROUND(O1374+X1374+Y1374+GK1374,2)+GX1374</f>
        <v>26276.83</v>
      </c>
      <c r="GN1374">
        <f>IF(OR(BI1374=0,BI1374=1),GM1374-GX1374,0)</f>
        <v>26276.83</v>
      </c>
      <c r="GO1374">
        <f>IF(BI1374=2,GM1374-GX1374,0)</f>
        <v>0</v>
      </c>
      <c r="GP1374">
        <f>IF(BI1374=4,GM1374-GX1374,0)</f>
        <v>0</v>
      </c>
      <c r="GR1374">
        <v>0</v>
      </c>
      <c r="GS1374">
        <v>0</v>
      </c>
      <c r="GT1374">
        <v>0</v>
      </c>
      <c r="GU1374" t="s">
        <v>3</v>
      </c>
      <c r="GV1374">
        <f>ROUND((GT1374),6)</f>
        <v>0</v>
      </c>
      <c r="GW1374">
        <v>1</v>
      </c>
      <c r="GX1374">
        <f>ROUND(HC1374*I1374,2)</f>
        <v>0</v>
      </c>
      <c r="HA1374">
        <v>0</v>
      </c>
      <c r="HB1374">
        <v>0</v>
      </c>
      <c r="HC1374">
        <f>GV1374*GW1374</f>
        <v>0</v>
      </c>
      <c r="HE1374" t="s">
        <v>3</v>
      </c>
      <c r="HF1374" t="s">
        <v>3</v>
      </c>
      <c r="HM1374" t="s">
        <v>3</v>
      </c>
      <c r="HN1374" t="s">
        <v>3</v>
      </c>
      <c r="HO1374" t="s">
        <v>3</v>
      </c>
      <c r="HP1374" t="s">
        <v>3</v>
      </c>
      <c r="HQ1374" t="s">
        <v>3</v>
      </c>
      <c r="HS1374">
        <v>0</v>
      </c>
      <c r="IK1374">
        <v>0</v>
      </c>
    </row>
    <row r="1376" spans="1:245" x14ac:dyDescent="0.25">
      <c r="A1376" s="2">
        <v>51</v>
      </c>
      <c r="B1376" s="2">
        <f>B1369</f>
        <v>1</v>
      </c>
      <c r="C1376" s="2">
        <f>A1369</f>
        <v>4</v>
      </c>
      <c r="D1376" s="2">
        <f>ROW(A1369)</f>
        <v>1369</v>
      </c>
      <c r="E1376" s="2"/>
      <c r="F1376" s="2" t="str">
        <f>IF(F1369&lt;&gt;"",F1369,"")</f>
        <v>Новый раздел</v>
      </c>
      <c r="G1376" s="2" t="str">
        <f>IF(G1369&lt;&gt;"",G1369,"")</f>
        <v>ПНР</v>
      </c>
      <c r="H1376" s="2">
        <v>0</v>
      </c>
      <c r="I1376" s="2"/>
      <c r="J1376" s="2"/>
      <c r="K1376" s="2"/>
      <c r="L1376" s="2"/>
      <c r="M1376" s="2"/>
      <c r="N1376" s="2"/>
      <c r="O1376" s="2">
        <f t="shared" ref="O1376:T1376" si="829">ROUND(AB1376,2)</f>
        <v>368190</v>
      </c>
      <c r="P1376" s="2">
        <f t="shared" si="829"/>
        <v>0</v>
      </c>
      <c r="Q1376" s="2">
        <f t="shared" si="829"/>
        <v>22244.41</v>
      </c>
      <c r="R1376" s="2">
        <f t="shared" si="829"/>
        <v>2568.42</v>
      </c>
      <c r="S1376" s="2">
        <f t="shared" si="829"/>
        <v>345945.59</v>
      </c>
      <c r="T1376" s="2">
        <f t="shared" si="829"/>
        <v>0</v>
      </c>
      <c r="U1376" s="2">
        <f>AH1376</f>
        <v>853.51200000000006</v>
      </c>
      <c r="V1376" s="2">
        <f>AI1376</f>
        <v>0</v>
      </c>
      <c r="W1376" s="2">
        <f>ROUND(AJ1376,2)</f>
        <v>0</v>
      </c>
      <c r="X1376" s="2">
        <f>ROUND(AK1376,2)</f>
        <v>235243</v>
      </c>
      <c r="Y1376" s="2">
        <f>ROUND(AL1376,2)</f>
        <v>141837.69</v>
      </c>
      <c r="Z1376" s="2"/>
      <c r="AA1376" s="2"/>
      <c r="AB1376" s="2">
        <f>ROUND(SUMIF(AA1373:AA1374,"=59294086",O1373:O1374),2)</f>
        <v>368190</v>
      </c>
      <c r="AC1376" s="2">
        <f>ROUND(SUMIF(AA1373:AA1374,"=59294086",P1373:P1374),2)</f>
        <v>0</v>
      </c>
      <c r="AD1376" s="2">
        <f>ROUND(SUMIF(AA1373:AA1374,"=59294086",Q1373:Q1374),2)</f>
        <v>22244.41</v>
      </c>
      <c r="AE1376" s="2">
        <f>ROUND(SUMIF(AA1373:AA1374,"=59294086",R1373:R1374),2)</f>
        <v>2568.42</v>
      </c>
      <c r="AF1376" s="2">
        <f>ROUND(SUMIF(AA1373:AA1374,"=59294086",S1373:S1374),2)</f>
        <v>345945.59</v>
      </c>
      <c r="AG1376" s="2">
        <f>ROUND(SUMIF(AA1373:AA1374,"=59294086",T1373:T1374),2)</f>
        <v>0</v>
      </c>
      <c r="AH1376" s="2">
        <f>SUMIF(AA1373:AA1374,"=59294086",U1373:U1374)</f>
        <v>853.51200000000006</v>
      </c>
      <c r="AI1376" s="2">
        <f>SUMIF(AA1373:AA1374,"=59294086",V1373:V1374)</f>
        <v>0</v>
      </c>
      <c r="AJ1376" s="2">
        <f>ROUND(SUMIF(AA1373:AA1374,"=59294086",W1373:W1374),2)</f>
        <v>0</v>
      </c>
      <c r="AK1376" s="2">
        <f>ROUND(SUMIF(AA1373:AA1374,"=59294086",X1373:X1374),2)</f>
        <v>235243</v>
      </c>
      <c r="AL1376" s="2">
        <f>ROUND(SUMIF(AA1373:AA1374,"=59294086",Y1373:Y1374),2)</f>
        <v>141837.69</v>
      </c>
      <c r="AM1376" s="2"/>
      <c r="AN1376" s="2"/>
      <c r="AO1376" s="2">
        <f t="shared" ref="AO1376:BD1376" si="830">ROUND(BX1376,2)</f>
        <v>0</v>
      </c>
      <c r="AP1376" s="2">
        <f t="shared" si="830"/>
        <v>0</v>
      </c>
      <c r="AQ1376" s="2">
        <f t="shared" si="830"/>
        <v>0</v>
      </c>
      <c r="AR1376" s="2">
        <f t="shared" si="830"/>
        <v>749303.11</v>
      </c>
      <c r="AS1376" s="2">
        <f t="shared" si="830"/>
        <v>26276.83</v>
      </c>
      <c r="AT1376" s="2">
        <f t="shared" si="830"/>
        <v>0</v>
      </c>
      <c r="AU1376" s="2">
        <f t="shared" si="830"/>
        <v>723026.28</v>
      </c>
      <c r="AV1376" s="2">
        <f t="shared" si="830"/>
        <v>0</v>
      </c>
      <c r="AW1376" s="2">
        <f t="shared" si="830"/>
        <v>0</v>
      </c>
      <c r="AX1376" s="2">
        <f t="shared" si="830"/>
        <v>0</v>
      </c>
      <c r="AY1376" s="2">
        <f t="shared" si="830"/>
        <v>0</v>
      </c>
      <c r="AZ1376" s="2">
        <f t="shared" si="830"/>
        <v>0</v>
      </c>
      <c r="BA1376" s="2">
        <f t="shared" si="830"/>
        <v>0</v>
      </c>
      <c r="BB1376" s="2">
        <f t="shared" si="830"/>
        <v>0</v>
      </c>
      <c r="BC1376" s="2">
        <f t="shared" si="830"/>
        <v>0</v>
      </c>
      <c r="BD1376" s="2">
        <f t="shared" si="830"/>
        <v>0</v>
      </c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>
        <f>ROUND(SUMIF(AA1373:AA1374,"=59294086",FQ1373:FQ1374),2)</f>
        <v>0</v>
      </c>
      <c r="BY1376" s="2">
        <f>ROUND(SUMIF(AA1373:AA1374,"=59294086",FR1373:FR1374),2)</f>
        <v>0</v>
      </c>
      <c r="BZ1376" s="2">
        <f>ROUND(SUMIF(AA1373:AA1374,"=59294086",GL1373:GL1374),2)</f>
        <v>0</v>
      </c>
      <c r="CA1376" s="2">
        <f>ROUND(SUMIF(AA1373:AA1374,"=59294086",GM1373:GM1374),2)</f>
        <v>749303.11</v>
      </c>
      <c r="CB1376" s="2">
        <f>ROUND(SUMIF(AA1373:AA1374,"=59294086",GN1373:GN1374),2)</f>
        <v>26276.83</v>
      </c>
      <c r="CC1376" s="2">
        <f>ROUND(SUMIF(AA1373:AA1374,"=59294086",GO1373:GO1374),2)</f>
        <v>0</v>
      </c>
      <c r="CD1376" s="2">
        <f>ROUND(SUMIF(AA1373:AA1374,"=59294086",GP1373:GP1374),2)</f>
        <v>723026.28</v>
      </c>
      <c r="CE1376" s="2">
        <f>AC1376-BX1376</f>
        <v>0</v>
      </c>
      <c r="CF1376" s="2">
        <f>AC1376-BY1376</f>
        <v>0</v>
      </c>
      <c r="CG1376" s="2">
        <f>BX1376-BZ1376</f>
        <v>0</v>
      </c>
      <c r="CH1376" s="2">
        <f>AC1376-BX1376-BY1376+BZ1376</f>
        <v>0</v>
      </c>
      <c r="CI1376" s="2">
        <f>BY1376-BZ1376</f>
        <v>0</v>
      </c>
      <c r="CJ1376" s="2">
        <f>ROUND(SUMIF(AA1373:AA1374,"=59294086",GX1373:GX1374),2)</f>
        <v>0</v>
      </c>
      <c r="CK1376" s="2">
        <f>ROUND(SUMIF(AA1373:AA1374,"=59294086",GY1373:GY1374),2)</f>
        <v>0</v>
      </c>
      <c r="CL1376" s="2">
        <f>ROUND(SUMIF(AA1373:AA1374,"=59294086",GZ1373:GZ1374),2)</f>
        <v>0</v>
      </c>
      <c r="CM1376" s="2">
        <f>ROUND(SUMIF(AA1373:AA1374,"=59294086",HD1373:HD1374),2)</f>
        <v>0</v>
      </c>
      <c r="CN1376" s="2"/>
      <c r="CO1376" s="2"/>
      <c r="CP1376" s="2"/>
      <c r="CQ1376" s="2"/>
      <c r="CR1376" s="2"/>
      <c r="CS1376" s="2"/>
      <c r="CT1376" s="2"/>
      <c r="CU1376" s="2"/>
      <c r="CV1376" s="2"/>
      <c r="CW1376" s="2"/>
      <c r="CX1376" s="2"/>
      <c r="CY1376" s="2"/>
      <c r="CZ1376" s="2"/>
      <c r="DA1376" s="2"/>
      <c r="DB1376" s="2"/>
      <c r="DC1376" s="2"/>
      <c r="DD1376" s="2"/>
      <c r="DE1376" s="2"/>
      <c r="DF1376" s="2"/>
      <c r="DG1376" s="3"/>
      <c r="DH1376" s="3"/>
      <c r="DI1376" s="3"/>
      <c r="DJ1376" s="3"/>
      <c r="DK1376" s="3"/>
      <c r="DL1376" s="3"/>
      <c r="DM1376" s="3"/>
      <c r="DN1376" s="3"/>
      <c r="DO1376" s="3"/>
      <c r="DP1376" s="3"/>
      <c r="DQ1376" s="3"/>
      <c r="DR1376" s="3"/>
      <c r="DS1376" s="3"/>
      <c r="DT1376" s="3"/>
      <c r="DU1376" s="3"/>
      <c r="DV1376" s="3"/>
      <c r="DW1376" s="3"/>
      <c r="DX1376" s="3"/>
      <c r="DY1376" s="3"/>
      <c r="DZ1376" s="3"/>
      <c r="EA1376" s="3"/>
      <c r="EB1376" s="3"/>
      <c r="EC1376" s="3"/>
      <c r="ED1376" s="3"/>
      <c r="EE1376" s="3"/>
      <c r="EF1376" s="3"/>
      <c r="EG1376" s="3"/>
      <c r="EH1376" s="3"/>
      <c r="EI1376" s="3"/>
      <c r="EJ1376" s="3"/>
      <c r="EK1376" s="3"/>
      <c r="EL1376" s="3"/>
      <c r="EM1376" s="3"/>
      <c r="EN1376" s="3"/>
      <c r="EO1376" s="3"/>
      <c r="EP1376" s="3"/>
      <c r="EQ1376" s="3"/>
      <c r="ER1376" s="3"/>
      <c r="ES1376" s="3"/>
      <c r="ET1376" s="3"/>
      <c r="EU1376" s="3"/>
      <c r="EV1376" s="3"/>
      <c r="EW1376" s="3"/>
      <c r="EX1376" s="3"/>
      <c r="EY1376" s="3"/>
      <c r="EZ1376" s="3"/>
      <c r="FA1376" s="3"/>
      <c r="FB1376" s="3"/>
      <c r="FC1376" s="3"/>
      <c r="FD1376" s="3"/>
      <c r="FE1376" s="3"/>
      <c r="FF1376" s="3"/>
      <c r="FG1376" s="3"/>
      <c r="FH1376" s="3"/>
      <c r="FI1376" s="3"/>
      <c r="FJ1376" s="3"/>
      <c r="FK1376" s="3"/>
      <c r="FL1376" s="3"/>
      <c r="FM1376" s="3"/>
      <c r="FN1376" s="3"/>
      <c r="FO1376" s="3"/>
      <c r="FP1376" s="3"/>
      <c r="FQ1376" s="3"/>
      <c r="FR1376" s="3"/>
      <c r="FS1376" s="3"/>
      <c r="FT1376" s="3"/>
      <c r="FU1376" s="3"/>
      <c r="FV1376" s="3"/>
      <c r="FW1376" s="3"/>
      <c r="FX1376" s="3"/>
      <c r="FY1376" s="3"/>
      <c r="FZ1376" s="3"/>
      <c r="GA1376" s="3"/>
      <c r="GB1376" s="3"/>
      <c r="GC1376" s="3"/>
      <c r="GD1376" s="3"/>
      <c r="GE1376" s="3"/>
      <c r="GF1376" s="3"/>
      <c r="GG1376" s="3"/>
      <c r="GH1376" s="3"/>
      <c r="GI1376" s="3"/>
      <c r="GJ1376" s="3"/>
      <c r="GK1376" s="3"/>
      <c r="GL1376" s="3"/>
      <c r="GM1376" s="3"/>
      <c r="GN1376" s="3"/>
      <c r="GO1376" s="3"/>
      <c r="GP1376" s="3"/>
      <c r="GQ1376" s="3"/>
      <c r="GR1376" s="3"/>
      <c r="GS1376" s="3"/>
      <c r="GT1376" s="3"/>
      <c r="GU1376" s="3"/>
      <c r="GV1376" s="3"/>
      <c r="GW1376" s="3"/>
      <c r="GX1376" s="3">
        <v>0</v>
      </c>
    </row>
    <row r="1378" spans="1:28" x14ac:dyDescent="0.25">
      <c r="A1378" s="4">
        <v>50</v>
      </c>
      <c r="B1378" s="4">
        <v>0</v>
      </c>
      <c r="C1378" s="4">
        <v>0</v>
      </c>
      <c r="D1378" s="4">
        <v>1</v>
      </c>
      <c r="E1378" s="4">
        <v>201</v>
      </c>
      <c r="F1378" s="4">
        <f>ROUND(Source!O1376,O1378)</f>
        <v>368190</v>
      </c>
      <c r="G1378" s="4" t="s">
        <v>48</v>
      </c>
      <c r="H1378" s="4" t="s">
        <v>49</v>
      </c>
      <c r="I1378" s="4"/>
      <c r="J1378" s="4"/>
      <c r="K1378" s="4">
        <v>201</v>
      </c>
      <c r="L1378" s="4">
        <v>1</v>
      </c>
      <c r="M1378" s="4">
        <v>3</v>
      </c>
      <c r="N1378" s="4" t="s">
        <v>3</v>
      </c>
      <c r="O1378" s="4">
        <v>2</v>
      </c>
      <c r="P1378" s="4"/>
      <c r="Q1378" s="4"/>
      <c r="R1378" s="4"/>
      <c r="S1378" s="4"/>
      <c r="T1378" s="4"/>
      <c r="U1378" s="4"/>
      <c r="V1378" s="4"/>
      <c r="W1378" s="4">
        <v>368190</v>
      </c>
      <c r="X1378" s="4">
        <v>1</v>
      </c>
      <c r="Y1378" s="4">
        <v>368190</v>
      </c>
      <c r="Z1378" s="4"/>
      <c r="AA1378" s="4"/>
      <c r="AB1378" s="4"/>
    </row>
    <row r="1379" spans="1:28" x14ac:dyDescent="0.25">
      <c r="A1379" s="4">
        <v>50</v>
      </c>
      <c r="B1379" s="4">
        <v>0</v>
      </c>
      <c r="C1379" s="4">
        <v>0</v>
      </c>
      <c r="D1379" s="4">
        <v>1</v>
      </c>
      <c r="E1379" s="4">
        <v>202</v>
      </c>
      <c r="F1379" s="4">
        <f>ROUND(Source!P1376,O1379)</f>
        <v>0</v>
      </c>
      <c r="G1379" s="4" t="s">
        <v>50</v>
      </c>
      <c r="H1379" s="4" t="s">
        <v>51</v>
      </c>
      <c r="I1379" s="4"/>
      <c r="J1379" s="4"/>
      <c r="K1379" s="4">
        <v>202</v>
      </c>
      <c r="L1379" s="4">
        <v>2</v>
      </c>
      <c r="M1379" s="4">
        <v>3</v>
      </c>
      <c r="N1379" s="4" t="s">
        <v>3</v>
      </c>
      <c r="O1379" s="4">
        <v>2</v>
      </c>
      <c r="P1379" s="4"/>
      <c r="Q1379" s="4"/>
      <c r="R1379" s="4"/>
      <c r="S1379" s="4"/>
      <c r="T1379" s="4"/>
      <c r="U1379" s="4"/>
      <c r="V1379" s="4"/>
      <c r="W1379" s="4">
        <v>0</v>
      </c>
      <c r="X1379" s="4">
        <v>1</v>
      </c>
      <c r="Y1379" s="4">
        <v>0</v>
      </c>
      <c r="Z1379" s="4"/>
      <c r="AA1379" s="4"/>
      <c r="AB1379" s="4"/>
    </row>
    <row r="1380" spans="1:28" x14ac:dyDescent="0.25">
      <c r="A1380" s="4">
        <v>50</v>
      </c>
      <c r="B1380" s="4">
        <v>0</v>
      </c>
      <c r="C1380" s="4">
        <v>0</v>
      </c>
      <c r="D1380" s="4">
        <v>1</v>
      </c>
      <c r="E1380" s="4">
        <v>222</v>
      </c>
      <c r="F1380" s="4">
        <f>ROUND(Source!AO1376,O1380)</f>
        <v>0</v>
      </c>
      <c r="G1380" s="4" t="s">
        <v>52</v>
      </c>
      <c r="H1380" s="4" t="s">
        <v>53</v>
      </c>
      <c r="I1380" s="4"/>
      <c r="J1380" s="4"/>
      <c r="K1380" s="4">
        <v>222</v>
      </c>
      <c r="L1380" s="4">
        <v>3</v>
      </c>
      <c r="M1380" s="4">
        <v>3</v>
      </c>
      <c r="N1380" s="4" t="s">
        <v>3</v>
      </c>
      <c r="O1380" s="4">
        <v>2</v>
      </c>
      <c r="P1380" s="4"/>
      <c r="Q1380" s="4"/>
      <c r="R1380" s="4"/>
      <c r="S1380" s="4"/>
      <c r="T1380" s="4"/>
      <c r="U1380" s="4"/>
      <c r="V1380" s="4"/>
      <c r="W1380" s="4">
        <v>0</v>
      </c>
      <c r="X1380" s="4">
        <v>1</v>
      </c>
      <c r="Y1380" s="4">
        <v>0</v>
      </c>
      <c r="Z1380" s="4"/>
      <c r="AA1380" s="4"/>
      <c r="AB1380" s="4"/>
    </row>
    <row r="1381" spans="1:28" x14ac:dyDescent="0.25">
      <c r="A1381" s="4">
        <v>50</v>
      </c>
      <c r="B1381" s="4">
        <v>0</v>
      </c>
      <c r="C1381" s="4">
        <v>0</v>
      </c>
      <c r="D1381" s="4">
        <v>1</v>
      </c>
      <c r="E1381" s="4">
        <v>225</v>
      </c>
      <c r="F1381" s="4">
        <f>ROUND(Source!AV1376,O1381)</f>
        <v>0</v>
      </c>
      <c r="G1381" s="4" t="s">
        <v>54</v>
      </c>
      <c r="H1381" s="4" t="s">
        <v>55</v>
      </c>
      <c r="I1381" s="4"/>
      <c r="J1381" s="4"/>
      <c r="K1381" s="4">
        <v>225</v>
      </c>
      <c r="L1381" s="4">
        <v>4</v>
      </c>
      <c r="M1381" s="4">
        <v>3</v>
      </c>
      <c r="N1381" s="4" t="s">
        <v>3</v>
      </c>
      <c r="O1381" s="4">
        <v>2</v>
      </c>
      <c r="P1381" s="4"/>
      <c r="Q1381" s="4"/>
      <c r="R1381" s="4"/>
      <c r="S1381" s="4"/>
      <c r="T1381" s="4"/>
      <c r="U1381" s="4"/>
      <c r="V1381" s="4"/>
      <c r="W1381" s="4">
        <v>0</v>
      </c>
      <c r="X1381" s="4">
        <v>1</v>
      </c>
      <c r="Y1381" s="4">
        <v>0</v>
      </c>
      <c r="Z1381" s="4"/>
      <c r="AA1381" s="4"/>
      <c r="AB1381" s="4"/>
    </row>
    <row r="1382" spans="1:28" x14ac:dyDescent="0.25">
      <c r="A1382" s="4">
        <v>50</v>
      </c>
      <c r="B1382" s="4">
        <v>0</v>
      </c>
      <c r="C1382" s="4">
        <v>0</v>
      </c>
      <c r="D1382" s="4">
        <v>1</v>
      </c>
      <c r="E1382" s="4">
        <v>226</v>
      </c>
      <c r="F1382" s="4">
        <f>ROUND(Source!AW1376,O1382)</f>
        <v>0</v>
      </c>
      <c r="G1382" s="4" t="s">
        <v>56</v>
      </c>
      <c r="H1382" s="4" t="s">
        <v>57</v>
      </c>
      <c r="I1382" s="4"/>
      <c r="J1382" s="4"/>
      <c r="K1382" s="4">
        <v>226</v>
      </c>
      <c r="L1382" s="4">
        <v>5</v>
      </c>
      <c r="M1382" s="4">
        <v>3</v>
      </c>
      <c r="N1382" s="4" t="s">
        <v>3</v>
      </c>
      <c r="O1382" s="4">
        <v>2</v>
      </c>
      <c r="P1382" s="4"/>
      <c r="Q1382" s="4"/>
      <c r="R1382" s="4"/>
      <c r="S1382" s="4"/>
      <c r="T1382" s="4"/>
      <c r="U1382" s="4"/>
      <c r="V1382" s="4"/>
      <c r="W1382" s="4">
        <v>0</v>
      </c>
      <c r="X1382" s="4">
        <v>1</v>
      </c>
      <c r="Y1382" s="4">
        <v>0</v>
      </c>
      <c r="Z1382" s="4"/>
      <c r="AA1382" s="4"/>
      <c r="AB1382" s="4"/>
    </row>
    <row r="1383" spans="1:28" x14ac:dyDescent="0.25">
      <c r="A1383" s="4">
        <v>50</v>
      </c>
      <c r="B1383" s="4">
        <v>0</v>
      </c>
      <c r="C1383" s="4">
        <v>0</v>
      </c>
      <c r="D1383" s="4">
        <v>1</v>
      </c>
      <c r="E1383" s="4">
        <v>227</v>
      </c>
      <c r="F1383" s="4">
        <f>ROUND(Source!AX1376,O1383)</f>
        <v>0</v>
      </c>
      <c r="G1383" s="4" t="s">
        <v>58</v>
      </c>
      <c r="H1383" s="4" t="s">
        <v>59</v>
      </c>
      <c r="I1383" s="4"/>
      <c r="J1383" s="4"/>
      <c r="K1383" s="4">
        <v>227</v>
      </c>
      <c r="L1383" s="4">
        <v>6</v>
      </c>
      <c r="M1383" s="4">
        <v>3</v>
      </c>
      <c r="N1383" s="4" t="s">
        <v>3</v>
      </c>
      <c r="O1383" s="4">
        <v>2</v>
      </c>
      <c r="P1383" s="4"/>
      <c r="Q1383" s="4"/>
      <c r="R1383" s="4"/>
      <c r="S1383" s="4"/>
      <c r="T1383" s="4"/>
      <c r="U1383" s="4"/>
      <c r="V1383" s="4"/>
      <c r="W1383" s="4">
        <v>0</v>
      </c>
      <c r="X1383" s="4">
        <v>1</v>
      </c>
      <c r="Y1383" s="4">
        <v>0</v>
      </c>
      <c r="Z1383" s="4"/>
      <c r="AA1383" s="4"/>
      <c r="AB1383" s="4"/>
    </row>
    <row r="1384" spans="1:28" x14ac:dyDescent="0.25">
      <c r="A1384" s="4">
        <v>50</v>
      </c>
      <c r="B1384" s="4">
        <v>0</v>
      </c>
      <c r="C1384" s="4">
        <v>0</v>
      </c>
      <c r="D1384" s="4">
        <v>1</v>
      </c>
      <c r="E1384" s="4">
        <v>228</v>
      </c>
      <c r="F1384" s="4">
        <f>ROUND(Source!AY1376,O1384)</f>
        <v>0</v>
      </c>
      <c r="G1384" s="4" t="s">
        <v>60</v>
      </c>
      <c r="H1384" s="4" t="s">
        <v>61</v>
      </c>
      <c r="I1384" s="4"/>
      <c r="J1384" s="4"/>
      <c r="K1384" s="4">
        <v>228</v>
      </c>
      <c r="L1384" s="4">
        <v>7</v>
      </c>
      <c r="M1384" s="4">
        <v>3</v>
      </c>
      <c r="N1384" s="4" t="s">
        <v>3</v>
      </c>
      <c r="O1384" s="4">
        <v>2</v>
      </c>
      <c r="P1384" s="4"/>
      <c r="Q1384" s="4"/>
      <c r="R1384" s="4"/>
      <c r="S1384" s="4"/>
      <c r="T1384" s="4"/>
      <c r="U1384" s="4"/>
      <c r="V1384" s="4"/>
      <c r="W1384" s="4">
        <v>0</v>
      </c>
      <c r="X1384" s="4">
        <v>1</v>
      </c>
      <c r="Y1384" s="4">
        <v>0</v>
      </c>
      <c r="Z1384" s="4"/>
      <c r="AA1384" s="4"/>
      <c r="AB1384" s="4"/>
    </row>
    <row r="1385" spans="1:28" x14ac:dyDescent="0.25">
      <c r="A1385" s="4">
        <v>50</v>
      </c>
      <c r="B1385" s="4">
        <v>0</v>
      </c>
      <c r="C1385" s="4">
        <v>0</v>
      </c>
      <c r="D1385" s="4">
        <v>1</v>
      </c>
      <c r="E1385" s="4">
        <v>216</v>
      </c>
      <c r="F1385" s="4">
        <f>ROUND(Source!AP1376,O1385)</f>
        <v>0</v>
      </c>
      <c r="G1385" s="4" t="s">
        <v>62</v>
      </c>
      <c r="H1385" s="4" t="s">
        <v>63</v>
      </c>
      <c r="I1385" s="4"/>
      <c r="J1385" s="4"/>
      <c r="K1385" s="4">
        <v>216</v>
      </c>
      <c r="L1385" s="4">
        <v>8</v>
      </c>
      <c r="M1385" s="4">
        <v>3</v>
      </c>
      <c r="N1385" s="4" t="s">
        <v>3</v>
      </c>
      <c r="O1385" s="4">
        <v>2</v>
      </c>
      <c r="P1385" s="4"/>
      <c r="Q1385" s="4"/>
      <c r="R1385" s="4"/>
      <c r="S1385" s="4"/>
      <c r="T1385" s="4"/>
      <c r="U1385" s="4"/>
      <c r="V1385" s="4"/>
      <c r="W1385" s="4">
        <v>0</v>
      </c>
      <c r="X1385" s="4">
        <v>1</v>
      </c>
      <c r="Y1385" s="4">
        <v>0</v>
      </c>
      <c r="Z1385" s="4"/>
      <c r="AA1385" s="4"/>
      <c r="AB1385" s="4"/>
    </row>
    <row r="1386" spans="1:28" x14ac:dyDescent="0.25">
      <c r="A1386" s="4">
        <v>50</v>
      </c>
      <c r="B1386" s="4">
        <v>0</v>
      </c>
      <c r="C1386" s="4">
        <v>0</v>
      </c>
      <c r="D1386" s="4">
        <v>1</v>
      </c>
      <c r="E1386" s="4">
        <v>223</v>
      </c>
      <c r="F1386" s="4">
        <f>ROUND(Source!AQ1376,O1386)</f>
        <v>0</v>
      </c>
      <c r="G1386" s="4" t="s">
        <v>64</v>
      </c>
      <c r="H1386" s="4" t="s">
        <v>65</v>
      </c>
      <c r="I1386" s="4"/>
      <c r="J1386" s="4"/>
      <c r="K1386" s="4">
        <v>223</v>
      </c>
      <c r="L1386" s="4">
        <v>9</v>
      </c>
      <c r="M1386" s="4">
        <v>3</v>
      </c>
      <c r="N1386" s="4" t="s">
        <v>3</v>
      </c>
      <c r="O1386" s="4">
        <v>2</v>
      </c>
      <c r="P1386" s="4"/>
      <c r="Q1386" s="4"/>
      <c r="R1386" s="4"/>
      <c r="S1386" s="4"/>
      <c r="T1386" s="4"/>
      <c r="U1386" s="4"/>
      <c r="V1386" s="4"/>
      <c r="W1386" s="4">
        <v>0</v>
      </c>
      <c r="X1386" s="4">
        <v>1</v>
      </c>
      <c r="Y1386" s="4">
        <v>0</v>
      </c>
      <c r="Z1386" s="4"/>
      <c r="AA1386" s="4"/>
      <c r="AB1386" s="4"/>
    </row>
    <row r="1387" spans="1:28" x14ac:dyDescent="0.25">
      <c r="A1387" s="4">
        <v>50</v>
      </c>
      <c r="B1387" s="4">
        <v>0</v>
      </c>
      <c r="C1387" s="4">
        <v>0</v>
      </c>
      <c r="D1387" s="4">
        <v>1</v>
      </c>
      <c r="E1387" s="4">
        <v>229</v>
      </c>
      <c r="F1387" s="4">
        <f>ROUND(Source!AZ1376,O1387)</f>
        <v>0</v>
      </c>
      <c r="G1387" s="4" t="s">
        <v>66</v>
      </c>
      <c r="H1387" s="4" t="s">
        <v>67</v>
      </c>
      <c r="I1387" s="4"/>
      <c r="J1387" s="4"/>
      <c r="K1387" s="4">
        <v>229</v>
      </c>
      <c r="L1387" s="4">
        <v>10</v>
      </c>
      <c r="M1387" s="4">
        <v>3</v>
      </c>
      <c r="N1387" s="4" t="s">
        <v>3</v>
      </c>
      <c r="O1387" s="4">
        <v>2</v>
      </c>
      <c r="P1387" s="4"/>
      <c r="Q1387" s="4"/>
      <c r="R1387" s="4"/>
      <c r="S1387" s="4"/>
      <c r="T1387" s="4"/>
      <c r="U1387" s="4"/>
      <c r="V1387" s="4"/>
      <c r="W1387" s="4">
        <v>0</v>
      </c>
      <c r="X1387" s="4">
        <v>1</v>
      </c>
      <c r="Y1387" s="4">
        <v>0</v>
      </c>
      <c r="Z1387" s="4"/>
      <c r="AA1387" s="4"/>
      <c r="AB1387" s="4"/>
    </row>
    <row r="1388" spans="1:28" x14ac:dyDescent="0.25">
      <c r="A1388" s="4">
        <v>50</v>
      </c>
      <c r="B1388" s="4">
        <v>0</v>
      </c>
      <c r="C1388" s="4">
        <v>0</v>
      </c>
      <c r="D1388" s="4">
        <v>1</v>
      </c>
      <c r="E1388" s="4">
        <v>203</v>
      </c>
      <c r="F1388" s="4">
        <f>ROUND(Source!Q1376,O1388)</f>
        <v>22244.41</v>
      </c>
      <c r="G1388" s="4" t="s">
        <v>68</v>
      </c>
      <c r="H1388" s="4" t="s">
        <v>69</v>
      </c>
      <c r="I1388" s="4"/>
      <c r="J1388" s="4"/>
      <c r="K1388" s="4">
        <v>203</v>
      </c>
      <c r="L1388" s="4">
        <v>11</v>
      </c>
      <c r="M1388" s="4">
        <v>3</v>
      </c>
      <c r="N1388" s="4" t="s">
        <v>3</v>
      </c>
      <c r="O1388" s="4">
        <v>2</v>
      </c>
      <c r="P1388" s="4"/>
      <c r="Q1388" s="4"/>
      <c r="R1388" s="4"/>
      <c r="S1388" s="4"/>
      <c r="T1388" s="4"/>
      <c r="U1388" s="4"/>
      <c r="V1388" s="4"/>
      <c r="W1388" s="4">
        <v>22244.41</v>
      </c>
      <c r="X1388" s="4">
        <v>1</v>
      </c>
      <c r="Y1388" s="4">
        <v>22244.41</v>
      </c>
      <c r="Z1388" s="4"/>
      <c r="AA1388" s="4"/>
      <c r="AB1388" s="4"/>
    </row>
    <row r="1389" spans="1:28" x14ac:dyDescent="0.25">
      <c r="A1389" s="4">
        <v>50</v>
      </c>
      <c r="B1389" s="4">
        <v>0</v>
      </c>
      <c r="C1389" s="4">
        <v>0</v>
      </c>
      <c r="D1389" s="4">
        <v>1</v>
      </c>
      <c r="E1389" s="4">
        <v>231</v>
      </c>
      <c r="F1389" s="4">
        <f>ROUND(Source!BB1376,O1389)</f>
        <v>0</v>
      </c>
      <c r="G1389" s="4" t="s">
        <v>70</v>
      </c>
      <c r="H1389" s="4" t="s">
        <v>71</v>
      </c>
      <c r="I1389" s="4"/>
      <c r="J1389" s="4"/>
      <c r="K1389" s="4">
        <v>231</v>
      </c>
      <c r="L1389" s="4">
        <v>12</v>
      </c>
      <c r="M1389" s="4">
        <v>3</v>
      </c>
      <c r="N1389" s="4" t="s">
        <v>3</v>
      </c>
      <c r="O1389" s="4">
        <v>2</v>
      </c>
      <c r="P1389" s="4"/>
      <c r="Q1389" s="4"/>
      <c r="R1389" s="4"/>
      <c r="S1389" s="4"/>
      <c r="T1389" s="4"/>
      <c r="U1389" s="4"/>
      <c r="V1389" s="4"/>
      <c r="W1389" s="4">
        <v>0</v>
      </c>
      <c r="X1389" s="4">
        <v>1</v>
      </c>
      <c r="Y1389" s="4">
        <v>0</v>
      </c>
      <c r="Z1389" s="4"/>
      <c r="AA1389" s="4"/>
      <c r="AB1389" s="4"/>
    </row>
    <row r="1390" spans="1:28" x14ac:dyDescent="0.25">
      <c r="A1390" s="4">
        <v>50</v>
      </c>
      <c r="B1390" s="4">
        <v>0</v>
      </c>
      <c r="C1390" s="4">
        <v>0</v>
      </c>
      <c r="D1390" s="4">
        <v>1</v>
      </c>
      <c r="E1390" s="4">
        <v>204</v>
      </c>
      <c r="F1390" s="4">
        <f>ROUND(Source!R1376,O1390)</f>
        <v>2568.42</v>
      </c>
      <c r="G1390" s="4" t="s">
        <v>72</v>
      </c>
      <c r="H1390" s="4" t="s">
        <v>73</v>
      </c>
      <c r="I1390" s="4"/>
      <c r="J1390" s="4"/>
      <c r="K1390" s="4">
        <v>204</v>
      </c>
      <c r="L1390" s="4">
        <v>13</v>
      </c>
      <c r="M1390" s="4">
        <v>3</v>
      </c>
      <c r="N1390" s="4" t="s">
        <v>3</v>
      </c>
      <c r="O1390" s="4">
        <v>2</v>
      </c>
      <c r="P1390" s="4"/>
      <c r="Q1390" s="4"/>
      <c r="R1390" s="4"/>
      <c r="S1390" s="4"/>
      <c r="T1390" s="4"/>
      <c r="U1390" s="4"/>
      <c r="V1390" s="4"/>
      <c r="W1390" s="4">
        <v>2568.42</v>
      </c>
      <c r="X1390" s="4">
        <v>1</v>
      </c>
      <c r="Y1390" s="4">
        <v>2568.42</v>
      </c>
      <c r="Z1390" s="4"/>
      <c r="AA1390" s="4"/>
      <c r="AB1390" s="4"/>
    </row>
    <row r="1391" spans="1:28" x14ac:dyDescent="0.25">
      <c r="A1391" s="4">
        <v>50</v>
      </c>
      <c r="B1391" s="4">
        <v>0</v>
      </c>
      <c r="C1391" s="4">
        <v>0</v>
      </c>
      <c r="D1391" s="4">
        <v>1</v>
      </c>
      <c r="E1391" s="4">
        <v>205</v>
      </c>
      <c r="F1391" s="4">
        <f>ROUND(Source!S1376,O1391)</f>
        <v>345945.59</v>
      </c>
      <c r="G1391" s="4" t="s">
        <v>74</v>
      </c>
      <c r="H1391" s="4" t="s">
        <v>75</v>
      </c>
      <c r="I1391" s="4"/>
      <c r="J1391" s="4"/>
      <c r="K1391" s="4">
        <v>205</v>
      </c>
      <c r="L1391" s="4">
        <v>14</v>
      </c>
      <c r="M1391" s="4">
        <v>3</v>
      </c>
      <c r="N1391" s="4" t="s">
        <v>3</v>
      </c>
      <c r="O1391" s="4">
        <v>2</v>
      </c>
      <c r="P1391" s="4"/>
      <c r="Q1391" s="4"/>
      <c r="R1391" s="4"/>
      <c r="S1391" s="4"/>
      <c r="T1391" s="4"/>
      <c r="U1391" s="4"/>
      <c r="V1391" s="4"/>
      <c r="W1391" s="4">
        <v>345945.59</v>
      </c>
      <c r="X1391" s="4">
        <v>1</v>
      </c>
      <c r="Y1391" s="4">
        <v>345945.59</v>
      </c>
      <c r="Z1391" s="4"/>
      <c r="AA1391" s="4"/>
      <c r="AB1391" s="4"/>
    </row>
    <row r="1392" spans="1:28" x14ac:dyDescent="0.25">
      <c r="A1392" s="4">
        <v>50</v>
      </c>
      <c r="B1392" s="4">
        <v>0</v>
      </c>
      <c r="C1392" s="4">
        <v>0</v>
      </c>
      <c r="D1392" s="4">
        <v>1</v>
      </c>
      <c r="E1392" s="4">
        <v>232</v>
      </c>
      <c r="F1392" s="4">
        <f>ROUND(Source!BC1376,O1392)</f>
        <v>0</v>
      </c>
      <c r="G1392" s="4" t="s">
        <v>76</v>
      </c>
      <c r="H1392" s="4" t="s">
        <v>77</v>
      </c>
      <c r="I1392" s="4"/>
      <c r="J1392" s="4"/>
      <c r="K1392" s="4">
        <v>232</v>
      </c>
      <c r="L1392" s="4">
        <v>15</v>
      </c>
      <c r="M1392" s="4">
        <v>3</v>
      </c>
      <c r="N1392" s="4" t="s">
        <v>3</v>
      </c>
      <c r="O1392" s="4">
        <v>2</v>
      </c>
      <c r="P1392" s="4"/>
      <c r="Q1392" s="4"/>
      <c r="R1392" s="4"/>
      <c r="S1392" s="4"/>
      <c r="T1392" s="4"/>
      <c r="U1392" s="4"/>
      <c r="V1392" s="4"/>
      <c r="W1392" s="4">
        <v>0</v>
      </c>
      <c r="X1392" s="4">
        <v>1</v>
      </c>
      <c r="Y1392" s="4">
        <v>0</v>
      </c>
      <c r="Z1392" s="4"/>
      <c r="AA1392" s="4"/>
      <c r="AB1392" s="4"/>
    </row>
    <row r="1393" spans="1:206" x14ac:dyDescent="0.25">
      <c r="A1393" s="4">
        <v>50</v>
      </c>
      <c r="B1393" s="4">
        <v>0</v>
      </c>
      <c r="C1393" s="4">
        <v>0</v>
      </c>
      <c r="D1393" s="4">
        <v>1</v>
      </c>
      <c r="E1393" s="4">
        <v>214</v>
      </c>
      <c r="F1393" s="4">
        <f>ROUND(Source!AS1376,O1393)</f>
        <v>26276.83</v>
      </c>
      <c r="G1393" s="4" t="s">
        <v>78</v>
      </c>
      <c r="H1393" s="4" t="s">
        <v>79</v>
      </c>
      <c r="I1393" s="4"/>
      <c r="J1393" s="4"/>
      <c r="K1393" s="4">
        <v>214</v>
      </c>
      <c r="L1393" s="4">
        <v>16</v>
      </c>
      <c r="M1393" s="4">
        <v>3</v>
      </c>
      <c r="N1393" s="4" t="s">
        <v>3</v>
      </c>
      <c r="O1393" s="4">
        <v>2</v>
      </c>
      <c r="P1393" s="4"/>
      <c r="Q1393" s="4"/>
      <c r="R1393" s="4"/>
      <c r="S1393" s="4"/>
      <c r="T1393" s="4"/>
      <c r="U1393" s="4"/>
      <c r="V1393" s="4"/>
      <c r="W1393" s="4">
        <v>26276.83</v>
      </c>
      <c r="X1393" s="4">
        <v>1</v>
      </c>
      <c r="Y1393" s="4">
        <v>26276.83</v>
      </c>
      <c r="Z1393" s="4"/>
      <c r="AA1393" s="4"/>
      <c r="AB1393" s="4"/>
    </row>
    <row r="1394" spans="1:206" x14ac:dyDescent="0.25">
      <c r="A1394" s="4">
        <v>50</v>
      </c>
      <c r="B1394" s="4">
        <v>0</v>
      </c>
      <c r="C1394" s="4">
        <v>0</v>
      </c>
      <c r="D1394" s="4">
        <v>1</v>
      </c>
      <c r="E1394" s="4">
        <v>215</v>
      </c>
      <c r="F1394" s="4">
        <f>ROUND(Source!AT1376,O1394)</f>
        <v>0</v>
      </c>
      <c r="G1394" s="4" t="s">
        <v>80</v>
      </c>
      <c r="H1394" s="4" t="s">
        <v>81</v>
      </c>
      <c r="I1394" s="4"/>
      <c r="J1394" s="4"/>
      <c r="K1394" s="4">
        <v>215</v>
      </c>
      <c r="L1394" s="4">
        <v>17</v>
      </c>
      <c r="M1394" s="4">
        <v>3</v>
      </c>
      <c r="N1394" s="4" t="s">
        <v>3</v>
      </c>
      <c r="O1394" s="4">
        <v>2</v>
      </c>
      <c r="P1394" s="4"/>
      <c r="Q1394" s="4"/>
      <c r="R1394" s="4"/>
      <c r="S1394" s="4"/>
      <c r="T1394" s="4"/>
      <c r="U1394" s="4"/>
      <c r="V1394" s="4"/>
      <c r="W1394" s="4">
        <v>0</v>
      </c>
      <c r="X1394" s="4">
        <v>1</v>
      </c>
      <c r="Y1394" s="4">
        <v>0</v>
      </c>
      <c r="Z1394" s="4"/>
      <c r="AA1394" s="4"/>
      <c r="AB1394" s="4"/>
    </row>
    <row r="1395" spans="1:206" x14ac:dyDescent="0.25">
      <c r="A1395" s="4">
        <v>50</v>
      </c>
      <c r="B1395" s="4">
        <v>0</v>
      </c>
      <c r="C1395" s="4">
        <v>0</v>
      </c>
      <c r="D1395" s="4">
        <v>1</v>
      </c>
      <c r="E1395" s="4">
        <v>217</v>
      </c>
      <c r="F1395" s="4">
        <f>ROUND(Source!AU1376,O1395)</f>
        <v>723026.28</v>
      </c>
      <c r="G1395" s="4" t="s">
        <v>82</v>
      </c>
      <c r="H1395" s="4" t="s">
        <v>83</v>
      </c>
      <c r="I1395" s="4"/>
      <c r="J1395" s="4"/>
      <c r="K1395" s="4">
        <v>217</v>
      </c>
      <c r="L1395" s="4">
        <v>18</v>
      </c>
      <c r="M1395" s="4">
        <v>3</v>
      </c>
      <c r="N1395" s="4" t="s">
        <v>3</v>
      </c>
      <c r="O1395" s="4">
        <v>2</v>
      </c>
      <c r="P1395" s="4"/>
      <c r="Q1395" s="4"/>
      <c r="R1395" s="4"/>
      <c r="S1395" s="4"/>
      <c r="T1395" s="4"/>
      <c r="U1395" s="4"/>
      <c r="V1395" s="4"/>
      <c r="W1395" s="4">
        <v>723026.28</v>
      </c>
      <c r="X1395" s="4">
        <v>1</v>
      </c>
      <c r="Y1395" s="4">
        <v>723026.28</v>
      </c>
      <c r="Z1395" s="4"/>
      <c r="AA1395" s="4"/>
      <c r="AB1395" s="4"/>
    </row>
    <row r="1396" spans="1:206" x14ac:dyDescent="0.25">
      <c r="A1396" s="4">
        <v>50</v>
      </c>
      <c r="B1396" s="4">
        <v>0</v>
      </c>
      <c r="C1396" s="4">
        <v>0</v>
      </c>
      <c r="D1396" s="4">
        <v>1</v>
      </c>
      <c r="E1396" s="4">
        <v>230</v>
      </c>
      <c r="F1396" s="4">
        <f>ROUND(Source!BA1376,O1396)</f>
        <v>0</v>
      </c>
      <c r="G1396" s="4" t="s">
        <v>84</v>
      </c>
      <c r="H1396" s="4" t="s">
        <v>85</v>
      </c>
      <c r="I1396" s="4"/>
      <c r="J1396" s="4"/>
      <c r="K1396" s="4">
        <v>230</v>
      </c>
      <c r="L1396" s="4">
        <v>19</v>
      </c>
      <c r="M1396" s="4">
        <v>3</v>
      </c>
      <c r="N1396" s="4" t="s">
        <v>3</v>
      </c>
      <c r="O1396" s="4">
        <v>2</v>
      </c>
      <c r="P1396" s="4"/>
      <c r="Q1396" s="4"/>
      <c r="R1396" s="4"/>
      <c r="S1396" s="4"/>
      <c r="T1396" s="4"/>
      <c r="U1396" s="4"/>
      <c r="V1396" s="4"/>
      <c r="W1396" s="4">
        <v>0</v>
      </c>
      <c r="X1396" s="4">
        <v>1</v>
      </c>
      <c r="Y1396" s="4">
        <v>0</v>
      </c>
      <c r="Z1396" s="4"/>
      <c r="AA1396" s="4"/>
      <c r="AB1396" s="4"/>
    </row>
    <row r="1397" spans="1:206" x14ac:dyDescent="0.25">
      <c r="A1397" s="4">
        <v>50</v>
      </c>
      <c r="B1397" s="4">
        <v>0</v>
      </c>
      <c r="C1397" s="4">
        <v>0</v>
      </c>
      <c r="D1397" s="4">
        <v>1</v>
      </c>
      <c r="E1397" s="4">
        <v>206</v>
      </c>
      <c r="F1397" s="4">
        <f>ROUND(Source!T1376,O1397)</f>
        <v>0</v>
      </c>
      <c r="G1397" s="4" t="s">
        <v>86</v>
      </c>
      <c r="H1397" s="4" t="s">
        <v>87</v>
      </c>
      <c r="I1397" s="4"/>
      <c r="J1397" s="4"/>
      <c r="K1397" s="4">
        <v>206</v>
      </c>
      <c r="L1397" s="4">
        <v>20</v>
      </c>
      <c r="M1397" s="4">
        <v>3</v>
      </c>
      <c r="N1397" s="4" t="s">
        <v>3</v>
      </c>
      <c r="O1397" s="4">
        <v>2</v>
      </c>
      <c r="P1397" s="4"/>
      <c r="Q1397" s="4"/>
      <c r="R1397" s="4"/>
      <c r="S1397" s="4"/>
      <c r="T1397" s="4"/>
      <c r="U1397" s="4"/>
      <c r="V1397" s="4"/>
      <c r="W1397" s="4">
        <v>0</v>
      </c>
      <c r="X1397" s="4">
        <v>1</v>
      </c>
      <c r="Y1397" s="4">
        <v>0</v>
      </c>
      <c r="Z1397" s="4"/>
      <c r="AA1397" s="4"/>
      <c r="AB1397" s="4"/>
    </row>
    <row r="1398" spans="1:206" x14ac:dyDescent="0.25">
      <c r="A1398" s="4">
        <v>50</v>
      </c>
      <c r="B1398" s="4">
        <v>0</v>
      </c>
      <c r="C1398" s="4">
        <v>0</v>
      </c>
      <c r="D1398" s="4">
        <v>1</v>
      </c>
      <c r="E1398" s="4">
        <v>207</v>
      </c>
      <c r="F1398" s="4">
        <f>Source!U1376</f>
        <v>853.51200000000006</v>
      </c>
      <c r="G1398" s="4" t="s">
        <v>88</v>
      </c>
      <c r="H1398" s="4" t="s">
        <v>89</v>
      </c>
      <c r="I1398" s="4"/>
      <c r="J1398" s="4"/>
      <c r="K1398" s="4">
        <v>207</v>
      </c>
      <c r="L1398" s="4">
        <v>21</v>
      </c>
      <c r="M1398" s="4">
        <v>3</v>
      </c>
      <c r="N1398" s="4" t="s">
        <v>3</v>
      </c>
      <c r="O1398" s="4">
        <v>-1</v>
      </c>
      <c r="P1398" s="4"/>
      <c r="Q1398" s="4"/>
      <c r="R1398" s="4"/>
      <c r="S1398" s="4"/>
      <c r="T1398" s="4"/>
      <c r="U1398" s="4"/>
      <c r="V1398" s="4"/>
      <c r="W1398" s="4">
        <v>853.51199999999994</v>
      </c>
      <c r="X1398" s="4">
        <v>1</v>
      </c>
      <c r="Y1398" s="4">
        <v>853.51199999999994</v>
      </c>
      <c r="Z1398" s="4"/>
      <c r="AA1398" s="4"/>
      <c r="AB1398" s="4"/>
    </row>
    <row r="1399" spans="1:206" x14ac:dyDescent="0.25">
      <c r="A1399" s="4">
        <v>50</v>
      </c>
      <c r="B1399" s="4">
        <v>0</v>
      </c>
      <c r="C1399" s="4">
        <v>0</v>
      </c>
      <c r="D1399" s="4">
        <v>1</v>
      </c>
      <c r="E1399" s="4">
        <v>208</v>
      </c>
      <c r="F1399" s="4">
        <f>Source!V1376</f>
        <v>0</v>
      </c>
      <c r="G1399" s="4" t="s">
        <v>90</v>
      </c>
      <c r="H1399" s="4" t="s">
        <v>91</v>
      </c>
      <c r="I1399" s="4"/>
      <c r="J1399" s="4"/>
      <c r="K1399" s="4">
        <v>208</v>
      </c>
      <c r="L1399" s="4">
        <v>22</v>
      </c>
      <c r="M1399" s="4">
        <v>3</v>
      </c>
      <c r="N1399" s="4" t="s">
        <v>3</v>
      </c>
      <c r="O1399" s="4">
        <v>-1</v>
      </c>
      <c r="P1399" s="4"/>
      <c r="Q1399" s="4"/>
      <c r="R1399" s="4"/>
      <c r="S1399" s="4"/>
      <c r="T1399" s="4"/>
      <c r="U1399" s="4"/>
      <c r="V1399" s="4"/>
      <c r="W1399" s="4">
        <v>0</v>
      </c>
      <c r="X1399" s="4">
        <v>1</v>
      </c>
      <c r="Y1399" s="4">
        <v>0</v>
      </c>
      <c r="Z1399" s="4"/>
      <c r="AA1399" s="4"/>
      <c r="AB1399" s="4"/>
    </row>
    <row r="1400" spans="1:206" x14ac:dyDescent="0.25">
      <c r="A1400" s="4">
        <v>50</v>
      </c>
      <c r="B1400" s="4">
        <v>0</v>
      </c>
      <c r="C1400" s="4">
        <v>0</v>
      </c>
      <c r="D1400" s="4">
        <v>1</v>
      </c>
      <c r="E1400" s="4">
        <v>209</v>
      </c>
      <c r="F1400" s="4">
        <f>ROUND(Source!W1376,O1400)</f>
        <v>0</v>
      </c>
      <c r="G1400" s="4" t="s">
        <v>92</v>
      </c>
      <c r="H1400" s="4" t="s">
        <v>93</v>
      </c>
      <c r="I1400" s="4"/>
      <c r="J1400" s="4"/>
      <c r="K1400" s="4">
        <v>209</v>
      </c>
      <c r="L1400" s="4">
        <v>23</v>
      </c>
      <c r="M1400" s="4">
        <v>3</v>
      </c>
      <c r="N1400" s="4" t="s">
        <v>3</v>
      </c>
      <c r="O1400" s="4">
        <v>2</v>
      </c>
      <c r="P1400" s="4"/>
      <c r="Q1400" s="4"/>
      <c r="R1400" s="4"/>
      <c r="S1400" s="4"/>
      <c r="T1400" s="4"/>
      <c r="U1400" s="4"/>
      <c r="V1400" s="4"/>
      <c r="W1400" s="4">
        <v>0</v>
      </c>
      <c r="X1400" s="4">
        <v>1</v>
      </c>
      <c r="Y1400" s="4">
        <v>0</v>
      </c>
      <c r="Z1400" s="4"/>
      <c r="AA1400" s="4"/>
      <c r="AB1400" s="4"/>
    </row>
    <row r="1401" spans="1:206" x14ac:dyDescent="0.25">
      <c r="A1401" s="4">
        <v>50</v>
      </c>
      <c r="B1401" s="4">
        <v>0</v>
      </c>
      <c r="C1401" s="4">
        <v>0</v>
      </c>
      <c r="D1401" s="4">
        <v>1</v>
      </c>
      <c r="E1401" s="4">
        <v>233</v>
      </c>
      <c r="F1401" s="4">
        <f>ROUND(Source!BD1376,O1401)</f>
        <v>0</v>
      </c>
      <c r="G1401" s="4" t="s">
        <v>94</v>
      </c>
      <c r="H1401" s="4" t="s">
        <v>95</v>
      </c>
      <c r="I1401" s="4"/>
      <c r="J1401" s="4"/>
      <c r="K1401" s="4">
        <v>233</v>
      </c>
      <c r="L1401" s="4">
        <v>24</v>
      </c>
      <c r="M1401" s="4">
        <v>3</v>
      </c>
      <c r="N1401" s="4" t="s">
        <v>3</v>
      </c>
      <c r="O1401" s="4">
        <v>2</v>
      </c>
      <c r="P1401" s="4"/>
      <c r="Q1401" s="4"/>
      <c r="R1401" s="4"/>
      <c r="S1401" s="4"/>
      <c r="T1401" s="4"/>
      <c r="U1401" s="4"/>
      <c r="V1401" s="4"/>
      <c r="W1401" s="4">
        <v>0</v>
      </c>
      <c r="X1401" s="4">
        <v>1</v>
      </c>
      <c r="Y1401" s="4">
        <v>0</v>
      </c>
      <c r="Z1401" s="4"/>
      <c r="AA1401" s="4"/>
      <c r="AB1401" s="4"/>
    </row>
    <row r="1402" spans="1:206" x14ac:dyDescent="0.25">
      <c r="A1402" s="4">
        <v>50</v>
      </c>
      <c r="B1402" s="4">
        <v>0</v>
      </c>
      <c r="C1402" s="4">
        <v>0</v>
      </c>
      <c r="D1402" s="4">
        <v>1</v>
      </c>
      <c r="E1402" s="4">
        <v>210</v>
      </c>
      <c r="F1402" s="4">
        <f>ROUND(Source!X1376,O1402)</f>
        <v>235243</v>
      </c>
      <c r="G1402" s="4" t="s">
        <v>96</v>
      </c>
      <c r="H1402" s="4" t="s">
        <v>97</v>
      </c>
      <c r="I1402" s="4"/>
      <c r="J1402" s="4"/>
      <c r="K1402" s="4">
        <v>210</v>
      </c>
      <c r="L1402" s="4">
        <v>25</v>
      </c>
      <c r="M1402" s="4">
        <v>3</v>
      </c>
      <c r="N1402" s="4" t="s">
        <v>3</v>
      </c>
      <c r="O1402" s="4">
        <v>2</v>
      </c>
      <c r="P1402" s="4"/>
      <c r="Q1402" s="4"/>
      <c r="R1402" s="4"/>
      <c r="S1402" s="4"/>
      <c r="T1402" s="4"/>
      <c r="U1402" s="4"/>
      <c r="V1402" s="4"/>
      <c r="W1402" s="4">
        <v>235243</v>
      </c>
      <c r="X1402" s="4">
        <v>1</v>
      </c>
      <c r="Y1402" s="4">
        <v>235243</v>
      </c>
      <c r="Z1402" s="4"/>
      <c r="AA1402" s="4"/>
      <c r="AB1402" s="4"/>
    </row>
    <row r="1403" spans="1:206" x14ac:dyDescent="0.25">
      <c r="A1403" s="4">
        <v>50</v>
      </c>
      <c r="B1403" s="4">
        <v>0</v>
      </c>
      <c r="C1403" s="4">
        <v>0</v>
      </c>
      <c r="D1403" s="4">
        <v>1</v>
      </c>
      <c r="E1403" s="4">
        <v>211</v>
      </c>
      <c r="F1403" s="4">
        <f>ROUND(Source!Y1376,O1403)</f>
        <v>141837.69</v>
      </c>
      <c r="G1403" s="4" t="s">
        <v>98</v>
      </c>
      <c r="H1403" s="4" t="s">
        <v>99</v>
      </c>
      <c r="I1403" s="4"/>
      <c r="J1403" s="4"/>
      <c r="K1403" s="4">
        <v>211</v>
      </c>
      <c r="L1403" s="4">
        <v>26</v>
      </c>
      <c r="M1403" s="4">
        <v>3</v>
      </c>
      <c r="N1403" s="4" t="s">
        <v>3</v>
      </c>
      <c r="O1403" s="4">
        <v>2</v>
      </c>
      <c r="P1403" s="4"/>
      <c r="Q1403" s="4"/>
      <c r="R1403" s="4"/>
      <c r="S1403" s="4"/>
      <c r="T1403" s="4"/>
      <c r="U1403" s="4"/>
      <c r="V1403" s="4"/>
      <c r="W1403" s="4">
        <v>141837.69</v>
      </c>
      <c r="X1403" s="4">
        <v>1</v>
      </c>
      <c r="Y1403" s="4">
        <v>141837.69</v>
      </c>
      <c r="Z1403" s="4"/>
      <c r="AA1403" s="4"/>
      <c r="AB1403" s="4"/>
    </row>
    <row r="1404" spans="1:206" x14ac:dyDescent="0.25">
      <c r="A1404" s="4">
        <v>50</v>
      </c>
      <c r="B1404" s="4">
        <v>0</v>
      </c>
      <c r="C1404" s="4">
        <v>0</v>
      </c>
      <c r="D1404" s="4">
        <v>1</v>
      </c>
      <c r="E1404" s="4">
        <v>224</v>
      </c>
      <c r="F1404" s="4">
        <f>ROUND(Source!AR1376,O1404)</f>
        <v>749303.11</v>
      </c>
      <c r="G1404" s="4" t="s">
        <v>100</v>
      </c>
      <c r="H1404" s="4" t="s">
        <v>101</v>
      </c>
      <c r="I1404" s="4"/>
      <c r="J1404" s="4"/>
      <c r="K1404" s="4">
        <v>224</v>
      </c>
      <c r="L1404" s="4">
        <v>27</v>
      </c>
      <c r="M1404" s="4">
        <v>3</v>
      </c>
      <c r="N1404" s="4" t="s">
        <v>3</v>
      </c>
      <c r="O1404" s="4">
        <v>2</v>
      </c>
      <c r="P1404" s="4"/>
      <c r="Q1404" s="4"/>
      <c r="R1404" s="4"/>
      <c r="S1404" s="4"/>
      <c r="T1404" s="4"/>
      <c r="U1404" s="4"/>
      <c r="V1404" s="4"/>
      <c r="W1404" s="4">
        <v>749303.11</v>
      </c>
      <c r="X1404" s="4">
        <v>1</v>
      </c>
      <c r="Y1404" s="4">
        <v>749303.11</v>
      </c>
      <c r="Z1404" s="4"/>
      <c r="AA1404" s="4"/>
      <c r="AB1404" s="4"/>
    </row>
    <row r="1406" spans="1:206" x14ac:dyDescent="0.25">
      <c r="A1406" s="2">
        <v>51</v>
      </c>
      <c r="B1406" s="2">
        <f>B1365</f>
        <v>1</v>
      </c>
      <c r="C1406" s="2">
        <f>A1365</f>
        <v>3</v>
      </c>
      <c r="D1406" s="2">
        <f>ROW(A1365)</f>
        <v>1365</v>
      </c>
      <c r="E1406" s="2"/>
      <c r="F1406" s="2" t="str">
        <f>IF(F1365&lt;&gt;"",F1365,"")</f>
        <v>09-01-03</v>
      </c>
      <c r="G1406" s="2" t="str">
        <f>IF(G1365&lt;&gt;"",G1365,"")</f>
        <v>ПНР РТП</v>
      </c>
      <c r="H1406" s="2">
        <v>0</v>
      </c>
      <c r="I1406" s="2"/>
      <c r="J1406" s="2"/>
      <c r="K1406" s="2"/>
      <c r="L1406" s="2"/>
      <c r="M1406" s="2"/>
      <c r="N1406" s="2"/>
      <c r="O1406" s="2">
        <f t="shared" ref="O1406:T1406" si="831">ROUND(O1376+AB1406,2)</f>
        <v>368190</v>
      </c>
      <c r="P1406" s="2">
        <f t="shared" si="831"/>
        <v>0</v>
      </c>
      <c r="Q1406" s="2">
        <f t="shared" si="831"/>
        <v>22244.41</v>
      </c>
      <c r="R1406" s="2">
        <f t="shared" si="831"/>
        <v>2568.42</v>
      </c>
      <c r="S1406" s="2">
        <f t="shared" si="831"/>
        <v>345945.59</v>
      </c>
      <c r="T1406" s="2">
        <f t="shared" si="831"/>
        <v>0</v>
      </c>
      <c r="U1406" s="2">
        <f>U1376+AH1406</f>
        <v>853.51200000000006</v>
      </c>
      <c r="V1406" s="2">
        <f>V1376+AI1406</f>
        <v>0</v>
      </c>
      <c r="W1406" s="2">
        <f>ROUND(W1376+AJ1406,2)</f>
        <v>0</v>
      </c>
      <c r="X1406" s="2">
        <f>ROUND(X1376+AK1406,2)</f>
        <v>235243</v>
      </c>
      <c r="Y1406" s="2">
        <f>ROUND(Y1376+AL1406,2)</f>
        <v>141837.69</v>
      </c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>
        <f t="shared" ref="AO1406:BD1406" si="832">ROUND(AO1376+BX1406,2)</f>
        <v>0</v>
      </c>
      <c r="AP1406" s="2">
        <f t="shared" si="832"/>
        <v>0</v>
      </c>
      <c r="AQ1406" s="2">
        <f t="shared" si="832"/>
        <v>0</v>
      </c>
      <c r="AR1406" s="2">
        <f t="shared" si="832"/>
        <v>749303.11</v>
      </c>
      <c r="AS1406" s="2">
        <f t="shared" si="832"/>
        <v>26276.83</v>
      </c>
      <c r="AT1406" s="2">
        <f t="shared" si="832"/>
        <v>0</v>
      </c>
      <c r="AU1406" s="2">
        <f t="shared" si="832"/>
        <v>723026.28</v>
      </c>
      <c r="AV1406" s="2">
        <f t="shared" si="832"/>
        <v>0</v>
      </c>
      <c r="AW1406" s="2">
        <f t="shared" si="832"/>
        <v>0</v>
      </c>
      <c r="AX1406" s="2">
        <f t="shared" si="832"/>
        <v>0</v>
      </c>
      <c r="AY1406" s="2">
        <f t="shared" si="832"/>
        <v>0</v>
      </c>
      <c r="AZ1406" s="2">
        <f t="shared" si="832"/>
        <v>0</v>
      </c>
      <c r="BA1406" s="2">
        <f t="shared" si="832"/>
        <v>0</v>
      </c>
      <c r="BB1406" s="2">
        <f t="shared" si="832"/>
        <v>0</v>
      </c>
      <c r="BC1406" s="2">
        <f t="shared" si="832"/>
        <v>0</v>
      </c>
      <c r="BD1406" s="2">
        <f t="shared" si="832"/>
        <v>0</v>
      </c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  <c r="CN1406" s="2"/>
      <c r="CO1406" s="2"/>
      <c r="CP1406" s="2"/>
      <c r="CQ1406" s="2"/>
      <c r="CR1406" s="2"/>
      <c r="CS1406" s="2"/>
      <c r="CT1406" s="2"/>
      <c r="CU1406" s="2"/>
      <c r="CV1406" s="2"/>
      <c r="CW1406" s="2"/>
      <c r="CX1406" s="2"/>
      <c r="CY1406" s="2"/>
      <c r="CZ1406" s="2"/>
      <c r="DA1406" s="2"/>
      <c r="DB1406" s="2"/>
      <c r="DC1406" s="2"/>
      <c r="DD1406" s="2"/>
      <c r="DE1406" s="2"/>
      <c r="DF1406" s="2"/>
      <c r="DG1406" s="3"/>
      <c r="DH1406" s="3"/>
      <c r="DI1406" s="3"/>
      <c r="DJ1406" s="3"/>
      <c r="DK1406" s="3"/>
      <c r="DL1406" s="3"/>
      <c r="DM1406" s="3"/>
      <c r="DN1406" s="3"/>
      <c r="DO1406" s="3"/>
      <c r="DP1406" s="3"/>
      <c r="DQ1406" s="3"/>
      <c r="DR1406" s="3"/>
      <c r="DS1406" s="3"/>
      <c r="DT1406" s="3"/>
      <c r="DU1406" s="3"/>
      <c r="DV1406" s="3"/>
      <c r="DW1406" s="3"/>
      <c r="DX1406" s="3"/>
      <c r="DY1406" s="3"/>
      <c r="DZ1406" s="3"/>
      <c r="EA1406" s="3"/>
      <c r="EB1406" s="3"/>
      <c r="EC1406" s="3"/>
      <c r="ED1406" s="3"/>
      <c r="EE1406" s="3"/>
      <c r="EF1406" s="3"/>
      <c r="EG1406" s="3"/>
      <c r="EH1406" s="3"/>
      <c r="EI1406" s="3"/>
      <c r="EJ1406" s="3"/>
      <c r="EK1406" s="3"/>
      <c r="EL1406" s="3"/>
      <c r="EM1406" s="3"/>
      <c r="EN1406" s="3"/>
      <c r="EO1406" s="3"/>
      <c r="EP1406" s="3"/>
      <c r="EQ1406" s="3"/>
      <c r="ER1406" s="3"/>
      <c r="ES1406" s="3"/>
      <c r="ET1406" s="3"/>
      <c r="EU1406" s="3"/>
      <c r="EV1406" s="3"/>
      <c r="EW1406" s="3"/>
      <c r="EX1406" s="3"/>
      <c r="EY1406" s="3"/>
      <c r="EZ1406" s="3"/>
      <c r="FA1406" s="3"/>
      <c r="FB1406" s="3"/>
      <c r="FC1406" s="3"/>
      <c r="FD1406" s="3"/>
      <c r="FE1406" s="3"/>
      <c r="FF1406" s="3"/>
      <c r="FG1406" s="3"/>
      <c r="FH1406" s="3"/>
      <c r="FI1406" s="3"/>
      <c r="FJ1406" s="3"/>
      <c r="FK1406" s="3"/>
      <c r="FL1406" s="3"/>
      <c r="FM1406" s="3"/>
      <c r="FN1406" s="3"/>
      <c r="FO1406" s="3"/>
      <c r="FP1406" s="3"/>
      <c r="FQ1406" s="3"/>
      <c r="FR1406" s="3"/>
      <c r="FS1406" s="3"/>
      <c r="FT1406" s="3"/>
      <c r="FU1406" s="3"/>
      <c r="FV1406" s="3"/>
      <c r="FW1406" s="3"/>
      <c r="FX1406" s="3"/>
      <c r="FY1406" s="3"/>
      <c r="FZ1406" s="3"/>
      <c r="GA1406" s="3"/>
      <c r="GB1406" s="3"/>
      <c r="GC1406" s="3"/>
      <c r="GD1406" s="3"/>
      <c r="GE1406" s="3"/>
      <c r="GF1406" s="3"/>
      <c r="GG1406" s="3"/>
      <c r="GH1406" s="3"/>
      <c r="GI1406" s="3"/>
      <c r="GJ1406" s="3"/>
      <c r="GK1406" s="3"/>
      <c r="GL1406" s="3"/>
      <c r="GM1406" s="3"/>
      <c r="GN1406" s="3"/>
      <c r="GO1406" s="3"/>
      <c r="GP1406" s="3"/>
      <c r="GQ1406" s="3"/>
      <c r="GR1406" s="3"/>
      <c r="GS1406" s="3"/>
      <c r="GT1406" s="3"/>
      <c r="GU1406" s="3"/>
      <c r="GV1406" s="3"/>
      <c r="GW1406" s="3"/>
      <c r="GX1406" s="3">
        <v>0</v>
      </c>
    </row>
    <row r="1408" spans="1:206" x14ac:dyDescent="0.25">
      <c r="A1408" s="4">
        <v>50</v>
      </c>
      <c r="B1408" s="4">
        <v>0</v>
      </c>
      <c r="C1408" s="4">
        <v>0</v>
      </c>
      <c r="D1408" s="4">
        <v>1</v>
      </c>
      <c r="E1408" s="4">
        <v>201</v>
      </c>
      <c r="F1408" s="4">
        <f>ROUND(Source!O1406,O1408)</f>
        <v>368190</v>
      </c>
      <c r="G1408" s="4" t="s">
        <v>48</v>
      </c>
      <c r="H1408" s="4" t="s">
        <v>49</v>
      </c>
      <c r="I1408" s="4"/>
      <c r="J1408" s="4"/>
      <c r="K1408" s="4">
        <v>201</v>
      </c>
      <c r="L1408" s="4">
        <v>1</v>
      </c>
      <c r="M1408" s="4">
        <v>3</v>
      </c>
      <c r="N1408" s="4" t="s">
        <v>3</v>
      </c>
      <c r="O1408" s="4">
        <v>2</v>
      </c>
      <c r="P1408" s="4"/>
      <c r="Q1408" s="4"/>
      <c r="R1408" s="4"/>
      <c r="S1408" s="4"/>
      <c r="T1408" s="4"/>
      <c r="U1408" s="4"/>
      <c r="V1408" s="4"/>
      <c r="W1408" s="4">
        <v>368190</v>
      </c>
      <c r="X1408" s="4">
        <v>1</v>
      </c>
      <c r="Y1408" s="4">
        <v>368190</v>
      </c>
      <c r="Z1408" s="4"/>
      <c r="AA1408" s="4"/>
      <c r="AB1408" s="4"/>
    </row>
    <row r="1409" spans="1:28" x14ac:dyDescent="0.25">
      <c r="A1409" s="4">
        <v>50</v>
      </c>
      <c r="B1409" s="4">
        <v>0</v>
      </c>
      <c r="C1409" s="4">
        <v>0</v>
      </c>
      <c r="D1409" s="4">
        <v>1</v>
      </c>
      <c r="E1409" s="4">
        <v>202</v>
      </c>
      <c r="F1409" s="4">
        <f>ROUND(Source!P1406,O1409)</f>
        <v>0</v>
      </c>
      <c r="G1409" s="4" t="s">
        <v>50</v>
      </c>
      <c r="H1409" s="4" t="s">
        <v>51</v>
      </c>
      <c r="I1409" s="4"/>
      <c r="J1409" s="4"/>
      <c r="K1409" s="4">
        <v>202</v>
      </c>
      <c r="L1409" s="4">
        <v>2</v>
      </c>
      <c r="M1409" s="4">
        <v>3</v>
      </c>
      <c r="N1409" s="4" t="s">
        <v>3</v>
      </c>
      <c r="O1409" s="4">
        <v>2</v>
      </c>
      <c r="P1409" s="4"/>
      <c r="Q1409" s="4"/>
      <c r="R1409" s="4"/>
      <c r="S1409" s="4"/>
      <c r="T1409" s="4"/>
      <c r="U1409" s="4"/>
      <c r="V1409" s="4"/>
      <c r="W1409" s="4">
        <v>0</v>
      </c>
      <c r="X1409" s="4">
        <v>1</v>
      </c>
      <c r="Y1409" s="4">
        <v>0</v>
      </c>
      <c r="Z1409" s="4"/>
      <c r="AA1409" s="4"/>
      <c r="AB1409" s="4"/>
    </row>
    <row r="1410" spans="1:28" x14ac:dyDescent="0.25">
      <c r="A1410" s="4">
        <v>50</v>
      </c>
      <c r="B1410" s="4">
        <v>0</v>
      </c>
      <c r="C1410" s="4">
        <v>0</v>
      </c>
      <c r="D1410" s="4">
        <v>1</v>
      </c>
      <c r="E1410" s="4">
        <v>222</v>
      </c>
      <c r="F1410" s="4">
        <f>ROUND(Source!AO1406,O1410)</f>
        <v>0</v>
      </c>
      <c r="G1410" s="4" t="s">
        <v>52</v>
      </c>
      <c r="H1410" s="4" t="s">
        <v>53</v>
      </c>
      <c r="I1410" s="4"/>
      <c r="J1410" s="4"/>
      <c r="K1410" s="4">
        <v>222</v>
      </c>
      <c r="L1410" s="4">
        <v>3</v>
      </c>
      <c r="M1410" s="4">
        <v>3</v>
      </c>
      <c r="N1410" s="4" t="s">
        <v>3</v>
      </c>
      <c r="O1410" s="4">
        <v>2</v>
      </c>
      <c r="P1410" s="4"/>
      <c r="Q1410" s="4"/>
      <c r="R1410" s="4"/>
      <c r="S1410" s="4"/>
      <c r="T1410" s="4"/>
      <c r="U1410" s="4"/>
      <c r="V1410" s="4"/>
      <c r="W1410" s="4">
        <v>0</v>
      </c>
      <c r="X1410" s="4">
        <v>1</v>
      </c>
      <c r="Y1410" s="4">
        <v>0</v>
      </c>
      <c r="Z1410" s="4"/>
      <c r="AA1410" s="4"/>
      <c r="AB1410" s="4"/>
    </row>
    <row r="1411" spans="1:28" x14ac:dyDescent="0.25">
      <c r="A1411" s="4">
        <v>50</v>
      </c>
      <c r="B1411" s="4">
        <v>0</v>
      </c>
      <c r="C1411" s="4">
        <v>0</v>
      </c>
      <c r="D1411" s="4">
        <v>1</v>
      </c>
      <c r="E1411" s="4">
        <v>225</v>
      </c>
      <c r="F1411" s="4">
        <f>ROUND(Source!AV1406,O1411)</f>
        <v>0</v>
      </c>
      <c r="G1411" s="4" t="s">
        <v>54</v>
      </c>
      <c r="H1411" s="4" t="s">
        <v>55</v>
      </c>
      <c r="I1411" s="4"/>
      <c r="J1411" s="4"/>
      <c r="K1411" s="4">
        <v>225</v>
      </c>
      <c r="L1411" s="4">
        <v>4</v>
      </c>
      <c r="M1411" s="4">
        <v>3</v>
      </c>
      <c r="N1411" s="4" t="s">
        <v>3</v>
      </c>
      <c r="O1411" s="4">
        <v>2</v>
      </c>
      <c r="P1411" s="4"/>
      <c r="Q1411" s="4"/>
      <c r="R1411" s="4"/>
      <c r="S1411" s="4"/>
      <c r="T1411" s="4"/>
      <c r="U1411" s="4"/>
      <c r="V1411" s="4"/>
      <c r="W1411" s="4">
        <v>0</v>
      </c>
      <c r="X1411" s="4">
        <v>1</v>
      </c>
      <c r="Y1411" s="4">
        <v>0</v>
      </c>
      <c r="Z1411" s="4"/>
      <c r="AA1411" s="4"/>
      <c r="AB1411" s="4"/>
    </row>
    <row r="1412" spans="1:28" x14ac:dyDescent="0.25">
      <c r="A1412" s="4">
        <v>50</v>
      </c>
      <c r="B1412" s="4">
        <v>0</v>
      </c>
      <c r="C1412" s="4">
        <v>0</v>
      </c>
      <c r="D1412" s="4">
        <v>1</v>
      </c>
      <c r="E1412" s="4">
        <v>226</v>
      </c>
      <c r="F1412" s="4">
        <f>ROUND(Source!AW1406,O1412)</f>
        <v>0</v>
      </c>
      <c r="G1412" s="4" t="s">
        <v>56</v>
      </c>
      <c r="H1412" s="4" t="s">
        <v>57</v>
      </c>
      <c r="I1412" s="4"/>
      <c r="J1412" s="4"/>
      <c r="K1412" s="4">
        <v>226</v>
      </c>
      <c r="L1412" s="4">
        <v>5</v>
      </c>
      <c r="M1412" s="4">
        <v>3</v>
      </c>
      <c r="N1412" s="4" t="s">
        <v>3</v>
      </c>
      <c r="O1412" s="4">
        <v>2</v>
      </c>
      <c r="P1412" s="4"/>
      <c r="Q1412" s="4"/>
      <c r="R1412" s="4"/>
      <c r="S1412" s="4"/>
      <c r="T1412" s="4"/>
      <c r="U1412" s="4"/>
      <c r="V1412" s="4"/>
      <c r="W1412" s="4">
        <v>0</v>
      </c>
      <c r="X1412" s="4">
        <v>1</v>
      </c>
      <c r="Y1412" s="4">
        <v>0</v>
      </c>
      <c r="Z1412" s="4"/>
      <c r="AA1412" s="4"/>
      <c r="AB1412" s="4"/>
    </row>
    <row r="1413" spans="1:28" x14ac:dyDescent="0.25">
      <c r="A1413" s="4">
        <v>50</v>
      </c>
      <c r="B1413" s="4">
        <v>0</v>
      </c>
      <c r="C1413" s="4">
        <v>0</v>
      </c>
      <c r="D1413" s="4">
        <v>1</v>
      </c>
      <c r="E1413" s="4">
        <v>227</v>
      </c>
      <c r="F1413" s="4">
        <f>ROUND(Source!AX1406,O1413)</f>
        <v>0</v>
      </c>
      <c r="G1413" s="4" t="s">
        <v>58</v>
      </c>
      <c r="H1413" s="4" t="s">
        <v>59</v>
      </c>
      <c r="I1413" s="4"/>
      <c r="J1413" s="4"/>
      <c r="K1413" s="4">
        <v>227</v>
      </c>
      <c r="L1413" s="4">
        <v>6</v>
      </c>
      <c r="M1413" s="4">
        <v>3</v>
      </c>
      <c r="N1413" s="4" t="s">
        <v>3</v>
      </c>
      <c r="O1413" s="4">
        <v>2</v>
      </c>
      <c r="P1413" s="4"/>
      <c r="Q1413" s="4"/>
      <c r="R1413" s="4"/>
      <c r="S1413" s="4"/>
      <c r="T1413" s="4"/>
      <c r="U1413" s="4"/>
      <c r="V1413" s="4"/>
      <c r="W1413" s="4">
        <v>0</v>
      </c>
      <c r="X1413" s="4">
        <v>1</v>
      </c>
      <c r="Y1413" s="4">
        <v>0</v>
      </c>
      <c r="Z1413" s="4"/>
      <c r="AA1413" s="4"/>
      <c r="AB1413" s="4"/>
    </row>
    <row r="1414" spans="1:28" x14ac:dyDescent="0.25">
      <c r="A1414" s="4">
        <v>50</v>
      </c>
      <c r="B1414" s="4">
        <v>0</v>
      </c>
      <c r="C1414" s="4">
        <v>0</v>
      </c>
      <c r="D1414" s="4">
        <v>1</v>
      </c>
      <c r="E1414" s="4">
        <v>228</v>
      </c>
      <c r="F1414" s="4">
        <f>ROUND(Source!AY1406,O1414)</f>
        <v>0</v>
      </c>
      <c r="G1414" s="4" t="s">
        <v>60</v>
      </c>
      <c r="H1414" s="4" t="s">
        <v>61</v>
      </c>
      <c r="I1414" s="4"/>
      <c r="J1414" s="4"/>
      <c r="K1414" s="4">
        <v>228</v>
      </c>
      <c r="L1414" s="4">
        <v>7</v>
      </c>
      <c r="M1414" s="4">
        <v>3</v>
      </c>
      <c r="N1414" s="4" t="s">
        <v>3</v>
      </c>
      <c r="O1414" s="4">
        <v>2</v>
      </c>
      <c r="P1414" s="4"/>
      <c r="Q1414" s="4"/>
      <c r="R1414" s="4"/>
      <c r="S1414" s="4"/>
      <c r="T1414" s="4"/>
      <c r="U1414" s="4"/>
      <c r="V1414" s="4"/>
      <c r="W1414" s="4">
        <v>0</v>
      </c>
      <c r="X1414" s="4">
        <v>1</v>
      </c>
      <c r="Y1414" s="4">
        <v>0</v>
      </c>
      <c r="Z1414" s="4"/>
      <c r="AA1414" s="4"/>
      <c r="AB1414" s="4"/>
    </row>
    <row r="1415" spans="1:28" x14ac:dyDescent="0.25">
      <c r="A1415" s="4">
        <v>50</v>
      </c>
      <c r="B1415" s="4">
        <v>0</v>
      </c>
      <c r="C1415" s="4">
        <v>0</v>
      </c>
      <c r="D1415" s="4">
        <v>1</v>
      </c>
      <c r="E1415" s="4">
        <v>216</v>
      </c>
      <c r="F1415" s="4">
        <f>ROUND(Source!AP1406,O1415)</f>
        <v>0</v>
      </c>
      <c r="G1415" s="4" t="s">
        <v>62</v>
      </c>
      <c r="H1415" s="4" t="s">
        <v>63</v>
      </c>
      <c r="I1415" s="4"/>
      <c r="J1415" s="4"/>
      <c r="K1415" s="4">
        <v>216</v>
      </c>
      <c r="L1415" s="4">
        <v>8</v>
      </c>
      <c r="M1415" s="4">
        <v>3</v>
      </c>
      <c r="N1415" s="4" t="s">
        <v>3</v>
      </c>
      <c r="O1415" s="4">
        <v>2</v>
      </c>
      <c r="P1415" s="4"/>
      <c r="Q1415" s="4"/>
      <c r="R1415" s="4"/>
      <c r="S1415" s="4"/>
      <c r="T1415" s="4"/>
      <c r="U1415" s="4"/>
      <c r="V1415" s="4"/>
      <c r="W1415" s="4">
        <v>0</v>
      </c>
      <c r="X1415" s="4">
        <v>1</v>
      </c>
      <c r="Y1415" s="4">
        <v>0</v>
      </c>
      <c r="Z1415" s="4"/>
      <c r="AA1415" s="4"/>
      <c r="AB1415" s="4"/>
    </row>
    <row r="1416" spans="1:28" x14ac:dyDescent="0.25">
      <c r="A1416" s="4">
        <v>50</v>
      </c>
      <c r="B1416" s="4">
        <v>0</v>
      </c>
      <c r="C1416" s="4">
        <v>0</v>
      </c>
      <c r="D1416" s="4">
        <v>1</v>
      </c>
      <c r="E1416" s="4">
        <v>223</v>
      </c>
      <c r="F1416" s="4">
        <f>ROUND(Source!AQ1406,O1416)</f>
        <v>0</v>
      </c>
      <c r="G1416" s="4" t="s">
        <v>64</v>
      </c>
      <c r="H1416" s="4" t="s">
        <v>65</v>
      </c>
      <c r="I1416" s="4"/>
      <c r="J1416" s="4"/>
      <c r="K1416" s="4">
        <v>223</v>
      </c>
      <c r="L1416" s="4">
        <v>9</v>
      </c>
      <c r="M1416" s="4">
        <v>3</v>
      </c>
      <c r="N1416" s="4" t="s">
        <v>3</v>
      </c>
      <c r="O1416" s="4">
        <v>2</v>
      </c>
      <c r="P1416" s="4"/>
      <c r="Q1416" s="4"/>
      <c r="R1416" s="4"/>
      <c r="S1416" s="4"/>
      <c r="T1416" s="4"/>
      <c r="U1416" s="4"/>
      <c r="V1416" s="4"/>
      <c r="W1416" s="4">
        <v>0</v>
      </c>
      <c r="X1416" s="4">
        <v>1</v>
      </c>
      <c r="Y1416" s="4">
        <v>0</v>
      </c>
      <c r="Z1416" s="4"/>
      <c r="AA1416" s="4"/>
      <c r="AB1416" s="4"/>
    </row>
    <row r="1417" spans="1:28" x14ac:dyDescent="0.25">
      <c r="A1417" s="4">
        <v>50</v>
      </c>
      <c r="B1417" s="4">
        <v>0</v>
      </c>
      <c r="C1417" s="4">
        <v>0</v>
      </c>
      <c r="D1417" s="4">
        <v>1</v>
      </c>
      <c r="E1417" s="4">
        <v>229</v>
      </c>
      <c r="F1417" s="4">
        <f>ROUND(Source!AZ1406,O1417)</f>
        <v>0</v>
      </c>
      <c r="G1417" s="4" t="s">
        <v>66</v>
      </c>
      <c r="H1417" s="4" t="s">
        <v>67</v>
      </c>
      <c r="I1417" s="4"/>
      <c r="J1417" s="4"/>
      <c r="K1417" s="4">
        <v>229</v>
      </c>
      <c r="L1417" s="4">
        <v>10</v>
      </c>
      <c r="M1417" s="4">
        <v>3</v>
      </c>
      <c r="N1417" s="4" t="s">
        <v>3</v>
      </c>
      <c r="O1417" s="4">
        <v>2</v>
      </c>
      <c r="P1417" s="4"/>
      <c r="Q1417" s="4"/>
      <c r="R1417" s="4"/>
      <c r="S1417" s="4"/>
      <c r="T1417" s="4"/>
      <c r="U1417" s="4"/>
      <c r="V1417" s="4"/>
      <c r="W1417" s="4">
        <v>0</v>
      </c>
      <c r="X1417" s="4">
        <v>1</v>
      </c>
      <c r="Y1417" s="4">
        <v>0</v>
      </c>
      <c r="Z1417" s="4"/>
      <c r="AA1417" s="4"/>
      <c r="AB1417" s="4"/>
    </row>
    <row r="1418" spans="1:28" x14ac:dyDescent="0.25">
      <c r="A1418" s="4">
        <v>50</v>
      </c>
      <c r="B1418" s="4">
        <v>0</v>
      </c>
      <c r="C1418" s="4">
        <v>0</v>
      </c>
      <c r="D1418" s="4">
        <v>1</v>
      </c>
      <c r="E1418" s="4">
        <v>203</v>
      </c>
      <c r="F1418" s="4">
        <f>ROUND(Source!Q1406,O1418)</f>
        <v>22244.41</v>
      </c>
      <c r="G1418" s="4" t="s">
        <v>68</v>
      </c>
      <c r="H1418" s="4" t="s">
        <v>69</v>
      </c>
      <c r="I1418" s="4"/>
      <c r="J1418" s="4"/>
      <c r="K1418" s="4">
        <v>203</v>
      </c>
      <c r="L1418" s="4">
        <v>11</v>
      </c>
      <c r="M1418" s="4">
        <v>3</v>
      </c>
      <c r="N1418" s="4" t="s">
        <v>3</v>
      </c>
      <c r="O1418" s="4">
        <v>2</v>
      </c>
      <c r="P1418" s="4"/>
      <c r="Q1418" s="4"/>
      <c r="R1418" s="4"/>
      <c r="S1418" s="4"/>
      <c r="T1418" s="4"/>
      <c r="U1418" s="4"/>
      <c r="V1418" s="4"/>
      <c r="W1418" s="4">
        <v>22244.41</v>
      </c>
      <c r="X1418" s="4">
        <v>1</v>
      </c>
      <c r="Y1418" s="4">
        <v>22244.41</v>
      </c>
      <c r="Z1418" s="4"/>
      <c r="AA1418" s="4"/>
      <c r="AB1418" s="4"/>
    </row>
    <row r="1419" spans="1:28" x14ac:dyDescent="0.25">
      <c r="A1419" s="4">
        <v>50</v>
      </c>
      <c r="B1419" s="4">
        <v>0</v>
      </c>
      <c r="C1419" s="4">
        <v>0</v>
      </c>
      <c r="D1419" s="4">
        <v>1</v>
      </c>
      <c r="E1419" s="4">
        <v>231</v>
      </c>
      <c r="F1419" s="4">
        <f>ROUND(Source!BB1406,O1419)</f>
        <v>0</v>
      </c>
      <c r="G1419" s="4" t="s">
        <v>70</v>
      </c>
      <c r="H1419" s="4" t="s">
        <v>71</v>
      </c>
      <c r="I1419" s="4"/>
      <c r="J1419" s="4"/>
      <c r="K1419" s="4">
        <v>231</v>
      </c>
      <c r="L1419" s="4">
        <v>12</v>
      </c>
      <c r="M1419" s="4">
        <v>3</v>
      </c>
      <c r="N1419" s="4" t="s">
        <v>3</v>
      </c>
      <c r="O1419" s="4">
        <v>2</v>
      </c>
      <c r="P1419" s="4"/>
      <c r="Q1419" s="4"/>
      <c r="R1419" s="4"/>
      <c r="S1419" s="4"/>
      <c r="T1419" s="4"/>
      <c r="U1419" s="4"/>
      <c r="V1419" s="4"/>
      <c r="W1419" s="4">
        <v>0</v>
      </c>
      <c r="X1419" s="4">
        <v>1</v>
      </c>
      <c r="Y1419" s="4">
        <v>0</v>
      </c>
      <c r="Z1419" s="4"/>
      <c r="AA1419" s="4"/>
      <c r="AB1419" s="4"/>
    </row>
    <row r="1420" spans="1:28" x14ac:dyDescent="0.25">
      <c r="A1420" s="4">
        <v>50</v>
      </c>
      <c r="B1420" s="4">
        <v>0</v>
      </c>
      <c r="C1420" s="4">
        <v>0</v>
      </c>
      <c r="D1420" s="4">
        <v>1</v>
      </c>
      <c r="E1420" s="4">
        <v>204</v>
      </c>
      <c r="F1420" s="4">
        <f>ROUND(Source!R1406,O1420)</f>
        <v>2568.42</v>
      </c>
      <c r="G1420" s="4" t="s">
        <v>72</v>
      </c>
      <c r="H1420" s="4" t="s">
        <v>73</v>
      </c>
      <c r="I1420" s="4"/>
      <c r="J1420" s="4"/>
      <c r="K1420" s="4">
        <v>204</v>
      </c>
      <c r="L1420" s="4">
        <v>13</v>
      </c>
      <c r="M1420" s="4">
        <v>3</v>
      </c>
      <c r="N1420" s="4" t="s">
        <v>3</v>
      </c>
      <c r="O1420" s="4">
        <v>2</v>
      </c>
      <c r="P1420" s="4"/>
      <c r="Q1420" s="4"/>
      <c r="R1420" s="4"/>
      <c r="S1420" s="4"/>
      <c r="T1420" s="4"/>
      <c r="U1420" s="4"/>
      <c r="V1420" s="4"/>
      <c r="W1420" s="4">
        <v>2568.42</v>
      </c>
      <c r="X1420" s="4">
        <v>1</v>
      </c>
      <c r="Y1420" s="4">
        <v>2568.42</v>
      </c>
      <c r="Z1420" s="4"/>
      <c r="AA1420" s="4"/>
      <c r="AB1420" s="4"/>
    </row>
    <row r="1421" spans="1:28" x14ac:dyDescent="0.25">
      <c r="A1421" s="4">
        <v>50</v>
      </c>
      <c r="B1421" s="4">
        <v>0</v>
      </c>
      <c r="C1421" s="4">
        <v>0</v>
      </c>
      <c r="D1421" s="4">
        <v>1</v>
      </c>
      <c r="E1421" s="4">
        <v>205</v>
      </c>
      <c r="F1421" s="4">
        <f>ROUND(Source!S1406,O1421)</f>
        <v>345945.59</v>
      </c>
      <c r="G1421" s="4" t="s">
        <v>74</v>
      </c>
      <c r="H1421" s="4" t="s">
        <v>75</v>
      </c>
      <c r="I1421" s="4"/>
      <c r="J1421" s="4"/>
      <c r="K1421" s="4">
        <v>205</v>
      </c>
      <c r="L1421" s="4">
        <v>14</v>
      </c>
      <c r="M1421" s="4">
        <v>3</v>
      </c>
      <c r="N1421" s="4" t="s">
        <v>3</v>
      </c>
      <c r="O1421" s="4">
        <v>2</v>
      </c>
      <c r="P1421" s="4"/>
      <c r="Q1421" s="4"/>
      <c r="R1421" s="4"/>
      <c r="S1421" s="4"/>
      <c r="T1421" s="4"/>
      <c r="U1421" s="4"/>
      <c r="V1421" s="4"/>
      <c r="W1421" s="4">
        <v>345945.59</v>
      </c>
      <c r="X1421" s="4">
        <v>1</v>
      </c>
      <c r="Y1421" s="4">
        <v>345945.59</v>
      </c>
      <c r="Z1421" s="4"/>
      <c r="AA1421" s="4"/>
      <c r="AB1421" s="4"/>
    </row>
    <row r="1422" spans="1:28" x14ac:dyDescent="0.25">
      <c r="A1422" s="4">
        <v>50</v>
      </c>
      <c r="B1422" s="4">
        <v>0</v>
      </c>
      <c r="C1422" s="4">
        <v>0</v>
      </c>
      <c r="D1422" s="4">
        <v>1</v>
      </c>
      <c r="E1422" s="4">
        <v>232</v>
      </c>
      <c r="F1422" s="4">
        <f>ROUND(Source!BC1406,O1422)</f>
        <v>0</v>
      </c>
      <c r="G1422" s="4" t="s">
        <v>76</v>
      </c>
      <c r="H1422" s="4" t="s">
        <v>77</v>
      </c>
      <c r="I1422" s="4"/>
      <c r="J1422" s="4"/>
      <c r="K1422" s="4">
        <v>232</v>
      </c>
      <c r="L1422" s="4">
        <v>15</v>
      </c>
      <c r="M1422" s="4">
        <v>3</v>
      </c>
      <c r="N1422" s="4" t="s">
        <v>3</v>
      </c>
      <c r="O1422" s="4">
        <v>2</v>
      </c>
      <c r="P1422" s="4"/>
      <c r="Q1422" s="4"/>
      <c r="R1422" s="4"/>
      <c r="S1422" s="4"/>
      <c r="T1422" s="4"/>
      <c r="U1422" s="4"/>
      <c r="V1422" s="4"/>
      <c r="W1422" s="4">
        <v>0</v>
      </c>
      <c r="X1422" s="4">
        <v>1</v>
      </c>
      <c r="Y1422" s="4">
        <v>0</v>
      </c>
      <c r="Z1422" s="4"/>
      <c r="AA1422" s="4"/>
      <c r="AB1422" s="4"/>
    </row>
    <row r="1423" spans="1:28" x14ac:dyDescent="0.25">
      <c r="A1423" s="4">
        <v>50</v>
      </c>
      <c r="B1423" s="4">
        <v>0</v>
      </c>
      <c r="C1423" s="4">
        <v>0</v>
      </c>
      <c r="D1423" s="4">
        <v>1</v>
      </c>
      <c r="E1423" s="4">
        <v>214</v>
      </c>
      <c r="F1423" s="4">
        <f>ROUND(Source!AS1406,O1423)</f>
        <v>26276.83</v>
      </c>
      <c r="G1423" s="4" t="s">
        <v>78</v>
      </c>
      <c r="H1423" s="4" t="s">
        <v>79</v>
      </c>
      <c r="I1423" s="4"/>
      <c r="J1423" s="4"/>
      <c r="K1423" s="4">
        <v>214</v>
      </c>
      <c r="L1423" s="4">
        <v>16</v>
      </c>
      <c r="M1423" s="4">
        <v>3</v>
      </c>
      <c r="N1423" s="4" t="s">
        <v>3</v>
      </c>
      <c r="O1423" s="4">
        <v>2</v>
      </c>
      <c r="P1423" s="4"/>
      <c r="Q1423" s="4"/>
      <c r="R1423" s="4"/>
      <c r="S1423" s="4"/>
      <c r="T1423" s="4"/>
      <c r="U1423" s="4"/>
      <c r="V1423" s="4"/>
      <c r="W1423" s="4">
        <v>26276.83</v>
      </c>
      <c r="X1423" s="4">
        <v>1</v>
      </c>
      <c r="Y1423" s="4">
        <v>26276.83</v>
      </c>
      <c r="Z1423" s="4"/>
      <c r="AA1423" s="4"/>
      <c r="AB1423" s="4"/>
    </row>
    <row r="1424" spans="1:28" x14ac:dyDescent="0.25">
      <c r="A1424" s="4">
        <v>50</v>
      </c>
      <c r="B1424" s="4">
        <v>0</v>
      </c>
      <c r="C1424" s="4">
        <v>0</v>
      </c>
      <c r="D1424" s="4">
        <v>1</v>
      </c>
      <c r="E1424" s="4">
        <v>215</v>
      </c>
      <c r="F1424" s="4">
        <f>ROUND(Source!AT1406,O1424)</f>
        <v>0</v>
      </c>
      <c r="G1424" s="4" t="s">
        <v>80</v>
      </c>
      <c r="H1424" s="4" t="s">
        <v>81</v>
      </c>
      <c r="I1424" s="4"/>
      <c r="J1424" s="4"/>
      <c r="K1424" s="4">
        <v>215</v>
      </c>
      <c r="L1424" s="4">
        <v>17</v>
      </c>
      <c r="M1424" s="4">
        <v>3</v>
      </c>
      <c r="N1424" s="4" t="s">
        <v>3</v>
      </c>
      <c r="O1424" s="4">
        <v>2</v>
      </c>
      <c r="P1424" s="4"/>
      <c r="Q1424" s="4"/>
      <c r="R1424" s="4"/>
      <c r="S1424" s="4"/>
      <c r="T1424" s="4"/>
      <c r="U1424" s="4"/>
      <c r="V1424" s="4"/>
      <c r="W1424" s="4">
        <v>0</v>
      </c>
      <c r="X1424" s="4">
        <v>1</v>
      </c>
      <c r="Y1424" s="4">
        <v>0</v>
      </c>
      <c r="Z1424" s="4"/>
      <c r="AA1424" s="4"/>
      <c r="AB1424" s="4"/>
    </row>
    <row r="1425" spans="1:206" x14ac:dyDescent="0.25">
      <c r="A1425" s="4">
        <v>50</v>
      </c>
      <c r="B1425" s="4">
        <v>0</v>
      </c>
      <c r="C1425" s="4">
        <v>0</v>
      </c>
      <c r="D1425" s="4">
        <v>1</v>
      </c>
      <c r="E1425" s="4">
        <v>217</v>
      </c>
      <c r="F1425" s="4">
        <f>ROUND(Source!AU1406,O1425)</f>
        <v>723026.28</v>
      </c>
      <c r="G1425" s="4" t="s">
        <v>82</v>
      </c>
      <c r="H1425" s="4" t="s">
        <v>83</v>
      </c>
      <c r="I1425" s="4"/>
      <c r="J1425" s="4"/>
      <c r="K1425" s="4">
        <v>217</v>
      </c>
      <c r="L1425" s="4">
        <v>18</v>
      </c>
      <c r="M1425" s="4">
        <v>3</v>
      </c>
      <c r="N1425" s="4" t="s">
        <v>3</v>
      </c>
      <c r="O1425" s="4">
        <v>2</v>
      </c>
      <c r="P1425" s="4"/>
      <c r="Q1425" s="4"/>
      <c r="R1425" s="4"/>
      <c r="S1425" s="4"/>
      <c r="T1425" s="4"/>
      <c r="U1425" s="4"/>
      <c r="V1425" s="4"/>
      <c r="W1425" s="4">
        <v>723026.28</v>
      </c>
      <c r="X1425" s="4">
        <v>1</v>
      </c>
      <c r="Y1425" s="4">
        <v>723026.28</v>
      </c>
      <c r="Z1425" s="4"/>
      <c r="AA1425" s="4"/>
      <c r="AB1425" s="4"/>
    </row>
    <row r="1426" spans="1:206" x14ac:dyDescent="0.25">
      <c r="A1426" s="4">
        <v>50</v>
      </c>
      <c r="B1426" s="4">
        <v>0</v>
      </c>
      <c r="C1426" s="4">
        <v>0</v>
      </c>
      <c r="D1426" s="4">
        <v>1</v>
      </c>
      <c r="E1426" s="4">
        <v>230</v>
      </c>
      <c r="F1426" s="4">
        <f>ROUND(Source!BA1406,O1426)</f>
        <v>0</v>
      </c>
      <c r="G1426" s="4" t="s">
        <v>84</v>
      </c>
      <c r="H1426" s="4" t="s">
        <v>85</v>
      </c>
      <c r="I1426" s="4"/>
      <c r="J1426" s="4"/>
      <c r="K1426" s="4">
        <v>230</v>
      </c>
      <c r="L1426" s="4">
        <v>19</v>
      </c>
      <c r="M1426" s="4">
        <v>3</v>
      </c>
      <c r="N1426" s="4" t="s">
        <v>3</v>
      </c>
      <c r="O1426" s="4">
        <v>2</v>
      </c>
      <c r="P1426" s="4"/>
      <c r="Q1426" s="4"/>
      <c r="R1426" s="4"/>
      <c r="S1426" s="4"/>
      <c r="T1426" s="4"/>
      <c r="U1426" s="4"/>
      <c r="V1426" s="4"/>
      <c r="W1426" s="4">
        <v>0</v>
      </c>
      <c r="X1426" s="4">
        <v>1</v>
      </c>
      <c r="Y1426" s="4">
        <v>0</v>
      </c>
      <c r="Z1426" s="4"/>
      <c r="AA1426" s="4"/>
      <c r="AB1426" s="4"/>
    </row>
    <row r="1427" spans="1:206" x14ac:dyDescent="0.25">
      <c r="A1427" s="4">
        <v>50</v>
      </c>
      <c r="B1427" s="4">
        <v>0</v>
      </c>
      <c r="C1427" s="4">
        <v>0</v>
      </c>
      <c r="D1427" s="4">
        <v>1</v>
      </c>
      <c r="E1427" s="4">
        <v>206</v>
      </c>
      <c r="F1427" s="4">
        <f>ROUND(Source!T1406,O1427)</f>
        <v>0</v>
      </c>
      <c r="G1427" s="4" t="s">
        <v>86</v>
      </c>
      <c r="H1427" s="4" t="s">
        <v>87</v>
      </c>
      <c r="I1427" s="4"/>
      <c r="J1427" s="4"/>
      <c r="K1427" s="4">
        <v>206</v>
      </c>
      <c r="L1427" s="4">
        <v>20</v>
      </c>
      <c r="M1427" s="4">
        <v>3</v>
      </c>
      <c r="N1427" s="4" t="s">
        <v>3</v>
      </c>
      <c r="O1427" s="4">
        <v>2</v>
      </c>
      <c r="P1427" s="4"/>
      <c r="Q1427" s="4"/>
      <c r="R1427" s="4"/>
      <c r="S1427" s="4"/>
      <c r="T1427" s="4"/>
      <c r="U1427" s="4"/>
      <c r="V1427" s="4"/>
      <c r="W1427" s="4">
        <v>0</v>
      </c>
      <c r="X1427" s="4">
        <v>1</v>
      </c>
      <c r="Y1427" s="4">
        <v>0</v>
      </c>
      <c r="Z1427" s="4"/>
      <c r="AA1427" s="4"/>
      <c r="AB1427" s="4"/>
    </row>
    <row r="1428" spans="1:206" x14ac:dyDescent="0.25">
      <c r="A1428" s="4">
        <v>50</v>
      </c>
      <c r="B1428" s="4">
        <v>0</v>
      </c>
      <c r="C1428" s="4">
        <v>0</v>
      </c>
      <c r="D1428" s="4">
        <v>1</v>
      </c>
      <c r="E1428" s="4">
        <v>207</v>
      </c>
      <c r="F1428" s="4">
        <f>Source!U1406</f>
        <v>853.51200000000006</v>
      </c>
      <c r="G1428" s="4" t="s">
        <v>88</v>
      </c>
      <c r="H1428" s="4" t="s">
        <v>89</v>
      </c>
      <c r="I1428" s="4"/>
      <c r="J1428" s="4"/>
      <c r="K1428" s="4">
        <v>207</v>
      </c>
      <c r="L1428" s="4">
        <v>21</v>
      </c>
      <c r="M1428" s="4">
        <v>3</v>
      </c>
      <c r="N1428" s="4" t="s">
        <v>3</v>
      </c>
      <c r="O1428" s="4">
        <v>-1</v>
      </c>
      <c r="P1428" s="4"/>
      <c r="Q1428" s="4"/>
      <c r="R1428" s="4"/>
      <c r="S1428" s="4"/>
      <c r="T1428" s="4"/>
      <c r="U1428" s="4"/>
      <c r="V1428" s="4"/>
      <c r="W1428" s="4">
        <v>853.51199999999994</v>
      </c>
      <c r="X1428" s="4">
        <v>1</v>
      </c>
      <c r="Y1428" s="4">
        <v>853.51199999999994</v>
      </c>
      <c r="Z1428" s="4"/>
      <c r="AA1428" s="4"/>
      <c r="AB1428" s="4"/>
    </row>
    <row r="1429" spans="1:206" x14ac:dyDescent="0.25">
      <c r="A1429" s="4">
        <v>50</v>
      </c>
      <c r="B1429" s="4">
        <v>0</v>
      </c>
      <c r="C1429" s="4">
        <v>0</v>
      </c>
      <c r="D1429" s="4">
        <v>1</v>
      </c>
      <c r="E1429" s="4">
        <v>208</v>
      </c>
      <c r="F1429" s="4">
        <f>Source!V1406</f>
        <v>0</v>
      </c>
      <c r="G1429" s="4" t="s">
        <v>90</v>
      </c>
      <c r="H1429" s="4" t="s">
        <v>91</v>
      </c>
      <c r="I1429" s="4"/>
      <c r="J1429" s="4"/>
      <c r="K1429" s="4">
        <v>208</v>
      </c>
      <c r="L1429" s="4">
        <v>22</v>
      </c>
      <c r="M1429" s="4">
        <v>3</v>
      </c>
      <c r="N1429" s="4" t="s">
        <v>3</v>
      </c>
      <c r="O1429" s="4">
        <v>-1</v>
      </c>
      <c r="P1429" s="4"/>
      <c r="Q1429" s="4"/>
      <c r="R1429" s="4"/>
      <c r="S1429" s="4"/>
      <c r="T1429" s="4"/>
      <c r="U1429" s="4"/>
      <c r="V1429" s="4"/>
      <c r="W1429" s="4">
        <v>0</v>
      </c>
      <c r="X1429" s="4">
        <v>1</v>
      </c>
      <c r="Y1429" s="4">
        <v>0</v>
      </c>
      <c r="Z1429" s="4"/>
      <c r="AA1429" s="4"/>
      <c r="AB1429" s="4"/>
    </row>
    <row r="1430" spans="1:206" x14ac:dyDescent="0.25">
      <c r="A1430" s="4">
        <v>50</v>
      </c>
      <c r="B1430" s="4">
        <v>0</v>
      </c>
      <c r="C1430" s="4">
        <v>0</v>
      </c>
      <c r="D1430" s="4">
        <v>1</v>
      </c>
      <c r="E1430" s="4">
        <v>209</v>
      </c>
      <c r="F1430" s="4">
        <f>ROUND(Source!W1406,O1430)</f>
        <v>0</v>
      </c>
      <c r="G1430" s="4" t="s">
        <v>92</v>
      </c>
      <c r="H1430" s="4" t="s">
        <v>93</v>
      </c>
      <c r="I1430" s="4"/>
      <c r="J1430" s="4"/>
      <c r="K1430" s="4">
        <v>209</v>
      </c>
      <c r="L1430" s="4">
        <v>23</v>
      </c>
      <c r="M1430" s="4">
        <v>3</v>
      </c>
      <c r="N1430" s="4" t="s">
        <v>3</v>
      </c>
      <c r="O1430" s="4">
        <v>2</v>
      </c>
      <c r="P1430" s="4"/>
      <c r="Q1430" s="4"/>
      <c r="R1430" s="4"/>
      <c r="S1430" s="4"/>
      <c r="T1430" s="4"/>
      <c r="U1430" s="4"/>
      <c r="V1430" s="4"/>
      <c r="W1430" s="4">
        <v>0</v>
      </c>
      <c r="X1430" s="4">
        <v>1</v>
      </c>
      <c r="Y1430" s="4">
        <v>0</v>
      </c>
      <c r="Z1430" s="4"/>
      <c r="AA1430" s="4"/>
      <c r="AB1430" s="4"/>
    </row>
    <row r="1431" spans="1:206" x14ac:dyDescent="0.25">
      <c r="A1431" s="4">
        <v>50</v>
      </c>
      <c r="B1431" s="4">
        <v>0</v>
      </c>
      <c r="C1431" s="4">
        <v>0</v>
      </c>
      <c r="D1431" s="4">
        <v>1</v>
      </c>
      <c r="E1431" s="4">
        <v>233</v>
      </c>
      <c r="F1431" s="4">
        <f>ROUND(Source!BD1406,O1431)</f>
        <v>0</v>
      </c>
      <c r="G1431" s="4" t="s">
        <v>94</v>
      </c>
      <c r="H1431" s="4" t="s">
        <v>95</v>
      </c>
      <c r="I1431" s="4"/>
      <c r="J1431" s="4"/>
      <c r="K1431" s="4">
        <v>233</v>
      </c>
      <c r="L1431" s="4">
        <v>24</v>
      </c>
      <c r="M1431" s="4">
        <v>3</v>
      </c>
      <c r="N1431" s="4" t="s">
        <v>3</v>
      </c>
      <c r="O1431" s="4">
        <v>2</v>
      </c>
      <c r="P1431" s="4"/>
      <c r="Q1431" s="4"/>
      <c r="R1431" s="4"/>
      <c r="S1431" s="4"/>
      <c r="T1431" s="4"/>
      <c r="U1431" s="4"/>
      <c r="V1431" s="4"/>
      <c r="W1431" s="4">
        <v>0</v>
      </c>
      <c r="X1431" s="4">
        <v>1</v>
      </c>
      <c r="Y1431" s="4">
        <v>0</v>
      </c>
      <c r="Z1431" s="4"/>
      <c r="AA1431" s="4"/>
      <c r="AB1431" s="4"/>
    </row>
    <row r="1432" spans="1:206" x14ac:dyDescent="0.25">
      <c r="A1432" s="4">
        <v>50</v>
      </c>
      <c r="B1432" s="4">
        <v>0</v>
      </c>
      <c r="C1432" s="4">
        <v>0</v>
      </c>
      <c r="D1432" s="4">
        <v>1</v>
      </c>
      <c r="E1432" s="4">
        <v>210</v>
      </c>
      <c r="F1432" s="4">
        <f>ROUND(Source!X1406,O1432)</f>
        <v>235243</v>
      </c>
      <c r="G1432" s="4" t="s">
        <v>96</v>
      </c>
      <c r="H1432" s="4" t="s">
        <v>97</v>
      </c>
      <c r="I1432" s="4"/>
      <c r="J1432" s="4"/>
      <c r="K1432" s="4">
        <v>210</v>
      </c>
      <c r="L1432" s="4">
        <v>25</v>
      </c>
      <c r="M1432" s="4">
        <v>3</v>
      </c>
      <c r="N1432" s="4" t="s">
        <v>3</v>
      </c>
      <c r="O1432" s="4">
        <v>2</v>
      </c>
      <c r="P1432" s="4"/>
      <c r="Q1432" s="4"/>
      <c r="R1432" s="4"/>
      <c r="S1432" s="4"/>
      <c r="T1432" s="4"/>
      <c r="U1432" s="4"/>
      <c r="V1432" s="4"/>
      <c r="W1432" s="4">
        <v>235243</v>
      </c>
      <c r="X1432" s="4">
        <v>1</v>
      </c>
      <c r="Y1432" s="4">
        <v>235243</v>
      </c>
      <c r="Z1432" s="4"/>
      <c r="AA1432" s="4"/>
      <c r="AB1432" s="4"/>
    </row>
    <row r="1433" spans="1:206" x14ac:dyDescent="0.25">
      <c r="A1433" s="4">
        <v>50</v>
      </c>
      <c r="B1433" s="4">
        <v>0</v>
      </c>
      <c r="C1433" s="4">
        <v>0</v>
      </c>
      <c r="D1433" s="4">
        <v>1</v>
      </c>
      <c r="E1433" s="4">
        <v>211</v>
      </c>
      <c r="F1433" s="4">
        <f>ROUND(Source!Y1406,O1433)</f>
        <v>141837.69</v>
      </c>
      <c r="G1433" s="4" t="s">
        <v>98</v>
      </c>
      <c r="H1433" s="4" t="s">
        <v>99</v>
      </c>
      <c r="I1433" s="4"/>
      <c r="J1433" s="4"/>
      <c r="K1433" s="4">
        <v>211</v>
      </c>
      <c r="L1433" s="4">
        <v>26</v>
      </c>
      <c r="M1433" s="4">
        <v>3</v>
      </c>
      <c r="N1433" s="4" t="s">
        <v>3</v>
      </c>
      <c r="O1433" s="4">
        <v>2</v>
      </c>
      <c r="P1433" s="4"/>
      <c r="Q1433" s="4"/>
      <c r="R1433" s="4"/>
      <c r="S1433" s="4"/>
      <c r="T1433" s="4"/>
      <c r="U1433" s="4"/>
      <c r="V1433" s="4"/>
      <c r="W1433" s="4">
        <v>141837.69</v>
      </c>
      <c r="X1433" s="4">
        <v>1</v>
      </c>
      <c r="Y1433" s="4">
        <v>141837.69</v>
      </c>
      <c r="Z1433" s="4"/>
      <c r="AA1433" s="4"/>
      <c r="AB1433" s="4"/>
    </row>
    <row r="1434" spans="1:206" x14ac:dyDescent="0.25">
      <c r="A1434" s="4">
        <v>50</v>
      </c>
      <c r="B1434" s="4">
        <v>0</v>
      </c>
      <c r="C1434" s="4">
        <v>0</v>
      </c>
      <c r="D1434" s="4">
        <v>1</v>
      </c>
      <c r="E1434" s="4">
        <v>224</v>
      </c>
      <c r="F1434" s="4">
        <f>ROUND(Source!AR1406,O1434)</f>
        <v>749303.11</v>
      </c>
      <c r="G1434" s="4" t="s">
        <v>100</v>
      </c>
      <c r="H1434" s="4" t="s">
        <v>101</v>
      </c>
      <c r="I1434" s="4"/>
      <c r="J1434" s="4"/>
      <c r="K1434" s="4">
        <v>224</v>
      </c>
      <c r="L1434" s="4">
        <v>27</v>
      </c>
      <c r="M1434" s="4">
        <v>3</v>
      </c>
      <c r="N1434" s="4" t="s">
        <v>3</v>
      </c>
      <c r="O1434" s="4">
        <v>2</v>
      </c>
      <c r="P1434" s="4"/>
      <c r="Q1434" s="4"/>
      <c r="R1434" s="4"/>
      <c r="S1434" s="4"/>
      <c r="T1434" s="4"/>
      <c r="U1434" s="4"/>
      <c r="V1434" s="4"/>
      <c r="W1434" s="4">
        <v>749303.11</v>
      </c>
      <c r="X1434" s="4">
        <v>1</v>
      </c>
      <c r="Y1434" s="4">
        <v>749303.11</v>
      </c>
      <c r="Z1434" s="4"/>
      <c r="AA1434" s="4"/>
      <c r="AB1434" s="4"/>
    </row>
    <row r="1436" spans="1:206" x14ac:dyDescent="0.25">
      <c r="A1436" s="1">
        <v>3</v>
      </c>
      <c r="B1436" s="1">
        <v>1</v>
      </c>
      <c r="C1436" s="1"/>
      <c r="D1436" s="1">
        <f>ROW(A1516)</f>
        <v>1516</v>
      </c>
      <c r="E1436" s="1"/>
      <c r="F1436" s="1" t="s">
        <v>728</v>
      </c>
      <c r="G1436" s="1" t="s">
        <v>729</v>
      </c>
      <c r="H1436" s="1" t="s">
        <v>3</v>
      </c>
      <c r="I1436" s="1">
        <v>0</v>
      </c>
      <c r="J1436" s="1" t="s">
        <v>3</v>
      </c>
      <c r="K1436" s="1">
        <v>-1</v>
      </c>
      <c r="L1436" s="1" t="s">
        <v>728</v>
      </c>
      <c r="M1436" s="1" t="s">
        <v>3</v>
      </c>
      <c r="N1436" s="1"/>
      <c r="O1436" s="1"/>
      <c r="P1436" s="1"/>
      <c r="Q1436" s="1"/>
      <c r="R1436" s="1"/>
      <c r="S1436" s="1">
        <v>0</v>
      </c>
      <c r="T1436" s="1"/>
      <c r="U1436" s="1" t="s">
        <v>3</v>
      </c>
      <c r="V1436" s="1">
        <v>0</v>
      </c>
      <c r="W1436" s="1"/>
      <c r="X1436" s="1"/>
      <c r="Y1436" s="1"/>
      <c r="Z1436" s="1"/>
      <c r="AA1436" s="1"/>
      <c r="AB1436" s="1" t="s">
        <v>3</v>
      </c>
      <c r="AC1436" s="1" t="s">
        <v>3</v>
      </c>
      <c r="AD1436" s="1" t="s">
        <v>3</v>
      </c>
      <c r="AE1436" s="1" t="s">
        <v>3</v>
      </c>
      <c r="AF1436" s="1" t="s">
        <v>3</v>
      </c>
      <c r="AG1436" s="1" t="s">
        <v>3</v>
      </c>
      <c r="AH1436" s="1"/>
      <c r="AI1436" s="1"/>
      <c r="AJ1436" s="1"/>
      <c r="AK1436" s="1"/>
      <c r="AL1436" s="1"/>
      <c r="AM1436" s="1"/>
      <c r="AN1436" s="1"/>
      <c r="AO1436" s="1"/>
      <c r="AP1436" s="1" t="s">
        <v>3</v>
      </c>
      <c r="AQ1436" s="1" t="s">
        <v>3</v>
      </c>
      <c r="AR1436" s="1" t="s">
        <v>3</v>
      </c>
      <c r="AS1436" s="1"/>
      <c r="AT1436" s="1"/>
      <c r="AU1436" s="1"/>
      <c r="AV1436" s="1"/>
      <c r="AW1436" s="1"/>
      <c r="AX1436" s="1"/>
      <c r="AY1436" s="1"/>
      <c r="AZ1436" s="1" t="s">
        <v>3</v>
      </c>
      <c r="BA1436" s="1"/>
      <c r="BB1436" s="1" t="s">
        <v>3</v>
      </c>
      <c r="BC1436" s="1" t="s">
        <v>3</v>
      </c>
      <c r="BD1436" s="1" t="s">
        <v>3</v>
      </c>
      <c r="BE1436" s="1" t="s">
        <v>3</v>
      </c>
      <c r="BF1436" s="1" t="s">
        <v>3</v>
      </c>
      <c r="BG1436" s="1" t="s">
        <v>3</v>
      </c>
      <c r="BH1436" s="1" t="s">
        <v>3</v>
      </c>
      <c r="BI1436" s="1" t="s">
        <v>3</v>
      </c>
      <c r="BJ1436" s="1" t="s">
        <v>3</v>
      </c>
      <c r="BK1436" s="1" t="s">
        <v>3</v>
      </c>
      <c r="BL1436" s="1" t="s">
        <v>3</v>
      </c>
      <c r="BM1436" s="1" t="s">
        <v>3</v>
      </c>
      <c r="BN1436" s="1" t="s">
        <v>3</v>
      </c>
      <c r="BO1436" s="1" t="s">
        <v>3</v>
      </c>
      <c r="BP1436" s="1" t="s">
        <v>3</v>
      </c>
      <c r="BQ1436" s="1"/>
      <c r="BR1436" s="1"/>
      <c r="BS1436" s="1"/>
      <c r="BT1436" s="1"/>
      <c r="BU1436" s="1"/>
      <c r="BV1436" s="1"/>
      <c r="BW1436" s="1"/>
      <c r="BX1436" s="1">
        <v>0</v>
      </c>
      <c r="BY1436" s="1"/>
      <c r="BZ1436" s="1"/>
      <c r="CA1436" s="1"/>
      <c r="CB1436" s="1"/>
      <c r="CC1436" s="1"/>
      <c r="CD1436" s="1"/>
      <c r="CE1436" s="1"/>
      <c r="CF1436" s="1">
        <v>0</v>
      </c>
      <c r="CG1436" s="1">
        <v>0</v>
      </c>
      <c r="CH1436" s="1"/>
      <c r="CI1436" s="1" t="s">
        <v>3</v>
      </c>
      <c r="CJ1436" s="1" t="s">
        <v>3</v>
      </c>
      <c r="CK1436" t="s">
        <v>3</v>
      </c>
      <c r="CL1436" t="s">
        <v>3</v>
      </c>
      <c r="CM1436" t="s">
        <v>3</v>
      </c>
      <c r="CN1436" t="s">
        <v>3</v>
      </c>
      <c r="CO1436" t="s">
        <v>3</v>
      </c>
      <c r="CP1436" t="s">
        <v>3</v>
      </c>
      <c r="CQ1436" t="s">
        <v>3</v>
      </c>
    </row>
    <row r="1438" spans="1:206" x14ac:dyDescent="0.25">
      <c r="A1438" s="2">
        <v>52</v>
      </c>
      <c r="B1438" s="2">
        <f t="shared" ref="B1438:G1438" si="833">B1516</f>
        <v>1</v>
      </c>
      <c r="C1438" s="2">
        <f t="shared" si="833"/>
        <v>3</v>
      </c>
      <c r="D1438" s="2">
        <f t="shared" si="833"/>
        <v>1436</v>
      </c>
      <c r="E1438" s="2">
        <f t="shared" si="833"/>
        <v>0</v>
      </c>
      <c r="F1438" s="2" t="str">
        <f t="shared" si="833"/>
        <v>09-01-04</v>
      </c>
      <c r="G1438" s="2" t="str">
        <f t="shared" si="833"/>
        <v>ПНР ТМ</v>
      </c>
      <c r="H1438" s="2"/>
      <c r="I1438" s="2"/>
      <c r="J1438" s="2"/>
      <c r="K1438" s="2"/>
      <c r="L1438" s="2"/>
      <c r="M1438" s="2"/>
      <c r="N1438" s="2"/>
      <c r="O1438" s="2">
        <f t="shared" ref="O1438:AT1438" si="834">O1516</f>
        <v>147704.13</v>
      </c>
      <c r="P1438" s="2">
        <f t="shared" si="834"/>
        <v>0</v>
      </c>
      <c r="Q1438" s="2">
        <f t="shared" si="834"/>
        <v>0</v>
      </c>
      <c r="R1438" s="2">
        <f t="shared" si="834"/>
        <v>0</v>
      </c>
      <c r="S1438" s="2">
        <f t="shared" si="834"/>
        <v>147704.13</v>
      </c>
      <c r="T1438" s="2">
        <f t="shared" si="834"/>
        <v>0</v>
      </c>
      <c r="U1438" s="2">
        <f t="shared" si="834"/>
        <v>311.12000000000006</v>
      </c>
      <c r="V1438" s="2">
        <f t="shared" si="834"/>
        <v>0</v>
      </c>
      <c r="W1438" s="2">
        <f t="shared" si="834"/>
        <v>0</v>
      </c>
      <c r="X1438" s="2">
        <f t="shared" si="834"/>
        <v>100438.8</v>
      </c>
      <c r="Y1438" s="2">
        <f t="shared" si="834"/>
        <v>60558.7</v>
      </c>
      <c r="Z1438" s="2">
        <f t="shared" si="834"/>
        <v>0</v>
      </c>
      <c r="AA1438" s="2">
        <f t="shared" si="834"/>
        <v>0</v>
      </c>
      <c r="AB1438" s="2">
        <f t="shared" si="834"/>
        <v>0</v>
      </c>
      <c r="AC1438" s="2">
        <f t="shared" si="834"/>
        <v>0</v>
      </c>
      <c r="AD1438" s="2">
        <f t="shared" si="834"/>
        <v>0</v>
      </c>
      <c r="AE1438" s="2">
        <f t="shared" si="834"/>
        <v>0</v>
      </c>
      <c r="AF1438" s="2">
        <f t="shared" si="834"/>
        <v>0</v>
      </c>
      <c r="AG1438" s="2">
        <f t="shared" si="834"/>
        <v>0</v>
      </c>
      <c r="AH1438" s="2">
        <f t="shared" si="834"/>
        <v>0</v>
      </c>
      <c r="AI1438" s="2">
        <f t="shared" si="834"/>
        <v>0</v>
      </c>
      <c r="AJ1438" s="2">
        <f t="shared" si="834"/>
        <v>0</v>
      </c>
      <c r="AK1438" s="2">
        <f t="shared" si="834"/>
        <v>0</v>
      </c>
      <c r="AL1438" s="2">
        <f t="shared" si="834"/>
        <v>0</v>
      </c>
      <c r="AM1438" s="2">
        <f t="shared" si="834"/>
        <v>0</v>
      </c>
      <c r="AN1438" s="2">
        <f t="shared" si="834"/>
        <v>0</v>
      </c>
      <c r="AO1438" s="2">
        <f t="shared" si="834"/>
        <v>0</v>
      </c>
      <c r="AP1438" s="2">
        <f t="shared" si="834"/>
        <v>0</v>
      </c>
      <c r="AQ1438" s="2">
        <f t="shared" si="834"/>
        <v>0</v>
      </c>
      <c r="AR1438" s="2">
        <f t="shared" si="834"/>
        <v>308701.63</v>
      </c>
      <c r="AS1438" s="2">
        <f t="shared" si="834"/>
        <v>0</v>
      </c>
      <c r="AT1438" s="2">
        <f t="shared" si="834"/>
        <v>0</v>
      </c>
      <c r="AU1438" s="2">
        <f t="shared" ref="AU1438:BZ1438" si="835">AU1516</f>
        <v>308701.63</v>
      </c>
      <c r="AV1438" s="2">
        <f t="shared" si="835"/>
        <v>0</v>
      </c>
      <c r="AW1438" s="2">
        <f t="shared" si="835"/>
        <v>0</v>
      </c>
      <c r="AX1438" s="2">
        <f t="shared" si="835"/>
        <v>0</v>
      </c>
      <c r="AY1438" s="2">
        <f t="shared" si="835"/>
        <v>0</v>
      </c>
      <c r="AZ1438" s="2">
        <f t="shared" si="835"/>
        <v>0</v>
      </c>
      <c r="BA1438" s="2">
        <f t="shared" si="835"/>
        <v>0</v>
      </c>
      <c r="BB1438" s="2">
        <f t="shared" si="835"/>
        <v>0</v>
      </c>
      <c r="BC1438" s="2">
        <f t="shared" si="835"/>
        <v>0</v>
      </c>
      <c r="BD1438" s="2">
        <f t="shared" si="835"/>
        <v>0</v>
      </c>
      <c r="BE1438" s="2">
        <f t="shared" si="835"/>
        <v>0</v>
      </c>
      <c r="BF1438" s="2">
        <f t="shared" si="835"/>
        <v>0</v>
      </c>
      <c r="BG1438" s="2">
        <f t="shared" si="835"/>
        <v>0</v>
      </c>
      <c r="BH1438" s="2">
        <f t="shared" si="835"/>
        <v>0</v>
      </c>
      <c r="BI1438" s="2">
        <f t="shared" si="835"/>
        <v>0</v>
      </c>
      <c r="BJ1438" s="2">
        <f t="shared" si="835"/>
        <v>0</v>
      </c>
      <c r="BK1438" s="2">
        <f t="shared" si="835"/>
        <v>0</v>
      </c>
      <c r="BL1438" s="2">
        <f t="shared" si="835"/>
        <v>0</v>
      </c>
      <c r="BM1438" s="2">
        <f t="shared" si="835"/>
        <v>0</v>
      </c>
      <c r="BN1438" s="2">
        <f t="shared" si="835"/>
        <v>0</v>
      </c>
      <c r="BO1438" s="2">
        <f t="shared" si="835"/>
        <v>0</v>
      </c>
      <c r="BP1438" s="2">
        <f t="shared" si="835"/>
        <v>0</v>
      </c>
      <c r="BQ1438" s="2">
        <f t="shared" si="835"/>
        <v>0</v>
      </c>
      <c r="BR1438" s="2">
        <f t="shared" si="835"/>
        <v>0</v>
      </c>
      <c r="BS1438" s="2">
        <f t="shared" si="835"/>
        <v>0</v>
      </c>
      <c r="BT1438" s="2">
        <f t="shared" si="835"/>
        <v>0</v>
      </c>
      <c r="BU1438" s="2">
        <f t="shared" si="835"/>
        <v>0</v>
      </c>
      <c r="BV1438" s="2">
        <f t="shared" si="835"/>
        <v>0</v>
      </c>
      <c r="BW1438" s="2">
        <f t="shared" si="835"/>
        <v>0</v>
      </c>
      <c r="BX1438" s="2">
        <f t="shared" si="835"/>
        <v>0</v>
      </c>
      <c r="BY1438" s="2">
        <f t="shared" si="835"/>
        <v>0</v>
      </c>
      <c r="BZ1438" s="2">
        <f t="shared" si="835"/>
        <v>0</v>
      </c>
      <c r="CA1438" s="2">
        <f t="shared" ref="CA1438:DF1438" si="836">CA1516</f>
        <v>0</v>
      </c>
      <c r="CB1438" s="2">
        <f t="shared" si="836"/>
        <v>0</v>
      </c>
      <c r="CC1438" s="2">
        <f t="shared" si="836"/>
        <v>0</v>
      </c>
      <c r="CD1438" s="2">
        <f t="shared" si="836"/>
        <v>0</v>
      </c>
      <c r="CE1438" s="2">
        <f t="shared" si="836"/>
        <v>0</v>
      </c>
      <c r="CF1438" s="2">
        <f t="shared" si="836"/>
        <v>0</v>
      </c>
      <c r="CG1438" s="2">
        <f t="shared" si="836"/>
        <v>0</v>
      </c>
      <c r="CH1438" s="2">
        <f t="shared" si="836"/>
        <v>0</v>
      </c>
      <c r="CI1438" s="2">
        <f t="shared" si="836"/>
        <v>0</v>
      </c>
      <c r="CJ1438" s="2">
        <f t="shared" si="836"/>
        <v>0</v>
      </c>
      <c r="CK1438" s="2">
        <f t="shared" si="836"/>
        <v>0</v>
      </c>
      <c r="CL1438" s="2">
        <f t="shared" si="836"/>
        <v>0</v>
      </c>
      <c r="CM1438" s="2">
        <f t="shared" si="836"/>
        <v>0</v>
      </c>
      <c r="CN1438" s="2">
        <f t="shared" si="836"/>
        <v>0</v>
      </c>
      <c r="CO1438" s="2">
        <f t="shared" si="836"/>
        <v>0</v>
      </c>
      <c r="CP1438" s="2">
        <f t="shared" si="836"/>
        <v>0</v>
      </c>
      <c r="CQ1438" s="2">
        <f t="shared" si="836"/>
        <v>0</v>
      </c>
      <c r="CR1438" s="2">
        <f t="shared" si="836"/>
        <v>0</v>
      </c>
      <c r="CS1438" s="2">
        <f t="shared" si="836"/>
        <v>0</v>
      </c>
      <c r="CT1438" s="2">
        <f t="shared" si="836"/>
        <v>0</v>
      </c>
      <c r="CU1438" s="2">
        <f t="shared" si="836"/>
        <v>0</v>
      </c>
      <c r="CV1438" s="2">
        <f t="shared" si="836"/>
        <v>0</v>
      </c>
      <c r="CW1438" s="2">
        <f t="shared" si="836"/>
        <v>0</v>
      </c>
      <c r="CX1438" s="2">
        <f t="shared" si="836"/>
        <v>0</v>
      </c>
      <c r="CY1438" s="2">
        <f t="shared" si="836"/>
        <v>0</v>
      </c>
      <c r="CZ1438" s="2">
        <f t="shared" si="836"/>
        <v>0</v>
      </c>
      <c r="DA1438" s="2">
        <f t="shared" si="836"/>
        <v>0</v>
      </c>
      <c r="DB1438" s="2">
        <f t="shared" si="836"/>
        <v>0</v>
      </c>
      <c r="DC1438" s="2">
        <f t="shared" si="836"/>
        <v>0</v>
      </c>
      <c r="DD1438" s="2">
        <f t="shared" si="836"/>
        <v>0</v>
      </c>
      <c r="DE1438" s="2">
        <f t="shared" si="836"/>
        <v>0</v>
      </c>
      <c r="DF1438" s="2">
        <f t="shared" si="836"/>
        <v>0</v>
      </c>
      <c r="DG1438" s="3">
        <f t="shared" ref="DG1438:EL1438" si="837">DG1516</f>
        <v>0</v>
      </c>
      <c r="DH1438" s="3">
        <f t="shared" si="837"/>
        <v>0</v>
      </c>
      <c r="DI1438" s="3">
        <f t="shared" si="837"/>
        <v>0</v>
      </c>
      <c r="DJ1438" s="3">
        <f t="shared" si="837"/>
        <v>0</v>
      </c>
      <c r="DK1438" s="3">
        <f t="shared" si="837"/>
        <v>0</v>
      </c>
      <c r="DL1438" s="3">
        <f t="shared" si="837"/>
        <v>0</v>
      </c>
      <c r="DM1438" s="3">
        <f t="shared" si="837"/>
        <v>0</v>
      </c>
      <c r="DN1438" s="3">
        <f t="shared" si="837"/>
        <v>0</v>
      </c>
      <c r="DO1438" s="3">
        <f t="shared" si="837"/>
        <v>0</v>
      </c>
      <c r="DP1438" s="3">
        <f t="shared" si="837"/>
        <v>0</v>
      </c>
      <c r="DQ1438" s="3">
        <f t="shared" si="837"/>
        <v>0</v>
      </c>
      <c r="DR1438" s="3">
        <f t="shared" si="837"/>
        <v>0</v>
      </c>
      <c r="DS1438" s="3">
        <f t="shared" si="837"/>
        <v>0</v>
      </c>
      <c r="DT1438" s="3">
        <f t="shared" si="837"/>
        <v>0</v>
      </c>
      <c r="DU1438" s="3">
        <f t="shared" si="837"/>
        <v>0</v>
      </c>
      <c r="DV1438" s="3">
        <f t="shared" si="837"/>
        <v>0</v>
      </c>
      <c r="DW1438" s="3">
        <f t="shared" si="837"/>
        <v>0</v>
      </c>
      <c r="DX1438" s="3">
        <f t="shared" si="837"/>
        <v>0</v>
      </c>
      <c r="DY1438" s="3">
        <f t="shared" si="837"/>
        <v>0</v>
      </c>
      <c r="DZ1438" s="3">
        <f t="shared" si="837"/>
        <v>0</v>
      </c>
      <c r="EA1438" s="3">
        <f t="shared" si="837"/>
        <v>0</v>
      </c>
      <c r="EB1438" s="3">
        <f t="shared" si="837"/>
        <v>0</v>
      </c>
      <c r="EC1438" s="3">
        <f t="shared" si="837"/>
        <v>0</v>
      </c>
      <c r="ED1438" s="3">
        <f t="shared" si="837"/>
        <v>0</v>
      </c>
      <c r="EE1438" s="3">
        <f t="shared" si="837"/>
        <v>0</v>
      </c>
      <c r="EF1438" s="3">
        <f t="shared" si="837"/>
        <v>0</v>
      </c>
      <c r="EG1438" s="3">
        <f t="shared" si="837"/>
        <v>0</v>
      </c>
      <c r="EH1438" s="3">
        <f t="shared" si="837"/>
        <v>0</v>
      </c>
      <c r="EI1438" s="3">
        <f t="shared" si="837"/>
        <v>0</v>
      </c>
      <c r="EJ1438" s="3">
        <f t="shared" si="837"/>
        <v>0</v>
      </c>
      <c r="EK1438" s="3">
        <f t="shared" si="837"/>
        <v>0</v>
      </c>
      <c r="EL1438" s="3">
        <f t="shared" si="837"/>
        <v>0</v>
      </c>
      <c r="EM1438" s="3">
        <f t="shared" ref="EM1438:FR1438" si="838">EM1516</f>
        <v>0</v>
      </c>
      <c r="EN1438" s="3">
        <f t="shared" si="838"/>
        <v>0</v>
      </c>
      <c r="EO1438" s="3">
        <f t="shared" si="838"/>
        <v>0</v>
      </c>
      <c r="EP1438" s="3">
        <f t="shared" si="838"/>
        <v>0</v>
      </c>
      <c r="EQ1438" s="3">
        <f t="shared" si="838"/>
        <v>0</v>
      </c>
      <c r="ER1438" s="3">
        <f t="shared" si="838"/>
        <v>0</v>
      </c>
      <c r="ES1438" s="3">
        <f t="shared" si="838"/>
        <v>0</v>
      </c>
      <c r="ET1438" s="3">
        <f t="shared" si="838"/>
        <v>0</v>
      </c>
      <c r="EU1438" s="3">
        <f t="shared" si="838"/>
        <v>0</v>
      </c>
      <c r="EV1438" s="3">
        <f t="shared" si="838"/>
        <v>0</v>
      </c>
      <c r="EW1438" s="3">
        <f t="shared" si="838"/>
        <v>0</v>
      </c>
      <c r="EX1438" s="3">
        <f t="shared" si="838"/>
        <v>0</v>
      </c>
      <c r="EY1438" s="3">
        <f t="shared" si="838"/>
        <v>0</v>
      </c>
      <c r="EZ1438" s="3">
        <f t="shared" si="838"/>
        <v>0</v>
      </c>
      <c r="FA1438" s="3">
        <f t="shared" si="838"/>
        <v>0</v>
      </c>
      <c r="FB1438" s="3">
        <f t="shared" si="838"/>
        <v>0</v>
      </c>
      <c r="FC1438" s="3">
        <f t="shared" si="838"/>
        <v>0</v>
      </c>
      <c r="FD1438" s="3">
        <f t="shared" si="838"/>
        <v>0</v>
      </c>
      <c r="FE1438" s="3">
        <f t="shared" si="838"/>
        <v>0</v>
      </c>
      <c r="FF1438" s="3">
        <f t="shared" si="838"/>
        <v>0</v>
      </c>
      <c r="FG1438" s="3">
        <f t="shared" si="838"/>
        <v>0</v>
      </c>
      <c r="FH1438" s="3">
        <f t="shared" si="838"/>
        <v>0</v>
      </c>
      <c r="FI1438" s="3">
        <f t="shared" si="838"/>
        <v>0</v>
      </c>
      <c r="FJ1438" s="3">
        <f t="shared" si="838"/>
        <v>0</v>
      </c>
      <c r="FK1438" s="3">
        <f t="shared" si="838"/>
        <v>0</v>
      </c>
      <c r="FL1438" s="3">
        <f t="shared" si="838"/>
        <v>0</v>
      </c>
      <c r="FM1438" s="3">
        <f t="shared" si="838"/>
        <v>0</v>
      </c>
      <c r="FN1438" s="3">
        <f t="shared" si="838"/>
        <v>0</v>
      </c>
      <c r="FO1438" s="3">
        <f t="shared" si="838"/>
        <v>0</v>
      </c>
      <c r="FP1438" s="3">
        <f t="shared" si="838"/>
        <v>0</v>
      </c>
      <c r="FQ1438" s="3">
        <f t="shared" si="838"/>
        <v>0</v>
      </c>
      <c r="FR1438" s="3">
        <f t="shared" si="838"/>
        <v>0</v>
      </c>
      <c r="FS1438" s="3">
        <f t="shared" ref="FS1438:GX1438" si="839">FS1516</f>
        <v>0</v>
      </c>
      <c r="FT1438" s="3">
        <f t="shared" si="839"/>
        <v>0</v>
      </c>
      <c r="FU1438" s="3">
        <f t="shared" si="839"/>
        <v>0</v>
      </c>
      <c r="FV1438" s="3">
        <f t="shared" si="839"/>
        <v>0</v>
      </c>
      <c r="FW1438" s="3">
        <f t="shared" si="839"/>
        <v>0</v>
      </c>
      <c r="FX1438" s="3">
        <f t="shared" si="839"/>
        <v>0</v>
      </c>
      <c r="FY1438" s="3">
        <f t="shared" si="839"/>
        <v>0</v>
      </c>
      <c r="FZ1438" s="3">
        <f t="shared" si="839"/>
        <v>0</v>
      </c>
      <c r="GA1438" s="3">
        <f t="shared" si="839"/>
        <v>0</v>
      </c>
      <c r="GB1438" s="3">
        <f t="shared" si="839"/>
        <v>0</v>
      </c>
      <c r="GC1438" s="3">
        <f t="shared" si="839"/>
        <v>0</v>
      </c>
      <c r="GD1438" s="3">
        <f t="shared" si="839"/>
        <v>0</v>
      </c>
      <c r="GE1438" s="3">
        <f t="shared" si="839"/>
        <v>0</v>
      </c>
      <c r="GF1438" s="3">
        <f t="shared" si="839"/>
        <v>0</v>
      </c>
      <c r="GG1438" s="3">
        <f t="shared" si="839"/>
        <v>0</v>
      </c>
      <c r="GH1438" s="3">
        <f t="shared" si="839"/>
        <v>0</v>
      </c>
      <c r="GI1438" s="3">
        <f t="shared" si="839"/>
        <v>0</v>
      </c>
      <c r="GJ1438" s="3">
        <f t="shared" si="839"/>
        <v>0</v>
      </c>
      <c r="GK1438" s="3">
        <f t="shared" si="839"/>
        <v>0</v>
      </c>
      <c r="GL1438" s="3">
        <f t="shared" si="839"/>
        <v>0</v>
      </c>
      <c r="GM1438" s="3">
        <f t="shared" si="839"/>
        <v>0</v>
      </c>
      <c r="GN1438" s="3">
        <f t="shared" si="839"/>
        <v>0</v>
      </c>
      <c r="GO1438" s="3">
        <f t="shared" si="839"/>
        <v>0</v>
      </c>
      <c r="GP1438" s="3">
        <f t="shared" si="839"/>
        <v>0</v>
      </c>
      <c r="GQ1438" s="3">
        <f t="shared" si="839"/>
        <v>0</v>
      </c>
      <c r="GR1438" s="3">
        <f t="shared" si="839"/>
        <v>0</v>
      </c>
      <c r="GS1438" s="3">
        <f t="shared" si="839"/>
        <v>0</v>
      </c>
      <c r="GT1438" s="3">
        <f t="shared" si="839"/>
        <v>0</v>
      </c>
      <c r="GU1438" s="3">
        <f t="shared" si="839"/>
        <v>0</v>
      </c>
      <c r="GV1438" s="3">
        <f t="shared" si="839"/>
        <v>0</v>
      </c>
      <c r="GW1438" s="3">
        <f t="shared" si="839"/>
        <v>0</v>
      </c>
      <c r="GX1438" s="3">
        <f t="shared" si="839"/>
        <v>0</v>
      </c>
    </row>
    <row r="1440" spans="1:206" x14ac:dyDescent="0.25">
      <c r="A1440" s="1">
        <v>4</v>
      </c>
      <c r="B1440" s="1">
        <v>1</v>
      </c>
      <c r="C1440" s="1"/>
      <c r="D1440" s="1">
        <f>ROW(A1448)</f>
        <v>1448</v>
      </c>
      <c r="E1440" s="1"/>
      <c r="F1440" s="1" t="s">
        <v>16</v>
      </c>
      <c r="G1440" s="1" t="s">
        <v>730</v>
      </c>
      <c r="H1440" s="1" t="s">
        <v>3</v>
      </c>
      <c r="I1440" s="1">
        <v>0</v>
      </c>
      <c r="J1440" s="1"/>
      <c r="K1440" s="1">
        <v>-1</v>
      </c>
      <c r="L1440" s="1"/>
      <c r="M1440" s="1" t="s">
        <v>3</v>
      </c>
      <c r="N1440" s="1"/>
      <c r="O1440" s="1"/>
      <c r="P1440" s="1"/>
      <c r="Q1440" s="1"/>
      <c r="R1440" s="1"/>
      <c r="S1440" s="1">
        <v>0</v>
      </c>
      <c r="T1440" s="1"/>
      <c r="U1440" s="1" t="s">
        <v>3</v>
      </c>
      <c r="V1440" s="1">
        <v>0</v>
      </c>
      <c r="W1440" s="1"/>
      <c r="X1440" s="1"/>
      <c r="Y1440" s="1"/>
      <c r="Z1440" s="1"/>
      <c r="AA1440" s="1"/>
      <c r="AB1440" s="1" t="s">
        <v>3</v>
      </c>
      <c r="AC1440" s="1" t="s">
        <v>3</v>
      </c>
      <c r="AD1440" s="1" t="s">
        <v>3</v>
      </c>
      <c r="AE1440" s="1" t="s">
        <v>3</v>
      </c>
      <c r="AF1440" s="1" t="s">
        <v>3</v>
      </c>
      <c r="AG1440" s="1" t="s">
        <v>3</v>
      </c>
      <c r="AH1440" s="1"/>
      <c r="AI1440" s="1"/>
      <c r="AJ1440" s="1"/>
      <c r="AK1440" s="1"/>
      <c r="AL1440" s="1"/>
      <c r="AM1440" s="1"/>
      <c r="AN1440" s="1"/>
      <c r="AO1440" s="1"/>
      <c r="AP1440" s="1" t="s">
        <v>3</v>
      </c>
      <c r="AQ1440" s="1" t="s">
        <v>3</v>
      </c>
      <c r="AR1440" s="1" t="s">
        <v>3</v>
      </c>
      <c r="AS1440" s="1"/>
      <c r="AT1440" s="1"/>
      <c r="AU1440" s="1"/>
      <c r="AV1440" s="1"/>
      <c r="AW1440" s="1"/>
      <c r="AX1440" s="1"/>
      <c r="AY1440" s="1"/>
      <c r="AZ1440" s="1" t="s">
        <v>3</v>
      </c>
      <c r="BA1440" s="1"/>
      <c r="BB1440" s="1" t="s">
        <v>3</v>
      </c>
      <c r="BC1440" s="1" t="s">
        <v>3</v>
      </c>
      <c r="BD1440" s="1" t="s">
        <v>3</v>
      </c>
      <c r="BE1440" s="1" t="s">
        <v>3</v>
      </c>
      <c r="BF1440" s="1" t="s">
        <v>3</v>
      </c>
      <c r="BG1440" s="1" t="s">
        <v>3</v>
      </c>
      <c r="BH1440" s="1" t="s">
        <v>3</v>
      </c>
      <c r="BI1440" s="1" t="s">
        <v>3</v>
      </c>
      <c r="BJ1440" s="1" t="s">
        <v>3</v>
      </c>
      <c r="BK1440" s="1" t="s">
        <v>3</v>
      </c>
      <c r="BL1440" s="1" t="s">
        <v>3</v>
      </c>
      <c r="BM1440" s="1" t="s">
        <v>3</v>
      </c>
      <c r="BN1440" s="1" t="s">
        <v>3</v>
      </c>
      <c r="BO1440" s="1" t="s">
        <v>3</v>
      </c>
      <c r="BP1440" s="1" t="s">
        <v>3</v>
      </c>
      <c r="BQ1440" s="1"/>
      <c r="BR1440" s="1"/>
      <c r="BS1440" s="1"/>
      <c r="BT1440" s="1"/>
      <c r="BU1440" s="1"/>
      <c r="BV1440" s="1"/>
      <c r="BW1440" s="1"/>
      <c r="BX1440" s="1">
        <v>0</v>
      </c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>
        <v>0</v>
      </c>
    </row>
    <row r="1442" spans="1:245" x14ac:dyDescent="0.25">
      <c r="A1442" s="2">
        <v>52</v>
      </c>
      <c r="B1442" s="2">
        <f t="shared" ref="B1442:G1442" si="840">B1448</f>
        <v>1</v>
      </c>
      <c r="C1442" s="2">
        <f t="shared" si="840"/>
        <v>4</v>
      </c>
      <c r="D1442" s="2">
        <f t="shared" si="840"/>
        <v>1440</v>
      </c>
      <c r="E1442" s="2">
        <f t="shared" si="840"/>
        <v>0</v>
      </c>
      <c r="F1442" s="2" t="str">
        <f t="shared" si="840"/>
        <v>Новый раздел</v>
      </c>
      <c r="G1442" s="2" t="str">
        <f t="shared" si="840"/>
        <v>Автономная наладка системы</v>
      </c>
      <c r="H1442" s="2"/>
      <c r="I1442" s="2"/>
      <c r="J1442" s="2"/>
      <c r="K1442" s="2"/>
      <c r="L1442" s="2"/>
      <c r="M1442" s="2"/>
      <c r="N1442" s="2"/>
      <c r="O1442" s="2">
        <f t="shared" ref="O1442:AT1442" si="841">O1448</f>
        <v>108701.05</v>
      </c>
      <c r="P1442" s="2">
        <f t="shared" si="841"/>
        <v>0</v>
      </c>
      <c r="Q1442" s="2">
        <f t="shared" si="841"/>
        <v>0</v>
      </c>
      <c r="R1442" s="2">
        <f t="shared" si="841"/>
        <v>0</v>
      </c>
      <c r="S1442" s="2">
        <f t="shared" si="841"/>
        <v>108701.05</v>
      </c>
      <c r="T1442" s="2">
        <f t="shared" si="841"/>
        <v>0</v>
      </c>
      <c r="U1442" s="2">
        <f t="shared" si="841"/>
        <v>230.40000000000003</v>
      </c>
      <c r="V1442" s="2">
        <f t="shared" si="841"/>
        <v>0</v>
      </c>
      <c r="W1442" s="2">
        <f t="shared" si="841"/>
        <v>0</v>
      </c>
      <c r="X1442" s="2">
        <f t="shared" si="841"/>
        <v>73916.710000000006</v>
      </c>
      <c r="Y1442" s="2">
        <f t="shared" si="841"/>
        <v>44567.43</v>
      </c>
      <c r="Z1442" s="2">
        <f t="shared" si="841"/>
        <v>0</v>
      </c>
      <c r="AA1442" s="2">
        <f t="shared" si="841"/>
        <v>0</v>
      </c>
      <c r="AB1442" s="2">
        <f t="shared" si="841"/>
        <v>108701.05</v>
      </c>
      <c r="AC1442" s="2">
        <f t="shared" si="841"/>
        <v>0</v>
      </c>
      <c r="AD1442" s="2">
        <f t="shared" si="841"/>
        <v>0</v>
      </c>
      <c r="AE1442" s="2">
        <f t="shared" si="841"/>
        <v>0</v>
      </c>
      <c r="AF1442" s="2">
        <f t="shared" si="841"/>
        <v>108701.05</v>
      </c>
      <c r="AG1442" s="2">
        <f t="shared" si="841"/>
        <v>0</v>
      </c>
      <c r="AH1442" s="2">
        <f t="shared" si="841"/>
        <v>230.40000000000003</v>
      </c>
      <c r="AI1442" s="2">
        <f t="shared" si="841"/>
        <v>0</v>
      </c>
      <c r="AJ1442" s="2">
        <f t="shared" si="841"/>
        <v>0</v>
      </c>
      <c r="AK1442" s="2">
        <f t="shared" si="841"/>
        <v>73916.710000000006</v>
      </c>
      <c r="AL1442" s="2">
        <f t="shared" si="841"/>
        <v>44567.43</v>
      </c>
      <c r="AM1442" s="2">
        <f t="shared" si="841"/>
        <v>0</v>
      </c>
      <c r="AN1442" s="2">
        <f t="shared" si="841"/>
        <v>0</v>
      </c>
      <c r="AO1442" s="2">
        <f t="shared" si="841"/>
        <v>0</v>
      </c>
      <c r="AP1442" s="2">
        <f t="shared" si="841"/>
        <v>0</v>
      </c>
      <c r="AQ1442" s="2">
        <f t="shared" si="841"/>
        <v>0</v>
      </c>
      <c r="AR1442" s="2">
        <f t="shared" si="841"/>
        <v>227185.19</v>
      </c>
      <c r="AS1442" s="2">
        <f t="shared" si="841"/>
        <v>0</v>
      </c>
      <c r="AT1442" s="2">
        <f t="shared" si="841"/>
        <v>0</v>
      </c>
      <c r="AU1442" s="2">
        <f t="shared" ref="AU1442:BZ1442" si="842">AU1448</f>
        <v>227185.19</v>
      </c>
      <c r="AV1442" s="2">
        <f t="shared" si="842"/>
        <v>0</v>
      </c>
      <c r="AW1442" s="2">
        <f t="shared" si="842"/>
        <v>0</v>
      </c>
      <c r="AX1442" s="2">
        <f t="shared" si="842"/>
        <v>0</v>
      </c>
      <c r="AY1442" s="2">
        <f t="shared" si="842"/>
        <v>0</v>
      </c>
      <c r="AZ1442" s="2">
        <f t="shared" si="842"/>
        <v>0</v>
      </c>
      <c r="BA1442" s="2">
        <f t="shared" si="842"/>
        <v>0</v>
      </c>
      <c r="BB1442" s="2">
        <f t="shared" si="842"/>
        <v>0</v>
      </c>
      <c r="BC1442" s="2">
        <f t="shared" si="842"/>
        <v>0</v>
      </c>
      <c r="BD1442" s="2">
        <f t="shared" si="842"/>
        <v>0</v>
      </c>
      <c r="BE1442" s="2">
        <f t="shared" si="842"/>
        <v>0</v>
      </c>
      <c r="BF1442" s="2">
        <f t="shared" si="842"/>
        <v>0</v>
      </c>
      <c r="BG1442" s="2">
        <f t="shared" si="842"/>
        <v>0</v>
      </c>
      <c r="BH1442" s="2">
        <f t="shared" si="842"/>
        <v>0</v>
      </c>
      <c r="BI1442" s="2">
        <f t="shared" si="842"/>
        <v>0</v>
      </c>
      <c r="BJ1442" s="2">
        <f t="shared" si="842"/>
        <v>0</v>
      </c>
      <c r="BK1442" s="2">
        <f t="shared" si="842"/>
        <v>0</v>
      </c>
      <c r="BL1442" s="2">
        <f t="shared" si="842"/>
        <v>0</v>
      </c>
      <c r="BM1442" s="2">
        <f t="shared" si="842"/>
        <v>0</v>
      </c>
      <c r="BN1442" s="2">
        <f t="shared" si="842"/>
        <v>0</v>
      </c>
      <c r="BO1442" s="2">
        <f t="shared" si="842"/>
        <v>0</v>
      </c>
      <c r="BP1442" s="2">
        <f t="shared" si="842"/>
        <v>0</v>
      </c>
      <c r="BQ1442" s="2">
        <f t="shared" si="842"/>
        <v>0</v>
      </c>
      <c r="BR1442" s="2">
        <f t="shared" si="842"/>
        <v>0</v>
      </c>
      <c r="BS1442" s="2">
        <f t="shared" si="842"/>
        <v>0</v>
      </c>
      <c r="BT1442" s="2">
        <f t="shared" si="842"/>
        <v>0</v>
      </c>
      <c r="BU1442" s="2">
        <f t="shared" si="842"/>
        <v>0</v>
      </c>
      <c r="BV1442" s="2">
        <f t="shared" si="842"/>
        <v>0</v>
      </c>
      <c r="BW1442" s="2">
        <f t="shared" si="842"/>
        <v>0</v>
      </c>
      <c r="BX1442" s="2">
        <f t="shared" si="842"/>
        <v>0</v>
      </c>
      <c r="BY1442" s="2">
        <f t="shared" si="842"/>
        <v>0</v>
      </c>
      <c r="BZ1442" s="2">
        <f t="shared" si="842"/>
        <v>0</v>
      </c>
      <c r="CA1442" s="2">
        <f t="shared" ref="CA1442:DF1442" si="843">CA1448</f>
        <v>227185.19</v>
      </c>
      <c r="CB1442" s="2">
        <f t="shared" si="843"/>
        <v>0</v>
      </c>
      <c r="CC1442" s="2">
        <f t="shared" si="843"/>
        <v>0</v>
      </c>
      <c r="CD1442" s="2">
        <f t="shared" si="843"/>
        <v>227185.19</v>
      </c>
      <c r="CE1442" s="2">
        <f t="shared" si="843"/>
        <v>0</v>
      </c>
      <c r="CF1442" s="2">
        <f t="shared" si="843"/>
        <v>0</v>
      </c>
      <c r="CG1442" s="2">
        <f t="shared" si="843"/>
        <v>0</v>
      </c>
      <c r="CH1442" s="2">
        <f t="shared" si="843"/>
        <v>0</v>
      </c>
      <c r="CI1442" s="2">
        <f t="shared" si="843"/>
        <v>0</v>
      </c>
      <c r="CJ1442" s="2">
        <f t="shared" si="843"/>
        <v>0</v>
      </c>
      <c r="CK1442" s="2">
        <f t="shared" si="843"/>
        <v>0</v>
      </c>
      <c r="CL1442" s="2">
        <f t="shared" si="843"/>
        <v>0</v>
      </c>
      <c r="CM1442" s="2">
        <f t="shared" si="843"/>
        <v>0</v>
      </c>
      <c r="CN1442" s="2">
        <f t="shared" si="843"/>
        <v>0</v>
      </c>
      <c r="CO1442" s="2">
        <f t="shared" si="843"/>
        <v>0</v>
      </c>
      <c r="CP1442" s="2">
        <f t="shared" si="843"/>
        <v>0</v>
      </c>
      <c r="CQ1442" s="2">
        <f t="shared" si="843"/>
        <v>0</v>
      </c>
      <c r="CR1442" s="2">
        <f t="shared" si="843"/>
        <v>0</v>
      </c>
      <c r="CS1442" s="2">
        <f t="shared" si="843"/>
        <v>0</v>
      </c>
      <c r="CT1442" s="2">
        <f t="shared" si="843"/>
        <v>0</v>
      </c>
      <c r="CU1442" s="2">
        <f t="shared" si="843"/>
        <v>0</v>
      </c>
      <c r="CV1442" s="2">
        <f t="shared" si="843"/>
        <v>0</v>
      </c>
      <c r="CW1442" s="2">
        <f t="shared" si="843"/>
        <v>0</v>
      </c>
      <c r="CX1442" s="2">
        <f t="shared" si="843"/>
        <v>0</v>
      </c>
      <c r="CY1442" s="2">
        <f t="shared" si="843"/>
        <v>0</v>
      </c>
      <c r="CZ1442" s="2">
        <f t="shared" si="843"/>
        <v>0</v>
      </c>
      <c r="DA1442" s="2">
        <f t="shared" si="843"/>
        <v>0</v>
      </c>
      <c r="DB1442" s="2">
        <f t="shared" si="843"/>
        <v>0</v>
      </c>
      <c r="DC1442" s="2">
        <f t="shared" si="843"/>
        <v>0</v>
      </c>
      <c r="DD1442" s="2">
        <f t="shared" si="843"/>
        <v>0</v>
      </c>
      <c r="DE1442" s="2">
        <f t="shared" si="843"/>
        <v>0</v>
      </c>
      <c r="DF1442" s="2">
        <f t="shared" si="843"/>
        <v>0</v>
      </c>
      <c r="DG1442" s="3">
        <f t="shared" ref="DG1442:EL1442" si="844">DG1448</f>
        <v>0</v>
      </c>
      <c r="DH1442" s="3">
        <f t="shared" si="844"/>
        <v>0</v>
      </c>
      <c r="DI1442" s="3">
        <f t="shared" si="844"/>
        <v>0</v>
      </c>
      <c r="DJ1442" s="3">
        <f t="shared" si="844"/>
        <v>0</v>
      </c>
      <c r="DK1442" s="3">
        <f t="shared" si="844"/>
        <v>0</v>
      </c>
      <c r="DL1442" s="3">
        <f t="shared" si="844"/>
        <v>0</v>
      </c>
      <c r="DM1442" s="3">
        <f t="shared" si="844"/>
        <v>0</v>
      </c>
      <c r="DN1442" s="3">
        <f t="shared" si="844"/>
        <v>0</v>
      </c>
      <c r="DO1442" s="3">
        <f t="shared" si="844"/>
        <v>0</v>
      </c>
      <c r="DP1442" s="3">
        <f t="shared" si="844"/>
        <v>0</v>
      </c>
      <c r="DQ1442" s="3">
        <f t="shared" si="844"/>
        <v>0</v>
      </c>
      <c r="DR1442" s="3">
        <f t="shared" si="844"/>
        <v>0</v>
      </c>
      <c r="DS1442" s="3">
        <f t="shared" si="844"/>
        <v>0</v>
      </c>
      <c r="DT1442" s="3">
        <f t="shared" si="844"/>
        <v>0</v>
      </c>
      <c r="DU1442" s="3">
        <f t="shared" si="844"/>
        <v>0</v>
      </c>
      <c r="DV1442" s="3">
        <f t="shared" si="844"/>
        <v>0</v>
      </c>
      <c r="DW1442" s="3">
        <f t="shared" si="844"/>
        <v>0</v>
      </c>
      <c r="DX1442" s="3">
        <f t="shared" si="844"/>
        <v>0</v>
      </c>
      <c r="DY1442" s="3">
        <f t="shared" si="844"/>
        <v>0</v>
      </c>
      <c r="DZ1442" s="3">
        <f t="shared" si="844"/>
        <v>0</v>
      </c>
      <c r="EA1442" s="3">
        <f t="shared" si="844"/>
        <v>0</v>
      </c>
      <c r="EB1442" s="3">
        <f t="shared" si="844"/>
        <v>0</v>
      </c>
      <c r="EC1442" s="3">
        <f t="shared" si="844"/>
        <v>0</v>
      </c>
      <c r="ED1442" s="3">
        <f t="shared" si="844"/>
        <v>0</v>
      </c>
      <c r="EE1442" s="3">
        <f t="shared" si="844"/>
        <v>0</v>
      </c>
      <c r="EF1442" s="3">
        <f t="shared" si="844"/>
        <v>0</v>
      </c>
      <c r="EG1442" s="3">
        <f t="shared" si="844"/>
        <v>0</v>
      </c>
      <c r="EH1442" s="3">
        <f t="shared" si="844"/>
        <v>0</v>
      </c>
      <c r="EI1442" s="3">
        <f t="shared" si="844"/>
        <v>0</v>
      </c>
      <c r="EJ1442" s="3">
        <f t="shared" si="844"/>
        <v>0</v>
      </c>
      <c r="EK1442" s="3">
        <f t="shared" si="844"/>
        <v>0</v>
      </c>
      <c r="EL1442" s="3">
        <f t="shared" si="844"/>
        <v>0</v>
      </c>
      <c r="EM1442" s="3">
        <f t="shared" ref="EM1442:FR1442" si="845">EM1448</f>
        <v>0</v>
      </c>
      <c r="EN1442" s="3">
        <f t="shared" si="845"/>
        <v>0</v>
      </c>
      <c r="EO1442" s="3">
        <f t="shared" si="845"/>
        <v>0</v>
      </c>
      <c r="EP1442" s="3">
        <f t="shared" si="845"/>
        <v>0</v>
      </c>
      <c r="EQ1442" s="3">
        <f t="shared" si="845"/>
        <v>0</v>
      </c>
      <c r="ER1442" s="3">
        <f t="shared" si="845"/>
        <v>0</v>
      </c>
      <c r="ES1442" s="3">
        <f t="shared" si="845"/>
        <v>0</v>
      </c>
      <c r="ET1442" s="3">
        <f t="shared" si="845"/>
        <v>0</v>
      </c>
      <c r="EU1442" s="3">
        <f t="shared" si="845"/>
        <v>0</v>
      </c>
      <c r="EV1442" s="3">
        <f t="shared" si="845"/>
        <v>0</v>
      </c>
      <c r="EW1442" s="3">
        <f t="shared" si="845"/>
        <v>0</v>
      </c>
      <c r="EX1442" s="3">
        <f t="shared" si="845"/>
        <v>0</v>
      </c>
      <c r="EY1442" s="3">
        <f t="shared" si="845"/>
        <v>0</v>
      </c>
      <c r="EZ1442" s="3">
        <f t="shared" si="845"/>
        <v>0</v>
      </c>
      <c r="FA1442" s="3">
        <f t="shared" si="845"/>
        <v>0</v>
      </c>
      <c r="FB1442" s="3">
        <f t="shared" si="845"/>
        <v>0</v>
      </c>
      <c r="FC1442" s="3">
        <f t="shared" si="845"/>
        <v>0</v>
      </c>
      <c r="FD1442" s="3">
        <f t="shared" si="845"/>
        <v>0</v>
      </c>
      <c r="FE1442" s="3">
        <f t="shared" si="845"/>
        <v>0</v>
      </c>
      <c r="FF1442" s="3">
        <f t="shared" si="845"/>
        <v>0</v>
      </c>
      <c r="FG1442" s="3">
        <f t="shared" si="845"/>
        <v>0</v>
      </c>
      <c r="FH1442" s="3">
        <f t="shared" si="845"/>
        <v>0</v>
      </c>
      <c r="FI1442" s="3">
        <f t="shared" si="845"/>
        <v>0</v>
      </c>
      <c r="FJ1442" s="3">
        <f t="shared" si="845"/>
        <v>0</v>
      </c>
      <c r="FK1442" s="3">
        <f t="shared" si="845"/>
        <v>0</v>
      </c>
      <c r="FL1442" s="3">
        <f t="shared" si="845"/>
        <v>0</v>
      </c>
      <c r="FM1442" s="3">
        <f t="shared" si="845"/>
        <v>0</v>
      </c>
      <c r="FN1442" s="3">
        <f t="shared" si="845"/>
        <v>0</v>
      </c>
      <c r="FO1442" s="3">
        <f t="shared" si="845"/>
        <v>0</v>
      </c>
      <c r="FP1442" s="3">
        <f t="shared" si="845"/>
        <v>0</v>
      </c>
      <c r="FQ1442" s="3">
        <f t="shared" si="845"/>
        <v>0</v>
      </c>
      <c r="FR1442" s="3">
        <f t="shared" si="845"/>
        <v>0</v>
      </c>
      <c r="FS1442" s="3">
        <f t="shared" ref="FS1442:GX1442" si="846">FS1448</f>
        <v>0</v>
      </c>
      <c r="FT1442" s="3">
        <f t="shared" si="846"/>
        <v>0</v>
      </c>
      <c r="FU1442" s="3">
        <f t="shared" si="846"/>
        <v>0</v>
      </c>
      <c r="FV1442" s="3">
        <f t="shared" si="846"/>
        <v>0</v>
      </c>
      <c r="FW1442" s="3">
        <f t="shared" si="846"/>
        <v>0</v>
      </c>
      <c r="FX1442" s="3">
        <f t="shared" si="846"/>
        <v>0</v>
      </c>
      <c r="FY1442" s="3">
        <f t="shared" si="846"/>
        <v>0</v>
      </c>
      <c r="FZ1442" s="3">
        <f t="shared" si="846"/>
        <v>0</v>
      </c>
      <c r="GA1442" s="3">
        <f t="shared" si="846"/>
        <v>0</v>
      </c>
      <c r="GB1442" s="3">
        <f t="shared" si="846"/>
        <v>0</v>
      </c>
      <c r="GC1442" s="3">
        <f t="shared" si="846"/>
        <v>0</v>
      </c>
      <c r="GD1442" s="3">
        <f t="shared" si="846"/>
        <v>0</v>
      </c>
      <c r="GE1442" s="3">
        <f t="shared" si="846"/>
        <v>0</v>
      </c>
      <c r="GF1442" s="3">
        <f t="shared" si="846"/>
        <v>0</v>
      </c>
      <c r="GG1442" s="3">
        <f t="shared" si="846"/>
        <v>0</v>
      </c>
      <c r="GH1442" s="3">
        <f t="shared" si="846"/>
        <v>0</v>
      </c>
      <c r="GI1442" s="3">
        <f t="shared" si="846"/>
        <v>0</v>
      </c>
      <c r="GJ1442" s="3">
        <f t="shared" si="846"/>
        <v>0</v>
      </c>
      <c r="GK1442" s="3">
        <f t="shared" si="846"/>
        <v>0</v>
      </c>
      <c r="GL1442" s="3">
        <f t="shared" si="846"/>
        <v>0</v>
      </c>
      <c r="GM1442" s="3">
        <f t="shared" si="846"/>
        <v>0</v>
      </c>
      <c r="GN1442" s="3">
        <f t="shared" si="846"/>
        <v>0</v>
      </c>
      <c r="GO1442" s="3">
        <f t="shared" si="846"/>
        <v>0</v>
      </c>
      <c r="GP1442" s="3">
        <f t="shared" si="846"/>
        <v>0</v>
      </c>
      <c r="GQ1442" s="3">
        <f t="shared" si="846"/>
        <v>0</v>
      </c>
      <c r="GR1442" s="3">
        <f t="shared" si="846"/>
        <v>0</v>
      </c>
      <c r="GS1442" s="3">
        <f t="shared" si="846"/>
        <v>0</v>
      </c>
      <c r="GT1442" s="3">
        <f t="shared" si="846"/>
        <v>0</v>
      </c>
      <c r="GU1442" s="3">
        <f t="shared" si="846"/>
        <v>0</v>
      </c>
      <c r="GV1442" s="3">
        <f t="shared" si="846"/>
        <v>0</v>
      </c>
      <c r="GW1442" s="3">
        <f t="shared" si="846"/>
        <v>0</v>
      </c>
      <c r="GX1442" s="3">
        <f t="shared" si="846"/>
        <v>0</v>
      </c>
    </row>
    <row r="1444" spans="1:245" x14ac:dyDescent="0.25">
      <c r="A1444">
        <v>17</v>
      </c>
      <c r="B1444">
        <v>1</v>
      </c>
      <c r="E1444" t="s">
        <v>18</v>
      </c>
      <c r="F1444" t="s">
        <v>731</v>
      </c>
      <c r="G1444" t="s">
        <v>732</v>
      </c>
      <c r="H1444" t="s">
        <v>733</v>
      </c>
      <c r="I1444">
        <v>1</v>
      </c>
      <c r="J1444">
        <v>0</v>
      </c>
      <c r="K1444">
        <v>1</v>
      </c>
      <c r="O1444">
        <f>ROUND(CP1444,2)</f>
        <v>23404.29</v>
      </c>
      <c r="P1444">
        <f>ROUND((ROUND((AC1444*AW1444*I1444),2)*BC1444),2)</f>
        <v>0</v>
      </c>
      <c r="Q1444">
        <f>(ROUND((ROUND(((ET1444)*AV1444*I1444),2)*BB1444),2)+ROUND((ROUND(((AE1444-(EU1444))*AV1444*I1444),2)*BS1444),2))</f>
        <v>0</v>
      </c>
      <c r="R1444">
        <f>ROUND((ROUND((AE1444*AV1444*I1444),2)*BS1444),2)</f>
        <v>0</v>
      </c>
      <c r="S1444">
        <f>ROUND((ROUND((AF1444*AV1444*I1444),2)*BA1444),2)</f>
        <v>23404.29</v>
      </c>
      <c r="T1444">
        <f>ROUND(CU1444*I1444,2)</f>
        <v>0</v>
      </c>
      <c r="U1444">
        <f>CV1444*I1444</f>
        <v>57.6</v>
      </c>
      <c r="V1444">
        <f>CW1444*I1444</f>
        <v>0</v>
      </c>
      <c r="W1444">
        <f>ROUND(CX1444*I1444,2)</f>
        <v>0</v>
      </c>
      <c r="X1444">
        <f t="shared" ref="X1444:Y1446" si="847">ROUND(CY1444,2)</f>
        <v>15914.92</v>
      </c>
      <c r="Y1444">
        <f t="shared" si="847"/>
        <v>9595.76</v>
      </c>
      <c r="AA1444">
        <v>59294086</v>
      </c>
      <c r="AB1444">
        <f>ROUND((AC1444+AD1444+AF1444),6)</f>
        <v>919.98400000000004</v>
      </c>
      <c r="AC1444">
        <f>ROUND((ES1444),6)</f>
        <v>0</v>
      </c>
      <c r="AD1444">
        <f>ROUND((((ET1444)-(EU1444))+AE1444),6)</f>
        <v>0</v>
      </c>
      <c r="AE1444">
        <f>ROUND((EU1444),6)</f>
        <v>0</v>
      </c>
      <c r="AF1444">
        <f>ROUND(((EV1444*0.8)),6)</f>
        <v>919.98400000000004</v>
      </c>
      <c r="AG1444">
        <f>ROUND((AP1444),6)</f>
        <v>0</v>
      </c>
      <c r="AH1444">
        <f>((EW1444*0.8))</f>
        <v>57.6</v>
      </c>
      <c r="AI1444">
        <f>(EX1444)</f>
        <v>0</v>
      </c>
      <c r="AJ1444">
        <f>(AS1444)</f>
        <v>0</v>
      </c>
      <c r="AK1444">
        <v>1149.98</v>
      </c>
      <c r="AL1444">
        <v>0</v>
      </c>
      <c r="AM1444">
        <v>0</v>
      </c>
      <c r="AN1444">
        <v>0</v>
      </c>
      <c r="AO1444">
        <v>1149.98</v>
      </c>
      <c r="AP1444">
        <v>0</v>
      </c>
      <c r="AQ1444">
        <v>72</v>
      </c>
      <c r="AR1444">
        <v>0</v>
      </c>
      <c r="AS1444">
        <v>0</v>
      </c>
      <c r="AT1444">
        <v>68</v>
      </c>
      <c r="AU1444">
        <v>41</v>
      </c>
      <c r="AV1444">
        <v>1</v>
      </c>
      <c r="AW1444">
        <v>1</v>
      </c>
      <c r="AZ1444">
        <v>1</v>
      </c>
      <c r="BA1444">
        <v>25.44</v>
      </c>
      <c r="BB1444">
        <v>1</v>
      </c>
      <c r="BC1444">
        <v>1</v>
      </c>
      <c r="BD1444" t="s">
        <v>3</v>
      </c>
      <c r="BE1444" t="s">
        <v>3</v>
      </c>
      <c r="BF1444" t="s">
        <v>3</v>
      </c>
      <c r="BG1444" t="s">
        <v>3</v>
      </c>
      <c r="BH1444">
        <v>0</v>
      </c>
      <c r="BI1444">
        <v>4</v>
      </c>
      <c r="BJ1444" t="s">
        <v>734</v>
      </c>
      <c r="BM1444">
        <v>382</v>
      </c>
      <c r="BN1444">
        <v>0</v>
      </c>
      <c r="BO1444" t="s">
        <v>3</v>
      </c>
      <c r="BP1444">
        <v>0</v>
      </c>
      <c r="BQ1444">
        <v>50</v>
      </c>
      <c r="BR1444">
        <v>0</v>
      </c>
      <c r="BS1444">
        <v>25.44</v>
      </c>
      <c r="BT1444">
        <v>1</v>
      </c>
      <c r="BU1444">
        <v>1</v>
      </c>
      <c r="BV1444">
        <v>1</v>
      </c>
      <c r="BW1444">
        <v>1</v>
      </c>
      <c r="BX1444">
        <v>1</v>
      </c>
      <c r="BY1444" t="s">
        <v>3</v>
      </c>
      <c r="BZ1444">
        <v>68</v>
      </c>
      <c r="CA1444">
        <v>41</v>
      </c>
      <c r="CB1444" t="s">
        <v>3</v>
      </c>
      <c r="CE1444">
        <v>30</v>
      </c>
      <c r="CF1444">
        <v>0</v>
      </c>
      <c r="CG1444">
        <v>0</v>
      </c>
      <c r="CM1444">
        <v>0</v>
      </c>
      <c r="CN1444" t="s">
        <v>735</v>
      </c>
      <c r="CO1444">
        <v>0</v>
      </c>
      <c r="CP1444">
        <f>(P1444+Q1444+S1444)</f>
        <v>23404.29</v>
      </c>
      <c r="CQ1444">
        <f>ROUND((ROUND((AC1444*AW1444*1),2)*BC1444),2)</f>
        <v>0</v>
      </c>
      <c r="CR1444">
        <f>(ROUND((ROUND(((ET1444)*AV1444*1),2)*BB1444),2)+ROUND((ROUND(((AE1444-(EU1444))*AV1444*1),2)*BS1444),2))</f>
        <v>0</v>
      </c>
      <c r="CS1444">
        <f>ROUND((ROUND((AE1444*AV1444*1),2)*BS1444),2)</f>
        <v>0</v>
      </c>
      <c r="CT1444">
        <f>ROUND((ROUND((AF1444*AV1444*1),2)*BA1444),2)</f>
        <v>23404.29</v>
      </c>
      <c r="CU1444">
        <f>AG1444</f>
        <v>0</v>
      </c>
      <c r="CV1444">
        <f>(AH1444*AV1444)</f>
        <v>57.6</v>
      </c>
      <c r="CW1444">
        <f t="shared" ref="CW1444:CX1446" si="848">AI1444</f>
        <v>0</v>
      </c>
      <c r="CX1444">
        <f t="shared" si="848"/>
        <v>0</v>
      </c>
      <c r="CY1444">
        <f>S1444*(BZ1444/100)</f>
        <v>15914.917200000002</v>
      </c>
      <c r="CZ1444">
        <f>S1444*(CA1444/100)</f>
        <v>9595.7588999999989</v>
      </c>
      <c r="DC1444" t="s">
        <v>3</v>
      </c>
      <c r="DD1444" t="s">
        <v>3</v>
      </c>
      <c r="DE1444" t="s">
        <v>3</v>
      </c>
      <c r="DF1444" t="s">
        <v>3</v>
      </c>
      <c r="DG1444" t="s">
        <v>736</v>
      </c>
      <c r="DH1444" t="s">
        <v>3</v>
      </c>
      <c r="DI1444" t="s">
        <v>736</v>
      </c>
      <c r="DJ1444" t="s">
        <v>3</v>
      </c>
      <c r="DK1444" t="s">
        <v>3</v>
      </c>
      <c r="DL1444" t="s">
        <v>3</v>
      </c>
      <c r="DM1444" t="s">
        <v>3</v>
      </c>
      <c r="DN1444">
        <v>75</v>
      </c>
      <c r="DO1444">
        <v>70</v>
      </c>
      <c r="DP1444">
        <v>1</v>
      </c>
      <c r="DQ1444">
        <v>1</v>
      </c>
      <c r="DU1444">
        <v>1013</v>
      </c>
      <c r="DV1444" t="s">
        <v>733</v>
      </c>
      <c r="DW1444" t="s">
        <v>733</v>
      </c>
      <c r="DX1444">
        <v>1</v>
      </c>
      <c r="DZ1444" t="s">
        <v>3</v>
      </c>
      <c r="EA1444" t="s">
        <v>3</v>
      </c>
      <c r="EB1444" t="s">
        <v>3</v>
      </c>
      <c r="EC1444" t="s">
        <v>3</v>
      </c>
      <c r="EE1444">
        <v>59520742</v>
      </c>
      <c r="EF1444">
        <v>50</v>
      </c>
      <c r="EG1444" t="s">
        <v>339</v>
      </c>
      <c r="EH1444">
        <v>0</v>
      </c>
      <c r="EI1444" t="s">
        <v>3</v>
      </c>
      <c r="EJ1444">
        <v>4</v>
      </c>
      <c r="EK1444">
        <v>382</v>
      </c>
      <c r="EL1444" t="s">
        <v>737</v>
      </c>
      <c r="EM1444" t="s">
        <v>738</v>
      </c>
      <c r="EO1444" t="s">
        <v>739</v>
      </c>
      <c r="EQ1444">
        <v>0</v>
      </c>
      <c r="ER1444">
        <v>1149.98</v>
      </c>
      <c r="ES1444">
        <v>0</v>
      </c>
      <c r="ET1444">
        <v>0</v>
      </c>
      <c r="EU1444">
        <v>0</v>
      </c>
      <c r="EV1444">
        <v>1149.98</v>
      </c>
      <c r="EW1444">
        <v>72</v>
      </c>
      <c r="EX1444">
        <v>0</v>
      </c>
      <c r="EY1444">
        <v>0</v>
      </c>
      <c r="FQ1444">
        <v>0</v>
      </c>
      <c r="FR1444">
        <v>0</v>
      </c>
      <c r="FS1444">
        <v>0</v>
      </c>
      <c r="FX1444">
        <v>75</v>
      </c>
      <c r="FY1444">
        <v>70</v>
      </c>
      <c r="GA1444" t="s">
        <v>3</v>
      </c>
      <c r="GD1444">
        <v>0</v>
      </c>
      <c r="GF1444">
        <v>-1256667384</v>
      </c>
      <c r="GG1444">
        <v>2</v>
      </c>
      <c r="GH1444">
        <v>1</v>
      </c>
      <c r="GI1444">
        <v>2</v>
      </c>
      <c r="GJ1444">
        <v>0</v>
      </c>
      <c r="GK1444">
        <f>ROUND(R1444*(R12)/100,2)</f>
        <v>0</v>
      </c>
      <c r="GL1444">
        <f>ROUND(IF(AND(BH1444=3,BI1444=3,FS1444&lt;&gt;0),P1444,0),2)</f>
        <v>0</v>
      </c>
      <c r="GM1444">
        <f>ROUND(O1444+X1444+Y1444+GK1444,2)+GX1444</f>
        <v>48914.97</v>
      </c>
      <c r="GN1444">
        <f>IF(OR(BI1444=0,BI1444=1),GM1444-GX1444,0)</f>
        <v>0</v>
      </c>
      <c r="GO1444">
        <f>IF(BI1444=2,GM1444-GX1444,0)</f>
        <v>0</v>
      </c>
      <c r="GP1444">
        <f>IF(BI1444=4,GM1444-GX1444,0)</f>
        <v>48914.97</v>
      </c>
      <c r="GR1444">
        <v>0</v>
      </c>
      <c r="GS1444">
        <v>0</v>
      </c>
      <c r="GT1444">
        <v>0</v>
      </c>
      <c r="GU1444" t="s">
        <v>3</v>
      </c>
      <c r="GV1444">
        <f>ROUND((GT1444),6)</f>
        <v>0</v>
      </c>
      <c r="GW1444">
        <v>1</v>
      </c>
      <c r="GX1444">
        <f>ROUND(HC1444*I1444,2)</f>
        <v>0</v>
      </c>
      <c r="HA1444">
        <v>0</v>
      </c>
      <c r="HB1444">
        <v>0</v>
      </c>
      <c r="HC1444">
        <f>GV1444*GW1444</f>
        <v>0</v>
      </c>
      <c r="HE1444" t="s">
        <v>3</v>
      </c>
      <c r="HF1444" t="s">
        <v>3</v>
      </c>
      <c r="HM1444" t="s">
        <v>3</v>
      </c>
      <c r="HN1444" t="s">
        <v>3</v>
      </c>
      <c r="HO1444" t="s">
        <v>3</v>
      </c>
      <c r="HP1444" t="s">
        <v>3</v>
      </c>
      <c r="HQ1444" t="s">
        <v>3</v>
      </c>
      <c r="HS1444">
        <v>0</v>
      </c>
      <c r="IK1444">
        <v>0</v>
      </c>
    </row>
    <row r="1445" spans="1:245" x14ac:dyDescent="0.25">
      <c r="A1445">
        <v>17</v>
      </c>
      <c r="B1445">
        <v>1</v>
      </c>
      <c r="E1445" t="s">
        <v>26</v>
      </c>
      <c r="F1445" t="s">
        <v>740</v>
      </c>
      <c r="G1445" t="s">
        <v>741</v>
      </c>
      <c r="H1445" t="s">
        <v>742</v>
      </c>
      <c r="I1445">
        <v>1</v>
      </c>
      <c r="J1445">
        <v>0</v>
      </c>
      <c r="K1445">
        <v>1</v>
      </c>
      <c r="O1445">
        <f>ROUND(CP1445,2)</f>
        <v>11452.58</v>
      </c>
      <c r="P1445">
        <f>ROUND((ROUND((AC1445*AW1445*I1445),2)*BC1445),2)</f>
        <v>0</v>
      </c>
      <c r="Q1445">
        <f>(ROUND((ROUND(((ET1445)*AV1445*I1445),2)*BB1445),2)+ROUND((ROUND(((AE1445-(EU1445))*AV1445*I1445),2)*BS1445),2))</f>
        <v>0</v>
      </c>
      <c r="R1445">
        <f>ROUND((ROUND((AE1445*AV1445*I1445),2)*BS1445),2)</f>
        <v>0</v>
      </c>
      <c r="S1445">
        <f>ROUND((ROUND((AF1445*AV1445*I1445),2)*BA1445),2)</f>
        <v>11452.58</v>
      </c>
      <c r="T1445">
        <f>ROUND(CU1445*I1445,2)</f>
        <v>0</v>
      </c>
      <c r="U1445">
        <f>CV1445*I1445</f>
        <v>23.200000000000003</v>
      </c>
      <c r="V1445">
        <f>CW1445*I1445</f>
        <v>0</v>
      </c>
      <c r="W1445">
        <f>ROUND(CX1445*I1445,2)</f>
        <v>0</v>
      </c>
      <c r="X1445">
        <f t="shared" si="847"/>
        <v>7787.75</v>
      </c>
      <c r="Y1445">
        <f t="shared" si="847"/>
        <v>4695.5600000000004</v>
      </c>
      <c r="AA1445">
        <v>59294086</v>
      </c>
      <c r="AB1445">
        <f>ROUND((AC1445+AD1445+AF1445),6)</f>
        <v>450.17599999999999</v>
      </c>
      <c r="AC1445">
        <f>ROUND((ES1445),6)</f>
        <v>0</v>
      </c>
      <c r="AD1445">
        <f>ROUND((((ET1445)-(EU1445))+AE1445),6)</f>
        <v>0</v>
      </c>
      <c r="AE1445">
        <f>ROUND((EU1445),6)</f>
        <v>0</v>
      </c>
      <c r="AF1445">
        <f>ROUND(((EV1445*0.8)),6)</f>
        <v>450.17599999999999</v>
      </c>
      <c r="AG1445">
        <f>ROUND((AP1445),6)</f>
        <v>0</v>
      </c>
      <c r="AH1445">
        <f>((EW1445*0.8))</f>
        <v>23.200000000000003</v>
      </c>
      <c r="AI1445">
        <f>(EX1445)</f>
        <v>0</v>
      </c>
      <c r="AJ1445">
        <f>(AS1445)</f>
        <v>0</v>
      </c>
      <c r="AK1445">
        <v>562.72</v>
      </c>
      <c r="AL1445">
        <v>0</v>
      </c>
      <c r="AM1445">
        <v>0</v>
      </c>
      <c r="AN1445">
        <v>0</v>
      </c>
      <c r="AO1445">
        <v>562.72</v>
      </c>
      <c r="AP1445">
        <v>0</v>
      </c>
      <c r="AQ1445">
        <v>29</v>
      </c>
      <c r="AR1445">
        <v>0</v>
      </c>
      <c r="AS1445">
        <v>0</v>
      </c>
      <c r="AT1445">
        <v>68</v>
      </c>
      <c r="AU1445">
        <v>41</v>
      </c>
      <c r="AV1445">
        <v>1</v>
      </c>
      <c r="AW1445">
        <v>1</v>
      </c>
      <c r="AZ1445">
        <v>1</v>
      </c>
      <c r="BA1445">
        <v>25.44</v>
      </c>
      <c r="BB1445">
        <v>1</v>
      </c>
      <c r="BC1445">
        <v>1</v>
      </c>
      <c r="BD1445" t="s">
        <v>3</v>
      </c>
      <c r="BE1445" t="s">
        <v>3</v>
      </c>
      <c r="BF1445" t="s">
        <v>3</v>
      </c>
      <c r="BG1445" t="s">
        <v>3</v>
      </c>
      <c r="BH1445">
        <v>0</v>
      </c>
      <c r="BI1445">
        <v>4</v>
      </c>
      <c r="BJ1445" t="s">
        <v>743</v>
      </c>
      <c r="BM1445">
        <v>382</v>
      </c>
      <c r="BN1445">
        <v>0</v>
      </c>
      <c r="BO1445" t="s">
        <v>3</v>
      </c>
      <c r="BP1445">
        <v>0</v>
      </c>
      <c r="BQ1445">
        <v>50</v>
      </c>
      <c r="BR1445">
        <v>0</v>
      </c>
      <c r="BS1445">
        <v>25.44</v>
      </c>
      <c r="BT1445">
        <v>1</v>
      </c>
      <c r="BU1445">
        <v>1</v>
      </c>
      <c r="BV1445">
        <v>1</v>
      </c>
      <c r="BW1445">
        <v>1</v>
      </c>
      <c r="BX1445">
        <v>1</v>
      </c>
      <c r="BY1445" t="s">
        <v>3</v>
      </c>
      <c r="BZ1445">
        <v>68</v>
      </c>
      <c r="CA1445">
        <v>41</v>
      </c>
      <c r="CB1445" t="s">
        <v>3</v>
      </c>
      <c r="CE1445">
        <v>30</v>
      </c>
      <c r="CF1445">
        <v>0</v>
      </c>
      <c r="CG1445">
        <v>0</v>
      </c>
      <c r="CM1445">
        <v>0</v>
      </c>
      <c r="CN1445" t="s">
        <v>735</v>
      </c>
      <c r="CO1445">
        <v>0</v>
      </c>
      <c r="CP1445">
        <f>(P1445+Q1445+S1445)</f>
        <v>11452.58</v>
      </c>
      <c r="CQ1445">
        <f>ROUND((ROUND((AC1445*AW1445*1),2)*BC1445),2)</f>
        <v>0</v>
      </c>
      <c r="CR1445">
        <f>(ROUND((ROUND(((ET1445)*AV1445*1),2)*BB1445),2)+ROUND((ROUND(((AE1445-(EU1445))*AV1445*1),2)*BS1445),2))</f>
        <v>0</v>
      </c>
      <c r="CS1445">
        <f>ROUND((ROUND((AE1445*AV1445*1),2)*BS1445),2)</f>
        <v>0</v>
      </c>
      <c r="CT1445">
        <f>ROUND((ROUND((AF1445*AV1445*1),2)*BA1445),2)</f>
        <v>11452.58</v>
      </c>
      <c r="CU1445">
        <f>AG1445</f>
        <v>0</v>
      </c>
      <c r="CV1445">
        <f>(AH1445*AV1445)</f>
        <v>23.200000000000003</v>
      </c>
      <c r="CW1445">
        <f t="shared" si="848"/>
        <v>0</v>
      </c>
      <c r="CX1445">
        <f t="shared" si="848"/>
        <v>0</v>
      </c>
      <c r="CY1445">
        <f>S1445*(BZ1445/100)</f>
        <v>7787.7544000000007</v>
      </c>
      <c r="CZ1445">
        <f>S1445*(CA1445/100)</f>
        <v>4695.5577999999996</v>
      </c>
      <c r="DC1445" t="s">
        <v>3</v>
      </c>
      <c r="DD1445" t="s">
        <v>3</v>
      </c>
      <c r="DE1445" t="s">
        <v>3</v>
      </c>
      <c r="DF1445" t="s">
        <v>3</v>
      </c>
      <c r="DG1445" t="s">
        <v>736</v>
      </c>
      <c r="DH1445" t="s">
        <v>3</v>
      </c>
      <c r="DI1445" t="s">
        <v>736</v>
      </c>
      <c r="DJ1445" t="s">
        <v>3</v>
      </c>
      <c r="DK1445" t="s">
        <v>3</v>
      </c>
      <c r="DL1445" t="s">
        <v>3</v>
      </c>
      <c r="DM1445" t="s">
        <v>3</v>
      </c>
      <c r="DN1445">
        <v>75</v>
      </c>
      <c r="DO1445">
        <v>70</v>
      </c>
      <c r="DP1445">
        <v>1</v>
      </c>
      <c r="DQ1445">
        <v>1</v>
      </c>
      <c r="DU1445">
        <v>1013</v>
      </c>
      <c r="DV1445" t="s">
        <v>742</v>
      </c>
      <c r="DW1445" t="s">
        <v>742</v>
      </c>
      <c r="DX1445">
        <v>1</v>
      </c>
      <c r="DZ1445" t="s">
        <v>3</v>
      </c>
      <c r="EA1445" t="s">
        <v>3</v>
      </c>
      <c r="EB1445" t="s">
        <v>3</v>
      </c>
      <c r="EC1445" t="s">
        <v>3</v>
      </c>
      <c r="EE1445">
        <v>59520742</v>
      </c>
      <c r="EF1445">
        <v>50</v>
      </c>
      <c r="EG1445" t="s">
        <v>339</v>
      </c>
      <c r="EH1445">
        <v>0</v>
      </c>
      <c r="EI1445" t="s">
        <v>3</v>
      </c>
      <c r="EJ1445">
        <v>4</v>
      </c>
      <c r="EK1445">
        <v>382</v>
      </c>
      <c r="EL1445" t="s">
        <v>737</v>
      </c>
      <c r="EM1445" t="s">
        <v>738</v>
      </c>
      <c r="EO1445" t="s">
        <v>739</v>
      </c>
      <c r="EQ1445">
        <v>0</v>
      </c>
      <c r="ER1445">
        <v>562.72</v>
      </c>
      <c r="ES1445">
        <v>0</v>
      </c>
      <c r="ET1445">
        <v>0</v>
      </c>
      <c r="EU1445">
        <v>0</v>
      </c>
      <c r="EV1445">
        <v>562.72</v>
      </c>
      <c r="EW1445">
        <v>29</v>
      </c>
      <c r="EX1445">
        <v>0</v>
      </c>
      <c r="EY1445">
        <v>0</v>
      </c>
      <c r="FQ1445">
        <v>0</v>
      </c>
      <c r="FR1445">
        <v>0</v>
      </c>
      <c r="FS1445">
        <v>0</v>
      </c>
      <c r="FX1445">
        <v>75</v>
      </c>
      <c r="FY1445">
        <v>70</v>
      </c>
      <c r="GA1445" t="s">
        <v>3</v>
      </c>
      <c r="GD1445">
        <v>0</v>
      </c>
      <c r="GF1445">
        <v>-1313172742</v>
      </c>
      <c r="GG1445">
        <v>2</v>
      </c>
      <c r="GH1445">
        <v>1</v>
      </c>
      <c r="GI1445">
        <v>2</v>
      </c>
      <c r="GJ1445">
        <v>0</v>
      </c>
      <c r="GK1445">
        <f>ROUND(R1445*(R12)/100,2)</f>
        <v>0</v>
      </c>
      <c r="GL1445">
        <f>ROUND(IF(AND(BH1445=3,BI1445=3,FS1445&lt;&gt;0),P1445,0),2)</f>
        <v>0</v>
      </c>
      <c r="GM1445">
        <f>ROUND(O1445+X1445+Y1445+GK1445,2)+GX1445</f>
        <v>23935.89</v>
      </c>
      <c r="GN1445">
        <f>IF(OR(BI1445=0,BI1445=1),GM1445-GX1445,0)</f>
        <v>0</v>
      </c>
      <c r="GO1445">
        <f>IF(BI1445=2,GM1445-GX1445,0)</f>
        <v>0</v>
      </c>
      <c r="GP1445">
        <f>IF(BI1445=4,GM1445-GX1445,0)</f>
        <v>23935.89</v>
      </c>
      <c r="GR1445">
        <v>0</v>
      </c>
      <c r="GS1445">
        <v>0</v>
      </c>
      <c r="GT1445">
        <v>0</v>
      </c>
      <c r="GU1445" t="s">
        <v>3</v>
      </c>
      <c r="GV1445">
        <f>ROUND((GT1445),6)</f>
        <v>0</v>
      </c>
      <c r="GW1445">
        <v>1</v>
      </c>
      <c r="GX1445">
        <f>ROUND(HC1445*I1445,2)</f>
        <v>0</v>
      </c>
      <c r="HA1445">
        <v>0</v>
      </c>
      <c r="HB1445">
        <v>0</v>
      </c>
      <c r="HC1445">
        <f>GV1445*GW1445</f>
        <v>0</v>
      </c>
      <c r="HE1445" t="s">
        <v>3</v>
      </c>
      <c r="HF1445" t="s">
        <v>3</v>
      </c>
      <c r="HM1445" t="s">
        <v>3</v>
      </c>
      <c r="HN1445" t="s">
        <v>3</v>
      </c>
      <c r="HO1445" t="s">
        <v>3</v>
      </c>
      <c r="HP1445" t="s">
        <v>3</v>
      </c>
      <c r="HQ1445" t="s">
        <v>3</v>
      </c>
      <c r="HS1445">
        <v>0</v>
      </c>
      <c r="IK1445">
        <v>0</v>
      </c>
    </row>
    <row r="1446" spans="1:245" x14ac:dyDescent="0.25">
      <c r="A1446">
        <v>17</v>
      </c>
      <c r="B1446">
        <v>1</v>
      </c>
      <c r="E1446" t="s">
        <v>30</v>
      </c>
      <c r="F1446" t="s">
        <v>744</v>
      </c>
      <c r="G1446" t="s">
        <v>745</v>
      </c>
      <c r="H1446" t="s">
        <v>746</v>
      </c>
      <c r="I1446">
        <v>55</v>
      </c>
      <c r="J1446">
        <v>0</v>
      </c>
      <c r="K1446">
        <v>55</v>
      </c>
      <c r="O1446">
        <f>ROUND(CP1446,2)</f>
        <v>73844.179999999993</v>
      </c>
      <c r="P1446">
        <f>ROUND((ROUND((AC1446*AW1446*I1446),2)*BC1446),2)</f>
        <v>0</v>
      </c>
      <c r="Q1446">
        <f>(ROUND((ROUND(((ET1446)*AV1446*I1446),2)*BB1446),2)+ROUND((ROUND(((AE1446-(EU1446))*AV1446*I1446),2)*BS1446),2))</f>
        <v>0</v>
      </c>
      <c r="R1446">
        <f>ROUND((ROUND((AE1446*AV1446*I1446),2)*BS1446),2)</f>
        <v>0</v>
      </c>
      <c r="S1446">
        <f>ROUND((ROUND((AF1446*AV1446*I1446),2)*BA1446),2)</f>
        <v>73844.179999999993</v>
      </c>
      <c r="T1446">
        <f>ROUND(CU1446*I1446,2)</f>
        <v>0</v>
      </c>
      <c r="U1446">
        <f>CV1446*I1446</f>
        <v>149.60000000000002</v>
      </c>
      <c r="V1446">
        <f>CW1446*I1446</f>
        <v>0</v>
      </c>
      <c r="W1446">
        <f>ROUND(CX1446*I1446,2)</f>
        <v>0</v>
      </c>
      <c r="X1446">
        <f t="shared" si="847"/>
        <v>50214.04</v>
      </c>
      <c r="Y1446">
        <f t="shared" si="847"/>
        <v>30276.11</v>
      </c>
      <c r="AA1446">
        <v>59294086</v>
      </c>
      <c r="AB1446">
        <f>ROUND((AC1446+AD1446+AF1446),6)</f>
        <v>52.776000000000003</v>
      </c>
      <c r="AC1446">
        <f>ROUND((ES1446),6)</f>
        <v>0</v>
      </c>
      <c r="AD1446">
        <f>ROUND((((ET1446)-(EU1446))+AE1446),6)</f>
        <v>0</v>
      </c>
      <c r="AE1446">
        <f>ROUND((EU1446),6)</f>
        <v>0</v>
      </c>
      <c r="AF1446">
        <f>ROUND(((EV1446*0.8)),6)</f>
        <v>52.776000000000003</v>
      </c>
      <c r="AG1446">
        <f>ROUND((AP1446),6)</f>
        <v>0</v>
      </c>
      <c r="AH1446">
        <f>((EW1446*0.8))</f>
        <v>2.72</v>
      </c>
      <c r="AI1446">
        <f>(EX1446)</f>
        <v>0</v>
      </c>
      <c r="AJ1446">
        <f>(AS1446)</f>
        <v>0</v>
      </c>
      <c r="AK1446">
        <v>65.97</v>
      </c>
      <c r="AL1446">
        <v>0</v>
      </c>
      <c r="AM1446">
        <v>0</v>
      </c>
      <c r="AN1446">
        <v>0</v>
      </c>
      <c r="AO1446">
        <v>65.97</v>
      </c>
      <c r="AP1446">
        <v>0</v>
      </c>
      <c r="AQ1446">
        <v>3.4</v>
      </c>
      <c r="AR1446">
        <v>0</v>
      </c>
      <c r="AS1446">
        <v>0</v>
      </c>
      <c r="AT1446">
        <v>68</v>
      </c>
      <c r="AU1446">
        <v>41</v>
      </c>
      <c r="AV1446">
        <v>1</v>
      </c>
      <c r="AW1446">
        <v>1</v>
      </c>
      <c r="AZ1446">
        <v>1</v>
      </c>
      <c r="BA1446">
        <v>25.44</v>
      </c>
      <c r="BB1446">
        <v>1</v>
      </c>
      <c r="BC1446">
        <v>1</v>
      </c>
      <c r="BD1446" t="s">
        <v>3</v>
      </c>
      <c r="BE1446" t="s">
        <v>3</v>
      </c>
      <c r="BF1446" t="s">
        <v>3</v>
      </c>
      <c r="BG1446" t="s">
        <v>3</v>
      </c>
      <c r="BH1446">
        <v>0</v>
      </c>
      <c r="BI1446">
        <v>4</v>
      </c>
      <c r="BJ1446" t="s">
        <v>747</v>
      </c>
      <c r="BM1446">
        <v>382</v>
      </c>
      <c r="BN1446">
        <v>0</v>
      </c>
      <c r="BO1446" t="s">
        <v>3</v>
      </c>
      <c r="BP1446">
        <v>0</v>
      </c>
      <c r="BQ1446">
        <v>50</v>
      </c>
      <c r="BR1446">
        <v>0</v>
      </c>
      <c r="BS1446">
        <v>25.44</v>
      </c>
      <c r="BT1446">
        <v>1</v>
      </c>
      <c r="BU1446">
        <v>1</v>
      </c>
      <c r="BV1446">
        <v>1</v>
      </c>
      <c r="BW1446">
        <v>1</v>
      </c>
      <c r="BX1446">
        <v>1</v>
      </c>
      <c r="BY1446" t="s">
        <v>3</v>
      </c>
      <c r="BZ1446">
        <v>68</v>
      </c>
      <c r="CA1446">
        <v>41</v>
      </c>
      <c r="CB1446" t="s">
        <v>3</v>
      </c>
      <c r="CE1446">
        <v>30</v>
      </c>
      <c r="CF1446">
        <v>0</v>
      </c>
      <c r="CG1446">
        <v>0</v>
      </c>
      <c r="CM1446">
        <v>0</v>
      </c>
      <c r="CN1446" t="s">
        <v>735</v>
      </c>
      <c r="CO1446">
        <v>0</v>
      </c>
      <c r="CP1446">
        <f>(P1446+Q1446+S1446)</f>
        <v>73844.179999999993</v>
      </c>
      <c r="CQ1446">
        <f>ROUND((ROUND((AC1446*AW1446*1),2)*BC1446),2)</f>
        <v>0</v>
      </c>
      <c r="CR1446">
        <f>(ROUND((ROUND(((ET1446)*AV1446*1),2)*BB1446),2)+ROUND((ROUND(((AE1446-(EU1446))*AV1446*1),2)*BS1446),2))</f>
        <v>0</v>
      </c>
      <c r="CS1446">
        <f>ROUND((ROUND((AE1446*AV1446*1),2)*BS1446),2)</f>
        <v>0</v>
      </c>
      <c r="CT1446">
        <f>ROUND((ROUND((AF1446*AV1446*1),2)*BA1446),2)</f>
        <v>1342.72</v>
      </c>
      <c r="CU1446">
        <f>AG1446</f>
        <v>0</v>
      </c>
      <c r="CV1446">
        <f>(AH1446*AV1446)</f>
        <v>2.72</v>
      </c>
      <c r="CW1446">
        <f t="shared" si="848"/>
        <v>0</v>
      </c>
      <c r="CX1446">
        <f t="shared" si="848"/>
        <v>0</v>
      </c>
      <c r="CY1446">
        <f>S1446*(BZ1446/100)</f>
        <v>50214.042399999998</v>
      </c>
      <c r="CZ1446">
        <f>S1446*(CA1446/100)</f>
        <v>30276.113799999996</v>
      </c>
      <c r="DC1446" t="s">
        <v>3</v>
      </c>
      <c r="DD1446" t="s">
        <v>3</v>
      </c>
      <c r="DE1446" t="s">
        <v>3</v>
      </c>
      <c r="DF1446" t="s">
        <v>3</v>
      </c>
      <c r="DG1446" t="s">
        <v>736</v>
      </c>
      <c r="DH1446" t="s">
        <v>3</v>
      </c>
      <c r="DI1446" t="s">
        <v>736</v>
      </c>
      <c r="DJ1446" t="s">
        <v>3</v>
      </c>
      <c r="DK1446" t="s">
        <v>3</v>
      </c>
      <c r="DL1446" t="s">
        <v>3</v>
      </c>
      <c r="DM1446" t="s">
        <v>3</v>
      </c>
      <c r="DN1446">
        <v>75</v>
      </c>
      <c r="DO1446">
        <v>70</v>
      </c>
      <c r="DP1446">
        <v>1</v>
      </c>
      <c r="DQ1446">
        <v>1</v>
      </c>
      <c r="DU1446">
        <v>1013</v>
      </c>
      <c r="DV1446" t="s">
        <v>746</v>
      </c>
      <c r="DW1446" t="s">
        <v>746</v>
      </c>
      <c r="DX1446">
        <v>1</v>
      </c>
      <c r="DZ1446" t="s">
        <v>3</v>
      </c>
      <c r="EA1446" t="s">
        <v>3</v>
      </c>
      <c r="EB1446" t="s">
        <v>3</v>
      </c>
      <c r="EC1446" t="s">
        <v>3</v>
      </c>
      <c r="EE1446">
        <v>59520742</v>
      </c>
      <c r="EF1446">
        <v>50</v>
      </c>
      <c r="EG1446" t="s">
        <v>339</v>
      </c>
      <c r="EH1446">
        <v>0</v>
      </c>
      <c r="EI1446" t="s">
        <v>3</v>
      </c>
      <c r="EJ1446">
        <v>4</v>
      </c>
      <c r="EK1446">
        <v>382</v>
      </c>
      <c r="EL1446" t="s">
        <v>737</v>
      </c>
      <c r="EM1446" t="s">
        <v>738</v>
      </c>
      <c r="EO1446" t="s">
        <v>739</v>
      </c>
      <c r="EQ1446">
        <v>0</v>
      </c>
      <c r="ER1446">
        <v>65.97</v>
      </c>
      <c r="ES1446">
        <v>0</v>
      </c>
      <c r="ET1446">
        <v>0</v>
      </c>
      <c r="EU1446">
        <v>0</v>
      </c>
      <c r="EV1446">
        <v>65.97</v>
      </c>
      <c r="EW1446">
        <v>3.4</v>
      </c>
      <c r="EX1446">
        <v>0</v>
      </c>
      <c r="EY1446">
        <v>0</v>
      </c>
      <c r="FQ1446">
        <v>0</v>
      </c>
      <c r="FR1446">
        <v>0</v>
      </c>
      <c r="FS1446">
        <v>0</v>
      </c>
      <c r="FX1446">
        <v>75</v>
      </c>
      <c r="FY1446">
        <v>70</v>
      </c>
      <c r="GA1446" t="s">
        <v>3</v>
      </c>
      <c r="GD1446">
        <v>0</v>
      </c>
      <c r="GF1446">
        <v>-45174906</v>
      </c>
      <c r="GG1446">
        <v>2</v>
      </c>
      <c r="GH1446">
        <v>1</v>
      </c>
      <c r="GI1446">
        <v>2</v>
      </c>
      <c r="GJ1446">
        <v>0</v>
      </c>
      <c r="GK1446">
        <f>ROUND(R1446*(R12)/100,2)</f>
        <v>0</v>
      </c>
      <c r="GL1446">
        <f>ROUND(IF(AND(BH1446=3,BI1446=3,FS1446&lt;&gt;0),P1446,0),2)</f>
        <v>0</v>
      </c>
      <c r="GM1446">
        <f>ROUND(O1446+X1446+Y1446+GK1446,2)+GX1446</f>
        <v>154334.32999999999</v>
      </c>
      <c r="GN1446">
        <f>IF(OR(BI1446=0,BI1446=1),GM1446-GX1446,0)</f>
        <v>0</v>
      </c>
      <c r="GO1446">
        <f>IF(BI1446=2,GM1446-GX1446,0)</f>
        <v>0</v>
      </c>
      <c r="GP1446">
        <f>IF(BI1446=4,GM1446-GX1446,0)</f>
        <v>154334.32999999999</v>
      </c>
      <c r="GR1446">
        <v>0</v>
      </c>
      <c r="GS1446">
        <v>0</v>
      </c>
      <c r="GT1446">
        <v>0</v>
      </c>
      <c r="GU1446" t="s">
        <v>3</v>
      </c>
      <c r="GV1446">
        <f>ROUND((GT1446),6)</f>
        <v>0</v>
      </c>
      <c r="GW1446">
        <v>1</v>
      </c>
      <c r="GX1446">
        <f>ROUND(HC1446*I1446,2)</f>
        <v>0</v>
      </c>
      <c r="HA1446">
        <v>0</v>
      </c>
      <c r="HB1446">
        <v>0</v>
      </c>
      <c r="HC1446">
        <f>GV1446*GW1446</f>
        <v>0</v>
      </c>
      <c r="HE1446" t="s">
        <v>3</v>
      </c>
      <c r="HF1446" t="s">
        <v>3</v>
      </c>
      <c r="HM1446" t="s">
        <v>3</v>
      </c>
      <c r="HN1446" t="s">
        <v>3</v>
      </c>
      <c r="HO1446" t="s">
        <v>3</v>
      </c>
      <c r="HP1446" t="s">
        <v>3</v>
      </c>
      <c r="HQ1446" t="s">
        <v>3</v>
      </c>
      <c r="HS1446">
        <v>0</v>
      </c>
      <c r="IK1446">
        <v>0</v>
      </c>
    </row>
    <row r="1448" spans="1:245" x14ac:dyDescent="0.25">
      <c r="A1448" s="2">
        <v>51</v>
      </c>
      <c r="B1448" s="2">
        <f>B1440</f>
        <v>1</v>
      </c>
      <c r="C1448" s="2">
        <f>A1440</f>
        <v>4</v>
      </c>
      <c r="D1448" s="2">
        <f>ROW(A1440)</f>
        <v>1440</v>
      </c>
      <c r="E1448" s="2"/>
      <c r="F1448" s="2" t="str">
        <f>IF(F1440&lt;&gt;"",F1440,"")</f>
        <v>Новый раздел</v>
      </c>
      <c r="G1448" s="2" t="str">
        <f>IF(G1440&lt;&gt;"",G1440,"")</f>
        <v>Автономная наладка системы</v>
      </c>
      <c r="H1448" s="2">
        <v>0</v>
      </c>
      <c r="I1448" s="2"/>
      <c r="J1448" s="2"/>
      <c r="K1448" s="2"/>
      <c r="L1448" s="2"/>
      <c r="M1448" s="2"/>
      <c r="N1448" s="2"/>
      <c r="O1448" s="2">
        <f t="shared" ref="O1448:T1448" si="849">ROUND(AB1448,2)</f>
        <v>108701.05</v>
      </c>
      <c r="P1448" s="2">
        <f t="shared" si="849"/>
        <v>0</v>
      </c>
      <c r="Q1448" s="2">
        <f t="shared" si="849"/>
        <v>0</v>
      </c>
      <c r="R1448" s="2">
        <f t="shared" si="849"/>
        <v>0</v>
      </c>
      <c r="S1448" s="2">
        <f t="shared" si="849"/>
        <v>108701.05</v>
      </c>
      <c r="T1448" s="2">
        <f t="shared" si="849"/>
        <v>0</v>
      </c>
      <c r="U1448" s="2">
        <f>AH1448</f>
        <v>230.40000000000003</v>
      </c>
      <c r="V1448" s="2">
        <f>AI1448</f>
        <v>0</v>
      </c>
      <c r="W1448" s="2">
        <f>ROUND(AJ1448,2)</f>
        <v>0</v>
      </c>
      <c r="X1448" s="2">
        <f>ROUND(AK1448,2)</f>
        <v>73916.710000000006</v>
      </c>
      <c r="Y1448" s="2">
        <f>ROUND(AL1448,2)</f>
        <v>44567.43</v>
      </c>
      <c r="Z1448" s="2"/>
      <c r="AA1448" s="2"/>
      <c r="AB1448" s="2">
        <f>ROUND(SUMIF(AA1444:AA1446,"=59294086",O1444:O1446),2)</f>
        <v>108701.05</v>
      </c>
      <c r="AC1448" s="2">
        <f>ROUND(SUMIF(AA1444:AA1446,"=59294086",P1444:P1446),2)</f>
        <v>0</v>
      </c>
      <c r="AD1448" s="2">
        <f>ROUND(SUMIF(AA1444:AA1446,"=59294086",Q1444:Q1446),2)</f>
        <v>0</v>
      </c>
      <c r="AE1448" s="2">
        <f>ROUND(SUMIF(AA1444:AA1446,"=59294086",R1444:R1446),2)</f>
        <v>0</v>
      </c>
      <c r="AF1448" s="2">
        <f>ROUND(SUMIF(AA1444:AA1446,"=59294086",S1444:S1446),2)</f>
        <v>108701.05</v>
      </c>
      <c r="AG1448" s="2">
        <f>ROUND(SUMIF(AA1444:AA1446,"=59294086",T1444:T1446),2)</f>
        <v>0</v>
      </c>
      <c r="AH1448" s="2">
        <f>SUMIF(AA1444:AA1446,"=59294086",U1444:U1446)</f>
        <v>230.40000000000003</v>
      </c>
      <c r="AI1448" s="2">
        <f>SUMIF(AA1444:AA1446,"=59294086",V1444:V1446)</f>
        <v>0</v>
      </c>
      <c r="AJ1448" s="2">
        <f>ROUND(SUMIF(AA1444:AA1446,"=59294086",W1444:W1446),2)</f>
        <v>0</v>
      </c>
      <c r="AK1448" s="2">
        <f>ROUND(SUMIF(AA1444:AA1446,"=59294086",X1444:X1446),2)</f>
        <v>73916.710000000006</v>
      </c>
      <c r="AL1448" s="2">
        <f>ROUND(SUMIF(AA1444:AA1446,"=59294086",Y1444:Y1446),2)</f>
        <v>44567.43</v>
      </c>
      <c r="AM1448" s="2"/>
      <c r="AN1448" s="2"/>
      <c r="AO1448" s="2">
        <f t="shared" ref="AO1448:BD1448" si="850">ROUND(BX1448,2)</f>
        <v>0</v>
      </c>
      <c r="AP1448" s="2">
        <f t="shared" si="850"/>
        <v>0</v>
      </c>
      <c r="AQ1448" s="2">
        <f t="shared" si="850"/>
        <v>0</v>
      </c>
      <c r="AR1448" s="2">
        <f t="shared" si="850"/>
        <v>227185.19</v>
      </c>
      <c r="AS1448" s="2">
        <f t="shared" si="850"/>
        <v>0</v>
      </c>
      <c r="AT1448" s="2">
        <f t="shared" si="850"/>
        <v>0</v>
      </c>
      <c r="AU1448" s="2">
        <f t="shared" si="850"/>
        <v>227185.19</v>
      </c>
      <c r="AV1448" s="2">
        <f t="shared" si="850"/>
        <v>0</v>
      </c>
      <c r="AW1448" s="2">
        <f t="shared" si="850"/>
        <v>0</v>
      </c>
      <c r="AX1448" s="2">
        <f t="shared" si="850"/>
        <v>0</v>
      </c>
      <c r="AY1448" s="2">
        <f t="shared" si="850"/>
        <v>0</v>
      </c>
      <c r="AZ1448" s="2">
        <f t="shared" si="850"/>
        <v>0</v>
      </c>
      <c r="BA1448" s="2">
        <f t="shared" si="850"/>
        <v>0</v>
      </c>
      <c r="BB1448" s="2">
        <f t="shared" si="850"/>
        <v>0</v>
      </c>
      <c r="BC1448" s="2">
        <f t="shared" si="850"/>
        <v>0</v>
      </c>
      <c r="BD1448" s="2">
        <f t="shared" si="850"/>
        <v>0</v>
      </c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>
        <f>ROUND(SUMIF(AA1444:AA1446,"=59294086",FQ1444:FQ1446),2)</f>
        <v>0</v>
      </c>
      <c r="BY1448" s="2">
        <f>ROUND(SUMIF(AA1444:AA1446,"=59294086",FR1444:FR1446),2)</f>
        <v>0</v>
      </c>
      <c r="BZ1448" s="2">
        <f>ROUND(SUMIF(AA1444:AA1446,"=59294086",GL1444:GL1446),2)</f>
        <v>0</v>
      </c>
      <c r="CA1448" s="2">
        <f>ROUND(SUMIF(AA1444:AA1446,"=59294086",GM1444:GM1446),2)</f>
        <v>227185.19</v>
      </c>
      <c r="CB1448" s="2">
        <f>ROUND(SUMIF(AA1444:AA1446,"=59294086",GN1444:GN1446),2)</f>
        <v>0</v>
      </c>
      <c r="CC1448" s="2">
        <f>ROUND(SUMIF(AA1444:AA1446,"=59294086",GO1444:GO1446),2)</f>
        <v>0</v>
      </c>
      <c r="CD1448" s="2">
        <f>ROUND(SUMIF(AA1444:AA1446,"=59294086",GP1444:GP1446),2)</f>
        <v>227185.19</v>
      </c>
      <c r="CE1448" s="2">
        <f>AC1448-BX1448</f>
        <v>0</v>
      </c>
      <c r="CF1448" s="2">
        <f>AC1448-BY1448</f>
        <v>0</v>
      </c>
      <c r="CG1448" s="2">
        <f>BX1448-BZ1448</f>
        <v>0</v>
      </c>
      <c r="CH1448" s="2">
        <f>AC1448-BX1448-BY1448+BZ1448</f>
        <v>0</v>
      </c>
      <c r="CI1448" s="2">
        <f>BY1448-BZ1448</f>
        <v>0</v>
      </c>
      <c r="CJ1448" s="2">
        <f>ROUND(SUMIF(AA1444:AA1446,"=59294086",GX1444:GX1446),2)</f>
        <v>0</v>
      </c>
      <c r="CK1448" s="2">
        <f>ROUND(SUMIF(AA1444:AA1446,"=59294086",GY1444:GY1446),2)</f>
        <v>0</v>
      </c>
      <c r="CL1448" s="2">
        <f>ROUND(SUMIF(AA1444:AA1446,"=59294086",GZ1444:GZ1446),2)</f>
        <v>0</v>
      </c>
      <c r="CM1448" s="2">
        <f>ROUND(SUMIF(AA1444:AA1446,"=59294086",HD1444:HD1446),2)</f>
        <v>0</v>
      </c>
      <c r="CN1448" s="2"/>
      <c r="CO1448" s="2"/>
      <c r="CP1448" s="2"/>
      <c r="CQ1448" s="2"/>
      <c r="CR1448" s="2"/>
      <c r="CS1448" s="2"/>
      <c r="CT1448" s="2"/>
      <c r="CU1448" s="2"/>
      <c r="CV1448" s="2"/>
      <c r="CW1448" s="2"/>
      <c r="CX1448" s="2"/>
      <c r="CY1448" s="2"/>
      <c r="CZ1448" s="2"/>
      <c r="DA1448" s="2"/>
      <c r="DB1448" s="2"/>
      <c r="DC1448" s="2"/>
      <c r="DD1448" s="2"/>
      <c r="DE1448" s="2"/>
      <c r="DF1448" s="2"/>
      <c r="DG1448" s="3"/>
      <c r="DH1448" s="3"/>
      <c r="DI1448" s="3"/>
      <c r="DJ1448" s="3"/>
      <c r="DK1448" s="3"/>
      <c r="DL1448" s="3"/>
      <c r="DM1448" s="3"/>
      <c r="DN1448" s="3"/>
      <c r="DO1448" s="3"/>
      <c r="DP1448" s="3"/>
      <c r="DQ1448" s="3"/>
      <c r="DR1448" s="3"/>
      <c r="DS1448" s="3"/>
      <c r="DT1448" s="3"/>
      <c r="DU1448" s="3"/>
      <c r="DV1448" s="3"/>
      <c r="DW1448" s="3"/>
      <c r="DX1448" s="3"/>
      <c r="DY1448" s="3"/>
      <c r="DZ1448" s="3"/>
      <c r="EA1448" s="3"/>
      <c r="EB1448" s="3"/>
      <c r="EC1448" s="3"/>
      <c r="ED1448" s="3"/>
      <c r="EE1448" s="3"/>
      <c r="EF1448" s="3"/>
      <c r="EG1448" s="3"/>
      <c r="EH1448" s="3"/>
      <c r="EI1448" s="3"/>
      <c r="EJ1448" s="3"/>
      <c r="EK1448" s="3"/>
      <c r="EL1448" s="3"/>
      <c r="EM1448" s="3"/>
      <c r="EN1448" s="3"/>
      <c r="EO1448" s="3"/>
      <c r="EP1448" s="3"/>
      <c r="EQ1448" s="3"/>
      <c r="ER1448" s="3"/>
      <c r="ES1448" s="3"/>
      <c r="ET1448" s="3"/>
      <c r="EU1448" s="3"/>
      <c r="EV1448" s="3"/>
      <c r="EW1448" s="3"/>
      <c r="EX1448" s="3"/>
      <c r="EY1448" s="3"/>
      <c r="EZ1448" s="3"/>
      <c r="FA1448" s="3"/>
      <c r="FB1448" s="3"/>
      <c r="FC1448" s="3"/>
      <c r="FD1448" s="3"/>
      <c r="FE1448" s="3"/>
      <c r="FF1448" s="3"/>
      <c r="FG1448" s="3"/>
      <c r="FH1448" s="3"/>
      <c r="FI1448" s="3"/>
      <c r="FJ1448" s="3"/>
      <c r="FK1448" s="3"/>
      <c r="FL1448" s="3"/>
      <c r="FM1448" s="3"/>
      <c r="FN1448" s="3"/>
      <c r="FO1448" s="3"/>
      <c r="FP1448" s="3"/>
      <c r="FQ1448" s="3"/>
      <c r="FR1448" s="3"/>
      <c r="FS1448" s="3"/>
      <c r="FT1448" s="3"/>
      <c r="FU1448" s="3"/>
      <c r="FV1448" s="3"/>
      <c r="FW1448" s="3"/>
      <c r="FX1448" s="3"/>
      <c r="FY1448" s="3"/>
      <c r="FZ1448" s="3"/>
      <c r="GA1448" s="3"/>
      <c r="GB1448" s="3"/>
      <c r="GC1448" s="3"/>
      <c r="GD1448" s="3"/>
      <c r="GE1448" s="3"/>
      <c r="GF1448" s="3"/>
      <c r="GG1448" s="3"/>
      <c r="GH1448" s="3"/>
      <c r="GI1448" s="3"/>
      <c r="GJ1448" s="3"/>
      <c r="GK1448" s="3"/>
      <c r="GL1448" s="3"/>
      <c r="GM1448" s="3"/>
      <c r="GN1448" s="3"/>
      <c r="GO1448" s="3"/>
      <c r="GP1448" s="3"/>
      <c r="GQ1448" s="3"/>
      <c r="GR1448" s="3"/>
      <c r="GS1448" s="3"/>
      <c r="GT1448" s="3"/>
      <c r="GU1448" s="3"/>
      <c r="GV1448" s="3"/>
      <c r="GW1448" s="3"/>
      <c r="GX1448" s="3">
        <v>0</v>
      </c>
    </row>
    <row r="1450" spans="1:245" x14ac:dyDescent="0.25">
      <c r="A1450" s="4">
        <v>50</v>
      </c>
      <c r="B1450" s="4">
        <v>0</v>
      </c>
      <c r="C1450" s="4">
        <v>0</v>
      </c>
      <c r="D1450" s="4">
        <v>1</v>
      </c>
      <c r="E1450" s="4">
        <v>201</v>
      </c>
      <c r="F1450" s="4">
        <f>ROUND(Source!O1448,O1450)</f>
        <v>108701.05</v>
      </c>
      <c r="G1450" s="4" t="s">
        <v>48</v>
      </c>
      <c r="H1450" s="4" t="s">
        <v>49</v>
      </c>
      <c r="I1450" s="4"/>
      <c r="J1450" s="4"/>
      <c r="K1450" s="4">
        <v>201</v>
      </c>
      <c r="L1450" s="4">
        <v>1</v>
      </c>
      <c r="M1450" s="4">
        <v>3</v>
      </c>
      <c r="N1450" s="4" t="s">
        <v>3</v>
      </c>
      <c r="O1450" s="4">
        <v>2</v>
      </c>
      <c r="P1450" s="4"/>
      <c r="Q1450" s="4"/>
      <c r="R1450" s="4"/>
      <c r="S1450" s="4"/>
      <c r="T1450" s="4"/>
      <c r="U1450" s="4"/>
      <c r="V1450" s="4"/>
      <c r="W1450" s="4">
        <v>108701.05</v>
      </c>
      <c r="X1450" s="4">
        <v>1</v>
      </c>
      <c r="Y1450" s="4">
        <v>108701.05</v>
      </c>
      <c r="Z1450" s="4"/>
      <c r="AA1450" s="4"/>
      <c r="AB1450" s="4"/>
    </row>
    <row r="1451" spans="1:245" x14ac:dyDescent="0.25">
      <c r="A1451" s="4">
        <v>50</v>
      </c>
      <c r="B1451" s="4">
        <v>0</v>
      </c>
      <c r="C1451" s="4">
        <v>0</v>
      </c>
      <c r="D1451" s="4">
        <v>1</v>
      </c>
      <c r="E1451" s="4">
        <v>202</v>
      </c>
      <c r="F1451" s="4">
        <f>ROUND(Source!P1448,O1451)</f>
        <v>0</v>
      </c>
      <c r="G1451" s="4" t="s">
        <v>50</v>
      </c>
      <c r="H1451" s="4" t="s">
        <v>51</v>
      </c>
      <c r="I1451" s="4"/>
      <c r="J1451" s="4"/>
      <c r="K1451" s="4">
        <v>202</v>
      </c>
      <c r="L1451" s="4">
        <v>2</v>
      </c>
      <c r="M1451" s="4">
        <v>3</v>
      </c>
      <c r="N1451" s="4" t="s">
        <v>3</v>
      </c>
      <c r="O1451" s="4">
        <v>2</v>
      </c>
      <c r="P1451" s="4"/>
      <c r="Q1451" s="4"/>
      <c r="R1451" s="4"/>
      <c r="S1451" s="4"/>
      <c r="T1451" s="4"/>
      <c r="U1451" s="4"/>
      <c r="V1451" s="4"/>
      <c r="W1451" s="4">
        <v>0</v>
      </c>
      <c r="X1451" s="4">
        <v>1</v>
      </c>
      <c r="Y1451" s="4">
        <v>0</v>
      </c>
      <c r="Z1451" s="4"/>
      <c r="AA1451" s="4"/>
      <c r="AB1451" s="4"/>
    </row>
    <row r="1452" spans="1:245" x14ac:dyDescent="0.25">
      <c r="A1452" s="4">
        <v>50</v>
      </c>
      <c r="B1452" s="4">
        <v>0</v>
      </c>
      <c r="C1452" s="4">
        <v>0</v>
      </c>
      <c r="D1452" s="4">
        <v>1</v>
      </c>
      <c r="E1452" s="4">
        <v>222</v>
      </c>
      <c r="F1452" s="4">
        <f>ROUND(Source!AO1448,O1452)</f>
        <v>0</v>
      </c>
      <c r="G1452" s="4" t="s">
        <v>52</v>
      </c>
      <c r="H1452" s="4" t="s">
        <v>53</v>
      </c>
      <c r="I1452" s="4"/>
      <c r="J1452" s="4"/>
      <c r="K1452" s="4">
        <v>222</v>
      </c>
      <c r="L1452" s="4">
        <v>3</v>
      </c>
      <c r="M1452" s="4">
        <v>3</v>
      </c>
      <c r="N1452" s="4" t="s">
        <v>3</v>
      </c>
      <c r="O1452" s="4">
        <v>2</v>
      </c>
      <c r="P1452" s="4"/>
      <c r="Q1452" s="4"/>
      <c r="R1452" s="4"/>
      <c r="S1452" s="4"/>
      <c r="T1452" s="4"/>
      <c r="U1452" s="4"/>
      <c r="V1452" s="4"/>
      <c r="W1452" s="4">
        <v>0</v>
      </c>
      <c r="X1452" s="4">
        <v>1</v>
      </c>
      <c r="Y1452" s="4">
        <v>0</v>
      </c>
      <c r="Z1452" s="4"/>
      <c r="AA1452" s="4"/>
      <c r="AB1452" s="4"/>
    </row>
    <row r="1453" spans="1:245" x14ac:dyDescent="0.25">
      <c r="A1453" s="4">
        <v>50</v>
      </c>
      <c r="B1453" s="4">
        <v>0</v>
      </c>
      <c r="C1453" s="4">
        <v>0</v>
      </c>
      <c r="D1453" s="4">
        <v>1</v>
      </c>
      <c r="E1453" s="4">
        <v>225</v>
      </c>
      <c r="F1453" s="4">
        <f>ROUND(Source!AV1448,O1453)</f>
        <v>0</v>
      </c>
      <c r="G1453" s="4" t="s">
        <v>54</v>
      </c>
      <c r="H1453" s="4" t="s">
        <v>55</v>
      </c>
      <c r="I1453" s="4"/>
      <c r="J1453" s="4"/>
      <c r="K1453" s="4">
        <v>225</v>
      </c>
      <c r="L1453" s="4">
        <v>4</v>
      </c>
      <c r="M1453" s="4">
        <v>3</v>
      </c>
      <c r="N1453" s="4" t="s">
        <v>3</v>
      </c>
      <c r="O1453" s="4">
        <v>2</v>
      </c>
      <c r="P1453" s="4"/>
      <c r="Q1453" s="4"/>
      <c r="R1453" s="4"/>
      <c r="S1453" s="4"/>
      <c r="T1453" s="4"/>
      <c r="U1453" s="4"/>
      <c r="V1453" s="4"/>
      <c r="W1453" s="4">
        <v>0</v>
      </c>
      <c r="X1453" s="4">
        <v>1</v>
      </c>
      <c r="Y1453" s="4">
        <v>0</v>
      </c>
      <c r="Z1453" s="4"/>
      <c r="AA1453" s="4"/>
      <c r="AB1453" s="4"/>
    </row>
    <row r="1454" spans="1:245" x14ac:dyDescent="0.25">
      <c r="A1454" s="4">
        <v>50</v>
      </c>
      <c r="B1454" s="4">
        <v>0</v>
      </c>
      <c r="C1454" s="4">
        <v>0</v>
      </c>
      <c r="D1454" s="4">
        <v>1</v>
      </c>
      <c r="E1454" s="4">
        <v>226</v>
      </c>
      <c r="F1454" s="4">
        <f>ROUND(Source!AW1448,O1454)</f>
        <v>0</v>
      </c>
      <c r="G1454" s="4" t="s">
        <v>56</v>
      </c>
      <c r="H1454" s="4" t="s">
        <v>57</v>
      </c>
      <c r="I1454" s="4"/>
      <c r="J1454" s="4"/>
      <c r="K1454" s="4">
        <v>226</v>
      </c>
      <c r="L1454" s="4">
        <v>5</v>
      </c>
      <c r="M1454" s="4">
        <v>3</v>
      </c>
      <c r="N1454" s="4" t="s">
        <v>3</v>
      </c>
      <c r="O1454" s="4">
        <v>2</v>
      </c>
      <c r="P1454" s="4"/>
      <c r="Q1454" s="4"/>
      <c r="R1454" s="4"/>
      <c r="S1454" s="4"/>
      <c r="T1454" s="4"/>
      <c r="U1454" s="4"/>
      <c r="V1454" s="4"/>
      <c r="W1454" s="4">
        <v>0</v>
      </c>
      <c r="X1454" s="4">
        <v>1</v>
      </c>
      <c r="Y1454" s="4">
        <v>0</v>
      </c>
      <c r="Z1454" s="4"/>
      <c r="AA1454" s="4"/>
      <c r="AB1454" s="4"/>
    </row>
    <row r="1455" spans="1:245" x14ac:dyDescent="0.25">
      <c r="A1455" s="4">
        <v>50</v>
      </c>
      <c r="B1455" s="4">
        <v>0</v>
      </c>
      <c r="C1455" s="4">
        <v>0</v>
      </c>
      <c r="D1455" s="4">
        <v>1</v>
      </c>
      <c r="E1455" s="4">
        <v>227</v>
      </c>
      <c r="F1455" s="4">
        <f>ROUND(Source!AX1448,O1455)</f>
        <v>0</v>
      </c>
      <c r="G1455" s="4" t="s">
        <v>58</v>
      </c>
      <c r="H1455" s="4" t="s">
        <v>59</v>
      </c>
      <c r="I1455" s="4"/>
      <c r="J1455" s="4"/>
      <c r="K1455" s="4">
        <v>227</v>
      </c>
      <c r="L1455" s="4">
        <v>6</v>
      </c>
      <c r="M1455" s="4">
        <v>3</v>
      </c>
      <c r="N1455" s="4" t="s">
        <v>3</v>
      </c>
      <c r="O1455" s="4">
        <v>2</v>
      </c>
      <c r="P1455" s="4"/>
      <c r="Q1455" s="4"/>
      <c r="R1455" s="4"/>
      <c r="S1455" s="4"/>
      <c r="T1455" s="4"/>
      <c r="U1455" s="4"/>
      <c r="V1455" s="4"/>
      <c r="W1455" s="4">
        <v>0</v>
      </c>
      <c r="X1455" s="4">
        <v>1</v>
      </c>
      <c r="Y1455" s="4">
        <v>0</v>
      </c>
      <c r="Z1455" s="4"/>
      <c r="AA1455" s="4"/>
      <c r="AB1455" s="4"/>
    </row>
    <row r="1456" spans="1:245" x14ac:dyDescent="0.25">
      <c r="A1456" s="4">
        <v>50</v>
      </c>
      <c r="B1456" s="4">
        <v>0</v>
      </c>
      <c r="C1456" s="4">
        <v>0</v>
      </c>
      <c r="D1456" s="4">
        <v>1</v>
      </c>
      <c r="E1456" s="4">
        <v>228</v>
      </c>
      <c r="F1456" s="4">
        <f>ROUND(Source!AY1448,O1456)</f>
        <v>0</v>
      </c>
      <c r="G1456" s="4" t="s">
        <v>60</v>
      </c>
      <c r="H1456" s="4" t="s">
        <v>61</v>
      </c>
      <c r="I1456" s="4"/>
      <c r="J1456" s="4"/>
      <c r="K1456" s="4">
        <v>228</v>
      </c>
      <c r="L1456" s="4">
        <v>7</v>
      </c>
      <c r="M1456" s="4">
        <v>3</v>
      </c>
      <c r="N1456" s="4" t="s">
        <v>3</v>
      </c>
      <c r="O1456" s="4">
        <v>2</v>
      </c>
      <c r="P1456" s="4"/>
      <c r="Q1456" s="4"/>
      <c r="R1456" s="4"/>
      <c r="S1456" s="4"/>
      <c r="T1456" s="4"/>
      <c r="U1456" s="4"/>
      <c r="V1456" s="4"/>
      <c r="W1456" s="4">
        <v>0</v>
      </c>
      <c r="X1456" s="4">
        <v>1</v>
      </c>
      <c r="Y1456" s="4">
        <v>0</v>
      </c>
      <c r="Z1456" s="4"/>
      <c r="AA1456" s="4"/>
      <c r="AB1456" s="4"/>
    </row>
    <row r="1457" spans="1:28" x14ac:dyDescent="0.25">
      <c r="A1457" s="4">
        <v>50</v>
      </c>
      <c r="B1457" s="4">
        <v>0</v>
      </c>
      <c r="C1457" s="4">
        <v>0</v>
      </c>
      <c r="D1457" s="4">
        <v>1</v>
      </c>
      <c r="E1457" s="4">
        <v>216</v>
      </c>
      <c r="F1457" s="4">
        <f>ROUND(Source!AP1448,O1457)</f>
        <v>0</v>
      </c>
      <c r="G1457" s="4" t="s">
        <v>62</v>
      </c>
      <c r="H1457" s="4" t="s">
        <v>63</v>
      </c>
      <c r="I1457" s="4"/>
      <c r="J1457" s="4"/>
      <c r="K1457" s="4">
        <v>216</v>
      </c>
      <c r="L1457" s="4">
        <v>8</v>
      </c>
      <c r="M1457" s="4">
        <v>3</v>
      </c>
      <c r="N1457" s="4" t="s">
        <v>3</v>
      </c>
      <c r="O1457" s="4">
        <v>2</v>
      </c>
      <c r="P1457" s="4"/>
      <c r="Q1457" s="4"/>
      <c r="R1457" s="4"/>
      <c r="S1457" s="4"/>
      <c r="T1457" s="4"/>
      <c r="U1457" s="4"/>
      <c r="V1457" s="4"/>
      <c r="W1457" s="4">
        <v>0</v>
      </c>
      <c r="X1457" s="4">
        <v>1</v>
      </c>
      <c r="Y1457" s="4">
        <v>0</v>
      </c>
      <c r="Z1457" s="4"/>
      <c r="AA1457" s="4"/>
      <c r="AB1457" s="4"/>
    </row>
    <row r="1458" spans="1:28" x14ac:dyDescent="0.25">
      <c r="A1458" s="4">
        <v>50</v>
      </c>
      <c r="B1458" s="4">
        <v>0</v>
      </c>
      <c r="C1458" s="4">
        <v>0</v>
      </c>
      <c r="D1458" s="4">
        <v>1</v>
      </c>
      <c r="E1458" s="4">
        <v>223</v>
      </c>
      <c r="F1458" s="4">
        <f>ROUND(Source!AQ1448,O1458)</f>
        <v>0</v>
      </c>
      <c r="G1458" s="4" t="s">
        <v>64</v>
      </c>
      <c r="H1458" s="4" t="s">
        <v>65</v>
      </c>
      <c r="I1458" s="4"/>
      <c r="J1458" s="4"/>
      <c r="K1458" s="4">
        <v>223</v>
      </c>
      <c r="L1458" s="4">
        <v>9</v>
      </c>
      <c r="M1458" s="4">
        <v>3</v>
      </c>
      <c r="N1458" s="4" t="s">
        <v>3</v>
      </c>
      <c r="O1458" s="4">
        <v>2</v>
      </c>
      <c r="P1458" s="4"/>
      <c r="Q1458" s="4"/>
      <c r="R1458" s="4"/>
      <c r="S1458" s="4"/>
      <c r="T1458" s="4"/>
      <c r="U1458" s="4"/>
      <c r="V1458" s="4"/>
      <c r="W1458" s="4">
        <v>0</v>
      </c>
      <c r="X1458" s="4">
        <v>1</v>
      </c>
      <c r="Y1458" s="4">
        <v>0</v>
      </c>
      <c r="Z1458" s="4"/>
      <c r="AA1458" s="4"/>
      <c r="AB1458" s="4"/>
    </row>
    <row r="1459" spans="1:28" x14ac:dyDescent="0.25">
      <c r="A1459" s="4">
        <v>50</v>
      </c>
      <c r="B1459" s="4">
        <v>0</v>
      </c>
      <c r="C1459" s="4">
        <v>0</v>
      </c>
      <c r="D1459" s="4">
        <v>1</v>
      </c>
      <c r="E1459" s="4">
        <v>229</v>
      </c>
      <c r="F1459" s="4">
        <f>ROUND(Source!AZ1448,O1459)</f>
        <v>0</v>
      </c>
      <c r="G1459" s="4" t="s">
        <v>66</v>
      </c>
      <c r="H1459" s="4" t="s">
        <v>67</v>
      </c>
      <c r="I1459" s="4"/>
      <c r="J1459" s="4"/>
      <c r="K1459" s="4">
        <v>229</v>
      </c>
      <c r="L1459" s="4">
        <v>10</v>
      </c>
      <c r="M1459" s="4">
        <v>3</v>
      </c>
      <c r="N1459" s="4" t="s">
        <v>3</v>
      </c>
      <c r="O1459" s="4">
        <v>2</v>
      </c>
      <c r="P1459" s="4"/>
      <c r="Q1459" s="4"/>
      <c r="R1459" s="4"/>
      <c r="S1459" s="4"/>
      <c r="T1459" s="4"/>
      <c r="U1459" s="4"/>
      <c r="V1459" s="4"/>
      <c r="W1459" s="4">
        <v>0</v>
      </c>
      <c r="X1459" s="4">
        <v>1</v>
      </c>
      <c r="Y1459" s="4">
        <v>0</v>
      </c>
      <c r="Z1459" s="4"/>
      <c r="AA1459" s="4"/>
      <c r="AB1459" s="4"/>
    </row>
    <row r="1460" spans="1:28" x14ac:dyDescent="0.25">
      <c r="A1460" s="4">
        <v>50</v>
      </c>
      <c r="B1460" s="4">
        <v>0</v>
      </c>
      <c r="C1460" s="4">
        <v>0</v>
      </c>
      <c r="D1460" s="4">
        <v>1</v>
      </c>
      <c r="E1460" s="4">
        <v>203</v>
      </c>
      <c r="F1460" s="4">
        <f>ROUND(Source!Q1448,O1460)</f>
        <v>0</v>
      </c>
      <c r="G1460" s="4" t="s">
        <v>68</v>
      </c>
      <c r="H1460" s="4" t="s">
        <v>69</v>
      </c>
      <c r="I1460" s="4"/>
      <c r="J1460" s="4"/>
      <c r="K1460" s="4">
        <v>203</v>
      </c>
      <c r="L1460" s="4">
        <v>11</v>
      </c>
      <c r="M1460" s="4">
        <v>3</v>
      </c>
      <c r="N1460" s="4" t="s">
        <v>3</v>
      </c>
      <c r="O1460" s="4">
        <v>2</v>
      </c>
      <c r="P1460" s="4"/>
      <c r="Q1460" s="4"/>
      <c r="R1460" s="4"/>
      <c r="S1460" s="4"/>
      <c r="T1460" s="4"/>
      <c r="U1460" s="4"/>
      <c r="V1460" s="4"/>
      <c r="W1460" s="4">
        <v>0</v>
      </c>
      <c r="X1460" s="4">
        <v>1</v>
      </c>
      <c r="Y1460" s="4">
        <v>0</v>
      </c>
      <c r="Z1460" s="4"/>
      <c r="AA1460" s="4"/>
      <c r="AB1460" s="4"/>
    </row>
    <row r="1461" spans="1:28" x14ac:dyDescent="0.25">
      <c r="A1461" s="4">
        <v>50</v>
      </c>
      <c r="B1461" s="4">
        <v>0</v>
      </c>
      <c r="C1461" s="4">
        <v>0</v>
      </c>
      <c r="D1461" s="4">
        <v>1</v>
      </c>
      <c r="E1461" s="4">
        <v>231</v>
      </c>
      <c r="F1461" s="4">
        <f>ROUND(Source!BB1448,O1461)</f>
        <v>0</v>
      </c>
      <c r="G1461" s="4" t="s">
        <v>70</v>
      </c>
      <c r="H1461" s="4" t="s">
        <v>71</v>
      </c>
      <c r="I1461" s="4"/>
      <c r="J1461" s="4"/>
      <c r="K1461" s="4">
        <v>231</v>
      </c>
      <c r="L1461" s="4">
        <v>12</v>
      </c>
      <c r="M1461" s="4">
        <v>3</v>
      </c>
      <c r="N1461" s="4" t="s">
        <v>3</v>
      </c>
      <c r="O1461" s="4">
        <v>2</v>
      </c>
      <c r="P1461" s="4"/>
      <c r="Q1461" s="4"/>
      <c r="R1461" s="4"/>
      <c r="S1461" s="4"/>
      <c r="T1461" s="4"/>
      <c r="U1461" s="4"/>
      <c r="V1461" s="4"/>
      <c r="W1461" s="4">
        <v>0</v>
      </c>
      <c r="X1461" s="4">
        <v>1</v>
      </c>
      <c r="Y1461" s="4">
        <v>0</v>
      </c>
      <c r="Z1461" s="4"/>
      <c r="AA1461" s="4"/>
      <c r="AB1461" s="4"/>
    </row>
    <row r="1462" spans="1:28" x14ac:dyDescent="0.25">
      <c r="A1462" s="4">
        <v>50</v>
      </c>
      <c r="B1462" s="4">
        <v>0</v>
      </c>
      <c r="C1462" s="4">
        <v>0</v>
      </c>
      <c r="D1462" s="4">
        <v>1</v>
      </c>
      <c r="E1462" s="4">
        <v>204</v>
      </c>
      <c r="F1462" s="4">
        <f>ROUND(Source!R1448,O1462)</f>
        <v>0</v>
      </c>
      <c r="G1462" s="4" t="s">
        <v>72</v>
      </c>
      <c r="H1462" s="4" t="s">
        <v>73</v>
      </c>
      <c r="I1462" s="4"/>
      <c r="J1462" s="4"/>
      <c r="K1462" s="4">
        <v>204</v>
      </c>
      <c r="L1462" s="4">
        <v>13</v>
      </c>
      <c r="M1462" s="4">
        <v>3</v>
      </c>
      <c r="N1462" s="4" t="s">
        <v>3</v>
      </c>
      <c r="O1462" s="4">
        <v>2</v>
      </c>
      <c r="P1462" s="4"/>
      <c r="Q1462" s="4"/>
      <c r="R1462" s="4"/>
      <c r="S1462" s="4"/>
      <c r="T1462" s="4"/>
      <c r="U1462" s="4"/>
      <c r="V1462" s="4"/>
      <c r="W1462" s="4">
        <v>0</v>
      </c>
      <c r="X1462" s="4">
        <v>1</v>
      </c>
      <c r="Y1462" s="4">
        <v>0</v>
      </c>
      <c r="Z1462" s="4"/>
      <c r="AA1462" s="4"/>
      <c r="AB1462" s="4"/>
    </row>
    <row r="1463" spans="1:28" x14ac:dyDescent="0.25">
      <c r="A1463" s="4">
        <v>50</v>
      </c>
      <c r="B1463" s="4">
        <v>0</v>
      </c>
      <c r="C1463" s="4">
        <v>0</v>
      </c>
      <c r="D1463" s="4">
        <v>1</v>
      </c>
      <c r="E1463" s="4">
        <v>205</v>
      </c>
      <c r="F1463" s="4">
        <f>ROUND(Source!S1448,O1463)</f>
        <v>108701.05</v>
      </c>
      <c r="G1463" s="4" t="s">
        <v>74</v>
      </c>
      <c r="H1463" s="4" t="s">
        <v>75</v>
      </c>
      <c r="I1463" s="4"/>
      <c r="J1463" s="4"/>
      <c r="K1463" s="4">
        <v>205</v>
      </c>
      <c r="L1463" s="4">
        <v>14</v>
      </c>
      <c r="M1463" s="4">
        <v>3</v>
      </c>
      <c r="N1463" s="4" t="s">
        <v>3</v>
      </c>
      <c r="O1463" s="4">
        <v>2</v>
      </c>
      <c r="P1463" s="4"/>
      <c r="Q1463" s="4"/>
      <c r="R1463" s="4"/>
      <c r="S1463" s="4"/>
      <c r="T1463" s="4"/>
      <c r="U1463" s="4"/>
      <c r="V1463" s="4"/>
      <c r="W1463" s="4">
        <v>108701.05</v>
      </c>
      <c r="X1463" s="4">
        <v>1</v>
      </c>
      <c r="Y1463" s="4">
        <v>108701.05</v>
      </c>
      <c r="Z1463" s="4"/>
      <c r="AA1463" s="4"/>
      <c r="AB1463" s="4"/>
    </row>
    <row r="1464" spans="1:28" x14ac:dyDescent="0.25">
      <c r="A1464" s="4">
        <v>50</v>
      </c>
      <c r="B1464" s="4">
        <v>0</v>
      </c>
      <c r="C1464" s="4">
        <v>0</v>
      </c>
      <c r="D1464" s="4">
        <v>1</v>
      </c>
      <c r="E1464" s="4">
        <v>232</v>
      </c>
      <c r="F1464" s="4">
        <f>ROUND(Source!BC1448,O1464)</f>
        <v>0</v>
      </c>
      <c r="G1464" s="4" t="s">
        <v>76</v>
      </c>
      <c r="H1464" s="4" t="s">
        <v>77</v>
      </c>
      <c r="I1464" s="4"/>
      <c r="J1464" s="4"/>
      <c r="K1464" s="4">
        <v>232</v>
      </c>
      <c r="L1464" s="4">
        <v>15</v>
      </c>
      <c r="M1464" s="4">
        <v>3</v>
      </c>
      <c r="N1464" s="4" t="s">
        <v>3</v>
      </c>
      <c r="O1464" s="4">
        <v>2</v>
      </c>
      <c r="P1464" s="4"/>
      <c r="Q1464" s="4"/>
      <c r="R1464" s="4"/>
      <c r="S1464" s="4"/>
      <c r="T1464" s="4"/>
      <c r="U1464" s="4"/>
      <c r="V1464" s="4"/>
      <c r="W1464" s="4">
        <v>0</v>
      </c>
      <c r="X1464" s="4">
        <v>1</v>
      </c>
      <c r="Y1464" s="4">
        <v>0</v>
      </c>
      <c r="Z1464" s="4"/>
      <c r="AA1464" s="4"/>
      <c r="AB1464" s="4"/>
    </row>
    <row r="1465" spans="1:28" x14ac:dyDescent="0.25">
      <c r="A1465" s="4">
        <v>50</v>
      </c>
      <c r="B1465" s="4">
        <v>0</v>
      </c>
      <c r="C1465" s="4">
        <v>0</v>
      </c>
      <c r="D1465" s="4">
        <v>1</v>
      </c>
      <c r="E1465" s="4">
        <v>214</v>
      </c>
      <c r="F1465" s="4">
        <f>ROUND(Source!AS1448,O1465)</f>
        <v>0</v>
      </c>
      <c r="G1465" s="4" t="s">
        <v>78</v>
      </c>
      <c r="H1465" s="4" t="s">
        <v>79</v>
      </c>
      <c r="I1465" s="4"/>
      <c r="J1465" s="4"/>
      <c r="K1465" s="4">
        <v>214</v>
      </c>
      <c r="L1465" s="4">
        <v>16</v>
      </c>
      <c r="M1465" s="4">
        <v>3</v>
      </c>
      <c r="N1465" s="4" t="s">
        <v>3</v>
      </c>
      <c r="O1465" s="4">
        <v>2</v>
      </c>
      <c r="P1465" s="4"/>
      <c r="Q1465" s="4"/>
      <c r="R1465" s="4"/>
      <c r="S1465" s="4"/>
      <c r="T1465" s="4"/>
      <c r="U1465" s="4"/>
      <c r="V1465" s="4"/>
      <c r="W1465" s="4">
        <v>0</v>
      </c>
      <c r="X1465" s="4">
        <v>1</v>
      </c>
      <c r="Y1465" s="4">
        <v>0</v>
      </c>
      <c r="Z1465" s="4"/>
      <c r="AA1465" s="4"/>
      <c r="AB1465" s="4"/>
    </row>
    <row r="1466" spans="1:28" x14ac:dyDescent="0.25">
      <c r="A1466" s="4">
        <v>50</v>
      </c>
      <c r="B1466" s="4">
        <v>0</v>
      </c>
      <c r="C1466" s="4">
        <v>0</v>
      </c>
      <c r="D1466" s="4">
        <v>1</v>
      </c>
      <c r="E1466" s="4">
        <v>215</v>
      </c>
      <c r="F1466" s="4">
        <f>ROUND(Source!AT1448,O1466)</f>
        <v>0</v>
      </c>
      <c r="G1466" s="4" t="s">
        <v>80</v>
      </c>
      <c r="H1466" s="4" t="s">
        <v>81</v>
      </c>
      <c r="I1466" s="4"/>
      <c r="J1466" s="4"/>
      <c r="K1466" s="4">
        <v>215</v>
      </c>
      <c r="L1466" s="4">
        <v>17</v>
      </c>
      <c r="M1466" s="4">
        <v>3</v>
      </c>
      <c r="N1466" s="4" t="s">
        <v>3</v>
      </c>
      <c r="O1466" s="4">
        <v>2</v>
      </c>
      <c r="P1466" s="4"/>
      <c r="Q1466" s="4"/>
      <c r="R1466" s="4"/>
      <c r="S1466" s="4"/>
      <c r="T1466" s="4"/>
      <c r="U1466" s="4"/>
      <c r="V1466" s="4"/>
      <c r="W1466" s="4">
        <v>0</v>
      </c>
      <c r="X1466" s="4">
        <v>1</v>
      </c>
      <c r="Y1466" s="4">
        <v>0</v>
      </c>
      <c r="Z1466" s="4"/>
      <c r="AA1466" s="4"/>
      <c r="AB1466" s="4"/>
    </row>
    <row r="1467" spans="1:28" x14ac:dyDescent="0.25">
      <c r="A1467" s="4">
        <v>50</v>
      </c>
      <c r="B1467" s="4">
        <v>0</v>
      </c>
      <c r="C1467" s="4">
        <v>0</v>
      </c>
      <c r="D1467" s="4">
        <v>1</v>
      </c>
      <c r="E1467" s="4">
        <v>217</v>
      </c>
      <c r="F1467" s="4">
        <f>ROUND(Source!AU1448,O1467)</f>
        <v>227185.19</v>
      </c>
      <c r="G1467" s="4" t="s">
        <v>82</v>
      </c>
      <c r="H1467" s="4" t="s">
        <v>83</v>
      </c>
      <c r="I1467" s="4"/>
      <c r="J1467" s="4"/>
      <c r="K1467" s="4">
        <v>217</v>
      </c>
      <c r="L1467" s="4">
        <v>18</v>
      </c>
      <c r="M1467" s="4">
        <v>3</v>
      </c>
      <c r="N1467" s="4" t="s">
        <v>3</v>
      </c>
      <c r="O1467" s="4">
        <v>2</v>
      </c>
      <c r="P1467" s="4"/>
      <c r="Q1467" s="4"/>
      <c r="R1467" s="4"/>
      <c r="S1467" s="4"/>
      <c r="T1467" s="4"/>
      <c r="U1467" s="4"/>
      <c r="V1467" s="4"/>
      <c r="W1467" s="4">
        <v>227185.19</v>
      </c>
      <c r="X1467" s="4">
        <v>1</v>
      </c>
      <c r="Y1467" s="4">
        <v>227185.19</v>
      </c>
      <c r="Z1467" s="4"/>
      <c r="AA1467" s="4"/>
      <c r="AB1467" s="4"/>
    </row>
    <row r="1468" spans="1:28" x14ac:dyDescent="0.25">
      <c r="A1468" s="4">
        <v>50</v>
      </c>
      <c r="B1468" s="4">
        <v>0</v>
      </c>
      <c r="C1468" s="4">
        <v>0</v>
      </c>
      <c r="D1468" s="4">
        <v>1</v>
      </c>
      <c r="E1468" s="4">
        <v>230</v>
      </c>
      <c r="F1468" s="4">
        <f>ROUND(Source!BA1448,O1468)</f>
        <v>0</v>
      </c>
      <c r="G1468" s="4" t="s">
        <v>84</v>
      </c>
      <c r="H1468" s="4" t="s">
        <v>85</v>
      </c>
      <c r="I1468" s="4"/>
      <c r="J1468" s="4"/>
      <c r="K1468" s="4">
        <v>230</v>
      </c>
      <c r="L1468" s="4">
        <v>19</v>
      </c>
      <c r="M1468" s="4">
        <v>3</v>
      </c>
      <c r="N1468" s="4" t="s">
        <v>3</v>
      </c>
      <c r="O1468" s="4">
        <v>2</v>
      </c>
      <c r="P1468" s="4"/>
      <c r="Q1468" s="4"/>
      <c r="R1468" s="4"/>
      <c r="S1468" s="4"/>
      <c r="T1468" s="4"/>
      <c r="U1468" s="4"/>
      <c r="V1468" s="4"/>
      <c r="W1468" s="4">
        <v>0</v>
      </c>
      <c r="X1468" s="4">
        <v>1</v>
      </c>
      <c r="Y1468" s="4">
        <v>0</v>
      </c>
      <c r="Z1468" s="4"/>
      <c r="AA1468" s="4"/>
      <c r="AB1468" s="4"/>
    </row>
    <row r="1469" spans="1:28" x14ac:dyDescent="0.25">
      <c r="A1469" s="4">
        <v>50</v>
      </c>
      <c r="B1469" s="4">
        <v>0</v>
      </c>
      <c r="C1469" s="4">
        <v>0</v>
      </c>
      <c r="D1469" s="4">
        <v>1</v>
      </c>
      <c r="E1469" s="4">
        <v>206</v>
      </c>
      <c r="F1469" s="4">
        <f>ROUND(Source!T1448,O1469)</f>
        <v>0</v>
      </c>
      <c r="G1469" s="4" t="s">
        <v>86</v>
      </c>
      <c r="H1469" s="4" t="s">
        <v>87</v>
      </c>
      <c r="I1469" s="4"/>
      <c r="J1469" s="4"/>
      <c r="K1469" s="4">
        <v>206</v>
      </c>
      <c r="L1469" s="4">
        <v>20</v>
      </c>
      <c r="M1469" s="4">
        <v>3</v>
      </c>
      <c r="N1469" s="4" t="s">
        <v>3</v>
      </c>
      <c r="O1469" s="4">
        <v>2</v>
      </c>
      <c r="P1469" s="4"/>
      <c r="Q1469" s="4"/>
      <c r="R1469" s="4"/>
      <c r="S1469" s="4"/>
      <c r="T1469" s="4"/>
      <c r="U1469" s="4"/>
      <c r="V1469" s="4"/>
      <c r="W1469" s="4">
        <v>0</v>
      </c>
      <c r="X1469" s="4">
        <v>1</v>
      </c>
      <c r="Y1469" s="4">
        <v>0</v>
      </c>
      <c r="Z1469" s="4"/>
      <c r="AA1469" s="4"/>
      <c r="AB1469" s="4"/>
    </row>
    <row r="1470" spans="1:28" x14ac:dyDescent="0.25">
      <c r="A1470" s="4">
        <v>50</v>
      </c>
      <c r="B1470" s="4">
        <v>0</v>
      </c>
      <c r="C1470" s="4">
        <v>0</v>
      </c>
      <c r="D1470" s="4">
        <v>1</v>
      </c>
      <c r="E1470" s="4">
        <v>207</v>
      </c>
      <c r="F1470" s="4">
        <f>Source!U1448</f>
        <v>230.40000000000003</v>
      </c>
      <c r="G1470" s="4" t="s">
        <v>88</v>
      </c>
      <c r="H1470" s="4" t="s">
        <v>89</v>
      </c>
      <c r="I1470" s="4"/>
      <c r="J1470" s="4"/>
      <c r="K1470" s="4">
        <v>207</v>
      </c>
      <c r="L1470" s="4">
        <v>21</v>
      </c>
      <c r="M1470" s="4">
        <v>3</v>
      </c>
      <c r="N1470" s="4" t="s">
        <v>3</v>
      </c>
      <c r="O1470" s="4">
        <v>-1</v>
      </c>
      <c r="P1470" s="4"/>
      <c r="Q1470" s="4"/>
      <c r="R1470" s="4"/>
      <c r="S1470" s="4"/>
      <c r="T1470" s="4"/>
      <c r="U1470" s="4"/>
      <c r="V1470" s="4"/>
      <c r="W1470" s="4">
        <v>230.39999999999998</v>
      </c>
      <c r="X1470" s="4">
        <v>1</v>
      </c>
      <c r="Y1470" s="4">
        <v>230.39999999999998</v>
      </c>
      <c r="Z1470" s="4"/>
      <c r="AA1470" s="4"/>
      <c r="AB1470" s="4"/>
    </row>
    <row r="1471" spans="1:28" x14ac:dyDescent="0.25">
      <c r="A1471" s="4">
        <v>50</v>
      </c>
      <c r="B1471" s="4">
        <v>0</v>
      </c>
      <c r="C1471" s="4">
        <v>0</v>
      </c>
      <c r="D1471" s="4">
        <v>1</v>
      </c>
      <c r="E1471" s="4">
        <v>208</v>
      </c>
      <c r="F1471" s="4">
        <f>Source!V1448</f>
        <v>0</v>
      </c>
      <c r="G1471" s="4" t="s">
        <v>90</v>
      </c>
      <c r="H1471" s="4" t="s">
        <v>91</v>
      </c>
      <c r="I1471" s="4"/>
      <c r="J1471" s="4"/>
      <c r="K1471" s="4">
        <v>208</v>
      </c>
      <c r="L1471" s="4">
        <v>22</v>
      </c>
      <c r="M1471" s="4">
        <v>3</v>
      </c>
      <c r="N1471" s="4" t="s">
        <v>3</v>
      </c>
      <c r="O1471" s="4">
        <v>-1</v>
      </c>
      <c r="P1471" s="4"/>
      <c r="Q1471" s="4"/>
      <c r="R1471" s="4"/>
      <c r="S1471" s="4"/>
      <c r="T1471" s="4"/>
      <c r="U1471" s="4"/>
      <c r="V1471" s="4"/>
      <c r="W1471" s="4">
        <v>0</v>
      </c>
      <c r="X1471" s="4">
        <v>1</v>
      </c>
      <c r="Y1471" s="4">
        <v>0</v>
      </c>
      <c r="Z1471" s="4"/>
      <c r="AA1471" s="4"/>
      <c r="AB1471" s="4"/>
    </row>
    <row r="1472" spans="1:28" x14ac:dyDescent="0.25">
      <c r="A1472" s="4">
        <v>50</v>
      </c>
      <c r="B1472" s="4">
        <v>0</v>
      </c>
      <c r="C1472" s="4">
        <v>0</v>
      </c>
      <c r="D1472" s="4">
        <v>1</v>
      </c>
      <c r="E1472" s="4">
        <v>209</v>
      </c>
      <c r="F1472" s="4">
        <f>ROUND(Source!W1448,O1472)</f>
        <v>0</v>
      </c>
      <c r="G1472" s="4" t="s">
        <v>92</v>
      </c>
      <c r="H1472" s="4" t="s">
        <v>93</v>
      </c>
      <c r="I1472" s="4"/>
      <c r="J1472" s="4"/>
      <c r="K1472" s="4">
        <v>209</v>
      </c>
      <c r="L1472" s="4">
        <v>23</v>
      </c>
      <c r="M1472" s="4">
        <v>3</v>
      </c>
      <c r="N1472" s="4" t="s">
        <v>3</v>
      </c>
      <c r="O1472" s="4">
        <v>2</v>
      </c>
      <c r="P1472" s="4"/>
      <c r="Q1472" s="4"/>
      <c r="R1472" s="4"/>
      <c r="S1472" s="4"/>
      <c r="T1472" s="4"/>
      <c r="U1472" s="4"/>
      <c r="V1472" s="4"/>
      <c r="W1472" s="4">
        <v>0</v>
      </c>
      <c r="X1472" s="4">
        <v>1</v>
      </c>
      <c r="Y1472" s="4">
        <v>0</v>
      </c>
      <c r="Z1472" s="4"/>
      <c r="AA1472" s="4"/>
      <c r="AB1472" s="4"/>
    </row>
    <row r="1473" spans="1:245" x14ac:dyDescent="0.25">
      <c r="A1473" s="4">
        <v>50</v>
      </c>
      <c r="B1473" s="4">
        <v>0</v>
      </c>
      <c r="C1473" s="4">
        <v>0</v>
      </c>
      <c r="D1473" s="4">
        <v>1</v>
      </c>
      <c r="E1473" s="4">
        <v>233</v>
      </c>
      <c r="F1473" s="4">
        <f>ROUND(Source!BD1448,O1473)</f>
        <v>0</v>
      </c>
      <c r="G1473" s="4" t="s">
        <v>94</v>
      </c>
      <c r="H1473" s="4" t="s">
        <v>95</v>
      </c>
      <c r="I1473" s="4"/>
      <c r="J1473" s="4"/>
      <c r="K1473" s="4">
        <v>233</v>
      </c>
      <c r="L1473" s="4">
        <v>24</v>
      </c>
      <c r="M1473" s="4">
        <v>3</v>
      </c>
      <c r="N1473" s="4" t="s">
        <v>3</v>
      </c>
      <c r="O1473" s="4">
        <v>2</v>
      </c>
      <c r="P1473" s="4"/>
      <c r="Q1473" s="4"/>
      <c r="R1473" s="4"/>
      <c r="S1473" s="4"/>
      <c r="T1473" s="4"/>
      <c r="U1473" s="4"/>
      <c r="V1473" s="4"/>
      <c r="W1473" s="4">
        <v>0</v>
      </c>
      <c r="X1473" s="4">
        <v>1</v>
      </c>
      <c r="Y1473" s="4">
        <v>0</v>
      </c>
      <c r="Z1473" s="4"/>
      <c r="AA1473" s="4"/>
      <c r="AB1473" s="4"/>
    </row>
    <row r="1474" spans="1:245" x14ac:dyDescent="0.25">
      <c r="A1474" s="4">
        <v>50</v>
      </c>
      <c r="B1474" s="4">
        <v>0</v>
      </c>
      <c r="C1474" s="4">
        <v>0</v>
      </c>
      <c r="D1474" s="4">
        <v>1</v>
      </c>
      <c r="E1474" s="4">
        <v>210</v>
      </c>
      <c r="F1474" s="4">
        <f>ROUND(Source!X1448,O1474)</f>
        <v>73916.710000000006</v>
      </c>
      <c r="G1474" s="4" t="s">
        <v>96</v>
      </c>
      <c r="H1474" s="4" t="s">
        <v>97</v>
      </c>
      <c r="I1474" s="4"/>
      <c r="J1474" s="4"/>
      <c r="K1474" s="4">
        <v>210</v>
      </c>
      <c r="L1474" s="4">
        <v>25</v>
      </c>
      <c r="M1474" s="4">
        <v>3</v>
      </c>
      <c r="N1474" s="4" t="s">
        <v>3</v>
      </c>
      <c r="O1474" s="4">
        <v>2</v>
      </c>
      <c r="P1474" s="4"/>
      <c r="Q1474" s="4"/>
      <c r="R1474" s="4"/>
      <c r="S1474" s="4"/>
      <c r="T1474" s="4"/>
      <c r="U1474" s="4"/>
      <c r="V1474" s="4"/>
      <c r="W1474" s="4">
        <v>73916.710000000006</v>
      </c>
      <c r="X1474" s="4">
        <v>1</v>
      </c>
      <c r="Y1474" s="4">
        <v>73916.710000000006</v>
      </c>
      <c r="Z1474" s="4"/>
      <c r="AA1474" s="4"/>
      <c r="AB1474" s="4"/>
    </row>
    <row r="1475" spans="1:245" x14ac:dyDescent="0.25">
      <c r="A1475" s="4">
        <v>50</v>
      </c>
      <c r="B1475" s="4">
        <v>0</v>
      </c>
      <c r="C1475" s="4">
        <v>0</v>
      </c>
      <c r="D1475" s="4">
        <v>1</v>
      </c>
      <c r="E1475" s="4">
        <v>211</v>
      </c>
      <c r="F1475" s="4">
        <f>ROUND(Source!Y1448,O1475)</f>
        <v>44567.43</v>
      </c>
      <c r="G1475" s="4" t="s">
        <v>98</v>
      </c>
      <c r="H1475" s="4" t="s">
        <v>99</v>
      </c>
      <c r="I1475" s="4"/>
      <c r="J1475" s="4"/>
      <c r="K1475" s="4">
        <v>211</v>
      </c>
      <c r="L1475" s="4">
        <v>26</v>
      </c>
      <c r="M1475" s="4">
        <v>3</v>
      </c>
      <c r="N1475" s="4" t="s">
        <v>3</v>
      </c>
      <c r="O1475" s="4">
        <v>2</v>
      </c>
      <c r="P1475" s="4"/>
      <c r="Q1475" s="4"/>
      <c r="R1475" s="4"/>
      <c r="S1475" s="4"/>
      <c r="T1475" s="4"/>
      <c r="U1475" s="4"/>
      <c r="V1475" s="4"/>
      <c r="W1475" s="4">
        <v>44567.43</v>
      </c>
      <c r="X1475" s="4">
        <v>1</v>
      </c>
      <c r="Y1475" s="4">
        <v>44567.43</v>
      </c>
      <c r="Z1475" s="4"/>
      <c r="AA1475" s="4"/>
      <c r="AB1475" s="4"/>
    </row>
    <row r="1476" spans="1:245" x14ac:dyDescent="0.25">
      <c r="A1476" s="4">
        <v>50</v>
      </c>
      <c r="B1476" s="4">
        <v>0</v>
      </c>
      <c r="C1476" s="4">
        <v>0</v>
      </c>
      <c r="D1476" s="4">
        <v>1</v>
      </c>
      <c r="E1476" s="4">
        <v>224</v>
      </c>
      <c r="F1476" s="4">
        <f>ROUND(Source!AR1448,O1476)</f>
        <v>227185.19</v>
      </c>
      <c r="G1476" s="4" t="s">
        <v>100</v>
      </c>
      <c r="H1476" s="4" t="s">
        <v>101</v>
      </c>
      <c r="I1476" s="4"/>
      <c r="J1476" s="4"/>
      <c r="K1476" s="4">
        <v>224</v>
      </c>
      <c r="L1476" s="4">
        <v>27</v>
      </c>
      <c r="M1476" s="4">
        <v>3</v>
      </c>
      <c r="N1476" s="4" t="s">
        <v>3</v>
      </c>
      <c r="O1476" s="4">
        <v>2</v>
      </c>
      <c r="P1476" s="4"/>
      <c r="Q1476" s="4"/>
      <c r="R1476" s="4"/>
      <c r="S1476" s="4"/>
      <c r="T1476" s="4"/>
      <c r="U1476" s="4"/>
      <c r="V1476" s="4"/>
      <c r="W1476" s="4">
        <v>227185.19</v>
      </c>
      <c r="X1476" s="4">
        <v>1</v>
      </c>
      <c r="Y1476" s="4">
        <v>227185.19</v>
      </c>
      <c r="Z1476" s="4"/>
      <c r="AA1476" s="4"/>
      <c r="AB1476" s="4"/>
    </row>
    <row r="1478" spans="1:245" x14ac:dyDescent="0.25">
      <c r="A1478" s="1">
        <v>4</v>
      </c>
      <c r="B1478" s="1">
        <v>1</v>
      </c>
      <c r="C1478" s="1"/>
      <c r="D1478" s="1">
        <f>ROW(A1486)</f>
        <v>1486</v>
      </c>
      <c r="E1478" s="1"/>
      <c r="F1478" s="1" t="s">
        <v>16</v>
      </c>
      <c r="G1478" s="1" t="s">
        <v>748</v>
      </c>
      <c r="H1478" s="1" t="s">
        <v>3</v>
      </c>
      <c r="I1478" s="1">
        <v>0</v>
      </c>
      <c r="J1478" s="1"/>
      <c r="K1478" s="1">
        <v>0</v>
      </c>
      <c r="L1478" s="1"/>
      <c r="M1478" s="1" t="s">
        <v>3</v>
      </c>
      <c r="N1478" s="1"/>
      <c r="O1478" s="1"/>
      <c r="P1478" s="1"/>
      <c r="Q1478" s="1"/>
      <c r="R1478" s="1"/>
      <c r="S1478" s="1">
        <v>0</v>
      </c>
      <c r="T1478" s="1"/>
      <c r="U1478" s="1" t="s">
        <v>3</v>
      </c>
      <c r="V1478" s="1">
        <v>0</v>
      </c>
      <c r="W1478" s="1"/>
      <c r="X1478" s="1"/>
      <c r="Y1478" s="1"/>
      <c r="Z1478" s="1"/>
      <c r="AA1478" s="1"/>
      <c r="AB1478" s="1" t="s">
        <v>3</v>
      </c>
      <c r="AC1478" s="1" t="s">
        <v>3</v>
      </c>
      <c r="AD1478" s="1" t="s">
        <v>3</v>
      </c>
      <c r="AE1478" s="1" t="s">
        <v>3</v>
      </c>
      <c r="AF1478" s="1" t="s">
        <v>3</v>
      </c>
      <c r="AG1478" s="1" t="s">
        <v>3</v>
      </c>
      <c r="AH1478" s="1"/>
      <c r="AI1478" s="1"/>
      <c r="AJ1478" s="1"/>
      <c r="AK1478" s="1"/>
      <c r="AL1478" s="1"/>
      <c r="AM1478" s="1"/>
      <c r="AN1478" s="1"/>
      <c r="AO1478" s="1"/>
      <c r="AP1478" s="1" t="s">
        <v>3</v>
      </c>
      <c r="AQ1478" s="1" t="s">
        <v>3</v>
      </c>
      <c r="AR1478" s="1" t="s">
        <v>3</v>
      </c>
      <c r="AS1478" s="1"/>
      <c r="AT1478" s="1"/>
      <c r="AU1478" s="1"/>
      <c r="AV1478" s="1"/>
      <c r="AW1478" s="1"/>
      <c r="AX1478" s="1"/>
      <c r="AY1478" s="1"/>
      <c r="AZ1478" s="1" t="s">
        <v>3</v>
      </c>
      <c r="BA1478" s="1"/>
      <c r="BB1478" s="1" t="s">
        <v>3</v>
      </c>
      <c r="BC1478" s="1" t="s">
        <v>3</v>
      </c>
      <c r="BD1478" s="1" t="s">
        <v>3</v>
      </c>
      <c r="BE1478" s="1" t="s">
        <v>3</v>
      </c>
      <c r="BF1478" s="1" t="s">
        <v>3</v>
      </c>
      <c r="BG1478" s="1" t="s">
        <v>3</v>
      </c>
      <c r="BH1478" s="1" t="s">
        <v>3</v>
      </c>
      <c r="BI1478" s="1" t="s">
        <v>3</v>
      </c>
      <c r="BJ1478" s="1" t="s">
        <v>3</v>
      </c>
      <c r="BK1478" s="1" t="s">
        <v>3</v>
      </c>
      <c r="BL1478" s="1" t="s">
        <v>3</v>
      </c>
      <c r="BM1478" s="1" t="s">
        <v>3</v>
      </c>
      <c r="BN1478" s="1" t="s">
        <v>3</v>
      </c>
      <c r="BO1478" s="1" t="s">
        <v>3</v>
      </c>
      <c r="BP1478" s="1" t="s">
        <v>3</v>
      </c>
      <c r="BQ1478" s="1"/>
      <c r="BR1478" s="1"/>
      <c r="BS1478" s="1"/>
      <c r="BT1478" s="1"/>
      <c r="BU1478" s="1"/>
      <c r="BV1478" s="1"/>
      <c r="BW1478" s="1"/>
      <c r="BX1478" s="1">
        <v>0</v>
      </c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>
        <v>0</v>
      </c>
    </row>
    <row r="1480" spans="1:245" x14ac:dyDescent="0.25">
      <c r="A1480" s="2">
        <v>52</v>
      </c>
      <c r="B1480" s="2">
        <f t="shared" ref="B1480:G1480" si="851">B1486</f>
        <v>1</v>
      </c>
      <c r="C1480" s="2">
        <f t="shared" si="851"/>
        <v>4</v>
      </c>
      <c r="D1480" s="2">
        <f t="shared" si="851"/>
        <v>1478</v>
      </c>
      <c r="E1480" s="2">
        <f t="shared" si="851"/>
        <v>0</v>
      </c>
      <c r="F1480" s="2" t="str">
        <f t="shared" si="851"/>
        <v>Новый раздел</v>
      </c>
      <c r="G1480" s="2" t="str">
        <f t="shared" si="851"/>
        <v>Комплексная наладка системы</v>
      </c>
      <c r="H1480" s="2"/>
      <c r="I1480" s="2"/>
      <c r="J1480" s="2"/>
      <c r="K1480" s="2"/>
      <c r="L1480" s="2"/>
      <c r="M1480" s="2"/>
      <c r="N1480" s="2"/>
      <c r="O1480" s="2">
        <f t="shared" ref="O1480:AT1480" si="852">O1486</f>
        <v>39003.08</v>
      </c>
      <c r="P1480" s="2">
        <f t="shared" si="852"/>
        <v>0</v>
      </c>
      <c r="Q1480" s="2">
        <f t="shared" si="852"/>
        <v>0</v>
      </c>
      <c r="R1480" s="2">
        <f t="shared" si="852"/>
        <v>0</v>
      </c>
      <c r="S1480" s="2">
        <f t="shared" si="852"/>
        <v>39003.08</v>
      </c>
      <c r="T1480" s="2">
        <f t="shared" si="852"/>
        <v>0</v>
      </c>
      <c r="U1480" s="2">
        <f t="shared" si="852"/>
        <v>80.720000000000013</v>
      </c>
      <c r="V1480" s="2">
        <f t="shared" si="852"/>
        <v>0</v>
      </c>
      <c r="W1480" s="2">
        <f t="shared" si="852"/>
        <v>0</v>
      </c>
      <c r="X1480" s="2">
        <f t="shared" si="852"/>
        <v>26522.09</v>
      </c>
      <c r="Y1480" s="2">
        <f t="shared" si="852"/>
        <v>15991.27</v>
      </c>
      <c r="Z1480" s="2">
        <f t="shared" si="852"/>
        <v>0</v>
      </c>
      <c r="AA1480" s="2">
        <f t="shared" si="852"/>
        <v>0</v>
      </c>
      <c r="AB1480" s="2">
        <f t="shared" si="852"/>
        <v>39003.08</v>
      </c>
      <c r="AC1480" s="2">
        <f t="shared" si="852"/>
        <v>0</v>
      </c>
      <c r="AD1480" s="2">
        <f t="shared" si="852"/>
        <v>0</v>
      </c>
      <c r="AE1480" s="2">
        <f t="shared" si="852"/>
        <v>0</v>
      </c>
      <c r="AF1480" s="2">
        <f t="shared" si="852"/>
        <v>39003.08</v>
      </c>
      <c r="AG1480" s="2">
        <f t="shared" si="852"/>
        <v>0</v>
      </c>
      <c r="AH1480" s="2">
        <f t="shared" si="852"/>
        <v>80.720000000000013</v>
      </c>
      <c r="AI1480" s="2">
        <f t="shared" si="852"/>
        <v>0</v>
      </c>
      <c r="AJ1480" s="2">
        <f t="shared" si="852"/>
        <v>0</v>
      </c>
      <c r="AK1480" s="2">
        <f t="shared" si="852"/>
        <v>26522.09</v>
      </c>
      <c r="AL1480" s="2">
        <f t="shared" si="852"/>
        <v>15991.27</v>
      </c>
      <c r="AM1480" s="2">
        <f t="shared" si="852"/>
        <v>0</v>
      </c>
      <c r="AN1480" s="2">
        <f t="shared" si="852"/>
        <v>0</v>
      </c>
      <c r="AO1480" s="2">
        <f t="shared" si="852"/>
        <v>0</v>
      </c>
      <c r="AP1480" s="2">
        <f t="shared" si="852"/>
        <v>0</v>
      </c>
      <c r="AQ1480" s="2">
        <f t="shared" si="852"/>
        <v>0</v>
      </c>
      <c r="AR1480" s="2">
        <f t="shared" si="852"/>
        <v>81516.44</v>
      </c>
      <c r="AS1480" s="2">
        <f t="shared" si="852"/>
        <v>0</v>
      </c>
      <c r="AT1480" s="2">
        <f t="shared" si="852"/>
        <v>0</v>
      </c>
      <c r="AU1480" s="2">
        <f t="shared" ref="AU1480:BZ1480" si="853">AU1486</f>
        <v>81516.44</v>
      </c>
      <c r="AV1480" s="2">
        <f t="shared" si="853"/>
        <v>0</v>
      </c>
      <c r="AW1480" s="2">
        <f t="shared" si="853"/>
        <v>0</v>
      </c>
      <c r="AX1480" s="2">
        <f t="shared" si="853"/>
        <v>0</v>
      </c>
      <c r="AY1480" s="2">
        <f t="shared" si="853"/>
        <v>0</v>
      </c>
      <c r="AZ1480" s="2">
        <f t="shared" si="853"/>
        <v>0</v>
      </c>
      <c r="BA1480" s="2">
        <f t="shared" si="853"/>
        <v>0</v>
      </c>
      <c r="BB1480" s="2">
        <f t="shared" si="853"/>
        <v>0</v>
      </c>
      <c r="BC1480" s="2">
        <f t="shared" si="853"/>
        <v>0</v>
      </c>
      <c r="BD1480" s="2">
        <f t="shared" si="853"/>
        <v>0</v>
      </c>
      <c r="BE1480" s="2">
        <f t="shared" si="853"/>
        <v>0</v>
      </c>
      <c r="BF1480" s="2">
        <f t="shared" si="853"/>
        <v>0</v>
      </c>
      <c r="BG1480" s="2">
        <f t="shared" si="853"/>
        <v>0</v>
      </c>
      <c r="BH1480" s="2">
        <f t="shared" si="853"/>
        <v>0</v>
      </c>
      <c r="BI1480" s="2">
        <f t="shared" si="853"/>
        <v>0</v>
      </c>
      <c r="BJ1480" s="2">
        <f t="shared" si="853"/>
        <v>0</v>
      </c>
      <c r="BK1480" s="2">
        <f t="shared" si="853"/>
        <v>0</v>
      </c>
      <c r="BL1480" s="2">
        <f t="shared" si="853"/>
        <v>0</v>
      </c>
      <c r="BM1480" s="2">
        <f t="shared" si="853"/>
        <v>0</v>
      </c>
      <c r="BN1480" s="2">
        <f t="shared" si="853"/>
        <v>0</v>
      </c>
      <c r="BO1480" s="2">
        <f t="shared" si="853"/>
        <v>0</v>
      </c>
      <c r="BP1480" s="2">
        <f t="shared" si="853"/>
        <v>0</v>
      </c>
      <c r="BQ1480" s="2">
        <f t="shared" si="853"/>
        <v>0</v>
      </c>
      <c r="BR1480" s="2">
        <f t="shared" si="853"/>
        <v>0</v>
      </c>
      <c r="BS1480" s="2">
        <f t="shared" si="853"/>
        <v>0</v>
      </c>
      <c r="BT1480" s="2">
        <f t="shared" si="853"/>
        <v>0</v>
      </c>
      <c r="BU1480" s="2">
        <f t="shared" si="853"/>
        <v>0</v>
      </c>
      <c r="BV1480" s="2">
        <f t="shared" si="853"/>
        <v>0</v>
      </c>
      <c r="BW1480" s="2">
        <f t="shared" si="853"/>
        <v>0</v>
      </c>
      <c r="BX1480" s="2">
        <f t="shared" si="853"/>
        <v>0</v>
      </c>
      <c r="BY1480" s="2">
        <f t="shared" si="853"/>
        <v>0</v>
      </c>
      <c r="BZ1480" s="2">
        <f t="shared" si="853"/>
        <v>0</v>
      </c>
      <c r="CA1480" s="2">
        <f t="shared" ref="CA1480:DF1480" si="854">CA1486</f>
        <v>81516.44</v>
      </c>
      <c r="CB1480" s="2">
        <f t="shared" si="854"/>
        <v>0</v>
      </c>
      <c r="CC1480" s="2">
        <f t="shared" si="854"/>
        <v>0</v>
      </c>
      <c r="CD1480" s="2">
        <f t="shared" si="854"/>
        <v>81516.44</v>
      </c>
      <c r="CE1480" s="2">
        <f t="shared" si="854"/>
        <v>0</v>
      </c>
      <c r="CF1480" s="2">
        <f t="shared" si="854"/>
        <v>0</v>
      </c>
      <c r="CG1480" s="2">
        <f t="shared" si="854"/>
        <v>0</v>
      </c>
      <c r="CH1480" s="2">
        <f t="shared" si="854"/>
        <v>0</v>
      </c>
      <c r="CI1480" s="2">
        <f t="shared" si="854"/>
        <v>0</v>
      </c>
      <c r="CJ1480" s="2">
        <f t="shared" si="854"/>
        <v>0</v>
      </c>
      <c r="CK1480" s="2">
        <f t="shared" si="854"/>
        <v>0</v>
      </c>
      <c r="CL1480" s="2">
        <f t="shared" si="854"/>
        <v>0</v>
      </c>
      <c r="CM1480" s="2">
        <f t="shared" si="854"/>
        <v>0</v>
      </c>
      <c r="CN1480" s="2">
        <f t="shared" si="854"/>
        <v>0</v>
      </c>
      <c r="CO1480" s="2">
        <f t="shared" si="854"/>
        <v>0</v>
      </c>
      <c r="CP1480" s="2">
        <f t="shared" si="854"/>
        <v>0</v>
      </c>
      <c r="CQ1480" s="2">
        <f t="shared" si="854"/>
        <v>0</v>
      </c>
      <c r="CR1480" s="2">
        <f t="shared" si="854"/>
        <v>0</v>
      </c>
      <c r="CS1480" s="2">
        <f t="shared" si="854"/>
        <v>0</v>
      </c>
      <c r="CT1480" s="2">
        <f t="shared" si="854"/>
        <v>0</v>
      </c>
      <c r="CU1480" s="2">
        <f t="shared" si="854"/>
        <v>0</v>
      </c>
      <c r="CV1480" s="2">
        <f t="shared" si="854"/>
        <v>0</v>
      </c>
      <c r="CW1480" s="2">
        <f t="shared" si="854"/>
        <v>0</v>
      </c>
      <c r="CX1480" s="2">
        <f t="shared" si="854"/>
        <v>0</v>
      </c>
      <c r="CY1480" s="2">
        <f t="shared" si="854"/>
        <v>0</v>
      </c>
      <c r="CZ1480" s="2">
        <f t="shared" si="854"/>
        <v>0</v>
      </c>
      <c r="DA1480" s="2">
        <f t="shared" si="854"/>
        <v>0</v>
      </c>
      <c r="DB1480" s="2">
        <f t="shared" si="854"/>
        <v>0</v>
      </c>
      <c r="DC1480" s="2">
        <f t="shared" si="854"/>
        <v>0</v>
      </c>
      <c r="DD1480" s="2">
        <f t="shared" si="854"/>
        <v>0</v>
      </c>
      <c r="DE1480" s="2">
        <f t="shared" si="854"/>
        <v>0</v>
      </c>
      <c r="DF1480" s="2">
        <f t="shared" si="854"/>
        <v>0</v>
      </c>
      <c r="DG1480" s="3">
        <f t="shared" ref="DG1480:EL1480" si="855">DG1486</f>
        <v>0</v>
      </c>
      <c r="DH1480" s="3">
        <f t="shared" si="855"/>
        <v>0</v>
      </c>
      <c r="DI1480" s="3">
        <f t="shared" si="855"/>
        <v>0</v>
      </c>
      <c r="DJ1480" s="3">
        <f t="shared" si="855"/>
        <v>0</v>
      </c>
      <c r="DK1480" s="3">
        <f t="shared" si="855"/>
        <v>0</v>
      </c>
      <c r="DL1480" s="3">
        <f t="shared" si="855"/>
        <v>0</v>
      </c>
      <c r="DM1480" s="3">
        <f t="shared" si="855"/>
        <v>0</v>
      </c>
      <c r="DN1480" s="3">
        <f t="shared" si="855"/>
        <v>0</v>
      </c>
      <c r="DO1480" s="3">
        <f t="shared" si="855"/>
        <v>0</v>
      </c>
      <c r="DP1480" s="3">
        <f t="shared" si="855"/>
        <v>0</v>
      </c>
      <c r="DQ1480" s="3">
        <f t="shared" si="855"/>
        <v>0</v>
      </c>
      <c r="DR1480" s="3">
        <f t="shared" si="855"/>
        <v>0</v>
      </c>
      <c r="DS1480" s="3">
        <f t="shared" si="855"/>
        <v>0</v>
      </c>
      <c r="DT1480" s="3">
        <f t="shared" si="855"/>
        <v>0</v>
      </c>
      <c r="DU1480" s="3">
        <f t="shared" si="855"/>
        <v>0</v>
      </c>
      <c r="DV1480" s="3">
        <f t="shared" si="855"/>
        <v>0</v>
      </c>
      <c r="DW1480" s="3">
        <f t="shared" si="855"/>
        <v>0</v>
      </c>
      <c r="DX1480" s="3">
        <f t="shared" si="855"/>
        <v>0</v>
      </c>
      <c r="DY1480" s="3">
        <f t="shared" si="855"/>
        <v>0</v>
      </c>
      <c r="DZ1480" s="3">
        <f t="shared" si="855"/>
        <v>0</v>
      </c>
      <c r="EA1480" s="3">
        <f t="shared" si="855"/>
        <v>0</v>
      </c>
      <c r="EB1480" s="3">
        <f t="shared" si="855"/>
        <v>0</v>
      </c>
      <c r="EC1480" s="3">
        <f t="shared" si="855"/>
        <v>0</v>
      </c>
      <c r="ED1480" s="3">
        <f t="shared" si="855"/>
        <v>0</v>
      </c>
      <c r="EE1480" s="3">
        <f t="shared" si="855"/>
        <v>0</v>
      </c>
      <c r="EF1480" s="3">
        <f t="shared" si="855"/>
        <v>0</v>
      </c>
      <c r="EG1480" s="3">
        <f t="shared" si="855"/>
        <v>0</v>
      </c>
      <c r="EH1480" s="3">
        <f t="shared" si="855"/>
        <v>0</v>
      </c>
      <c r="EI1480" s="3">
        <f t="shared" si="855"/>
        <v>0</v>
      </c>
      <c r="EJ1480" s="3">
        <f t="shared" si="855"/>
        <v>0</v>
      </c>
      <c r="EK1480" s="3">
        <f t="shared" si="855"/>
        <v>0</v>
      </c>
      <c r="EL1480" s="3">
        <f t="shared" si="855"/>
        <v>0</v>
      </c>
      <c r="EM1480" s="3">
        <f t="shared" ref="EM1480:FR1480" si="856">EM1486</f>
        <v>0</v>
      </c>
      <c r="EN1480" s="3">
        <f t="shared" si="856"/>
        <v>0</v>
      </c>
      <c r="EO1480" s="3">
        <f t="shared" si="856"/>
        <v>0</v>
      </c>
      <c r="EP1480" s="3">
        <f t="shared" si="856"/>
        <v>0</v>
      </c>
      <c r="EQ1480" s="3">
        <f t="shared" si="856"/>
        <v>0</v>
      </c>
      <c r="ER1480" s="3">
        <f t="shared" si="856"/>
        <v>0</v>
      </c>
      <c r="ES1480" s="3">
        <f t="shared" si="856"/>
        <v>0</v>
      </c>
      <c r="ET1480" s="3">
        <f t="shared" si="856"/>
        <v>0</v>
      </c>
      <c r="EU1480" s="3">
        <f t="shared" si="856"/>
        <v>0</v>
      </c>
      <c r="EV1480" s="3">
        <f t="shared" si="856"/>
        <v>0</v>
      </c>
      <c r="EW1480" s="3">
        <f t="shared" si="856"/>
        <v>0</v>
      </c>
      <c r="EX1480" s="3">
        <f t="shared" si="856"/>
        <v>0</v>
      </c>
      <c r="EY1480" s="3">
        <f t="shared" si="856"/>
        <v>0</v>
      </c>
      <c r="EZ1480" s="3">
        <f t="shared" si="856"/>
        <v>0</v>
      </c>
      <c r="FA1480" s="3">
        <f t="shared" si="856"/>
        <v>0</v>
      </c>
      <c r="FB1480" s="3">
        <f t="shared" si="856"/>
        <v>0</v>
      </c>
      <c r="FC1480" s="3">
        <f t="shared" si="856"/>
        <v>0</v>
      </c>
      <c r="FD1480" s="3">
        <f t="shared" si="856"/>
        <v>0</v>
      </c>
      <c r="FE1480" s="3">
        <f t="shared" si="856"/>
        <v>0</v>
      </c>
      <c r="FF1480" s="3">
        <f t="shared" si="856"/>
        <v>0</v>
      </c>
      <c r="FG1480" s="3">
        <f t="shared" si="856"/>
        <v>0</v>
      </c>
      <c r="FH1480" s="3">
        <f t="shared" si="856"/>
        <v>0</v>
      </c>
      <c r="FI1480" s="3">
        <f t="shared" si="856"/>
        <v>0</v>
      </c>
      <c r="FJ1480" s="3">
        <f t="shared" si="856"/>
        <v>0</v>
      </c>
      <c r="FK1480" s="3">
        <f t="shared" si="856"/>
        <v>0</v>
      </c>
      <c r="FL1480" s="3">
        <f t="shared" si="856"/>
        <v>0</v>
      </c>
      <c r="FM1480" s="3">
        <f t="shared" si="856"/>
        <v>0</v>
      </c>
      <c r="FN1480" s="3">
        <f t="shared" si="856"/>
        <v>0</v>
      </c>
      <c r="FO1480" s="3">
        <f t="shared" si="856"/>
        <v>0</v>
      </c>
      <c r="FP1480" s="3">
        <f t="shared" si="856"/>
        <v>0</v>
      </c>
      <c r="FQ1480" s="3">
        <f t="shared" si="856"/>
        <v>0</v>
      </c>
      <c r="FR1480" s="3">
        <f t="shared" si="856"/>
        <v>0</v>
      </c>
      <c r="FS1480" s="3">
        <f t="shared" ref="FS1480:GX1480" si="857">FS1486</f>
        <v>0</v>
      </c>
      <c r="FT1480" s="3">
        <f t="shared" si="857"/>
        <v>0</v>
      </c>
      <c r="FU1480" s="3">
        <f t="shared" si="857"/>
        <v>0</v>
      </c>
      <c r="FV1480" s="3">
        <f t="shared" si="857"/>
        <v>0</v>
      </c>
      <c r="FW1480" s="3">
        <f t="shared" si="857"/>
        <v>0</v>
      </c>
      <c r="FX1480" s="3">
        <f t="shared" si="857"/>
        <v>0</v>
      </c>
      <c r="FY1480" s="3">
        <f t="shared" si="857"/>
        <v>0</v>
      </c>
      <c r="FZ1480" s="3">
        <f t="shared" si="857"/>
        <v>0</v>
      </c>
      <c r="GA1480" s="3">
        <f t="shared" si="857"/>
        <v>0</v>
      </c>
      <c r="GB1480" s="3">
        <f t="shared" si="857"/>
        <v>0</v>
      </c>
      <c r="GC1480" s="3">
        <f t="shared" si="857"/>
        <v>0</v>
      </c>
      <c r="GD1480" s="3">
        <f t="shared" si="857"/>
        <v>0</v>
      </c>
      <c r="GE1480" s="3">
        <f t="shared" si="857"/>
        <v>0</v>
      </c>
      <c r="GF1480" s="3">
        <f t="shared" si="857"/>
        <v>0</v>
      </c>
      <c r="GG1480" s="3">
        <f t="shared" si="857"/>
        <v>0</v>
      </c>
      <c r="GH1480" s="3">
        <f t="shared" si="857"/>
        <v>0</v>
      </c>
      <c r="GI1480" s="3">
        <f t="shared" si="857"/>
        <v>0</v>
      </c>
      <c r="GJ1480" s="3">
        <f t="shared" si="857"/>
        <v>0</v>
      </c>
      <c r="GK1480" s="3">
        <f t="shared" si="857"/>
        <v>0</v>
      </c>
      <c r="GL1480" s="3">
        <f t="shared" si="857"/>
        <v>0</v>
      </c>
      <c r="GM1480" s="3">
        <f t="shared" si="857"/>
        <v>0</v>
      </c>
      <c r="GN1480" s="3">
        <f t="shared" si="857"/>
        <v>0</v>
      </c>
      <c r="GO1480" s="3">
        <f t="shared" si="857"/>
        <v>0</v>
      </c>
      <c r="GP1480" s="3">
        <f t="shared" si="857"/>
        <v>0</v>
      </c>
      <c r="GQ1480" s="3">
        <f t="shared" si="857"/>
        <v>0</v>
      </c>
      <c r="GR1480" s="3">
        <f t="shared" si="857"/>
        <v>0</v>
      </c>
      <c r="GS1480" s="3">
        <f t="shared" si="857"/>
        <v>0</v>
      </c>
      <c r="GT1480" s="3">
        <f t="shared" si="857"/>
        <v>0</v>
      </c>
      <c r="GU1480" s="3">
        <f t="shared" si="857"/>
        <v>0</v>
      </c>
      <c r="GV1480" s="3">
        <f t="shared" si="857"/>
        <v>0</v>
      </c>
      <c r="GW1480" s="3">
        <f t="shared" si="857"/>
        <v>0</v>
      </c>
      <c r="GX1480" s="3">
        <f t="shared" si="857"/>
        <v>0</v>
      </c>
    </row>
    <row r="1482" spans="1:245" x14ac:dyDescent="0.25">
      <c r="A1482">
        <v>17</v>
      </c>
      <c r="B1482">
        <v>1</v>
      </c>
      <c r="E1482" t="s">
        <v>31</v>
      </c>
      <c r="F1482" t="s">
        <v>749</v>
      </c>
      <c r="G1482" t="s">
        <v>944</v>
      </c>
      <c r="H1482" t="s">
        <v>750</v>
      </c>
      <c r="I1482">
        <v>1</v>
      </c>
      <c r="J1482">
        <v>0</v>
      </c>
      <c r="K1482">
        <v>1</v>
      </c>
      <c r="O1482">
        <f>ROUND(CP1482,2)</f>
        <v>1842.87</v>
      </c>
      <c r="P1482">
        <f>ROUND((ROUND((AC1482*AW1482*I1482),2)*BC1482),2)</f>
        <v>0</v>
      </c>
      <c r="Q1482">
        <f>(ROUND((ROUND(((ET1482)*AV1482*I1482),2)*BB1482),2)+ROUND((ROUND(((AE1482-(EU1482))*AV1482*I1482),2)*BS1482),2))</f>
        <v>0</v>
      </c>
      <c r="R1482">
        <f>ROUND((ROUND((AE1482*AV1482*I1482),2)*BS1482),2)</f>
        <v>0</v>
      </c>
      <c r="S1482">
        <f>ROUND((ROUND((AF1482*AV1482*I1482),2)*BA1482),2)</f>
        <v>1842.87</v>
      </c>
      <c r="T1482">
        <f>ROUND(CU1482*I1482,2)</f>
        <v>0</v>
      </c>
      <c r="U1482">
        <f>CV1482*I1482</f>
        <v>3.9200000000000004</v>
      </c>
      <c r="V1482">
        <f>CW1482*I1482</f>
        <v>0</v>
      </c>
      <c r="W1482">
        <f>ROUND(CX1482*I1482,2)</f>
        <v>0</v>
      </c>
      <c r="X1482">
        <f t="shared" ref="X1482:Y1484" si="858">ROUND(CY1482,2)</f>
        <v>1253.1500000000001</v>
      </c>
      <c r="Y1482">
        <f t="shared" si="858"/>
        <v>755.58</v>
      </c>
      <c r="AA1482">
        <v>59294086</v>
      </c>
      <c r="AB1482">
        <f>ROUND((AC1482+AD1482+AF1482),6)</f>
        <v>72.44</v>
      </c>
      <c r="AC1482">
        <f>ROUND((ES1482),6)</f>
        <v>0</v>
      </c>
      <c r="AD1482">
        <f>ROUND((((ET1482)-(EU1482))+AE1482),6)</f>
        <v>0</v>
      </c>
      <c r="AE1482">
        <f>ROUND((EU1482),6)</f>
        <v>0</v>
      </c>
      <c r="AF1482">
        <f>ROUND(((EV1482*0.8)),6)</f>
        <v>72.44</v>
      </c>
      <c r="AG1482">
        <f>ROUND((AP1482),6)</f>
        <v>0</v>
      </c>
      <c r="AH1482">
        <f>((EW1482*0.8))</f>
        <v>3.9200000000000004</v>
      </c>
      <c r="AI1482">
        <f>(EX1482)</f>
        <v>0</v>
      </c>
      <c r="AJ1482">
        <f>(AS1482)</f>
        <v>0</v>
      </c>
      <c r="AK1482">
        <v>90.55</v>
      </c>
      <c r="AL1482">
        <v>0</v>
      </c>
      <c r="AM1482">
        <v>0</v>
      </c>
      <c r="AN1482">
        <v>0</v>
      </c>
      <c r="AO1482">
        <v>90.55</v>
      </c>
      <c r="AP1482">
        <v>0</v>
      </c>
      <c r="AQ1482">
        <v>4.9000000000000004</v>
      </c>
      <c r="AR1482">
        <v>0</v>
      </c>
      <c r="AS1482">
        <v>0</v>
      </c>
      <c r="AT1482">
        <v>68</v>
      </c>
      <c r="AU1482">
        <v>41</v>
      </c>
      <c r="AV1482">
        <v>1</v>
      </c>
      <c r="AW1482">
        <v>1</v>
      </c>
      <c r="AZ1482">
        <v>1</v>
      </c>
      <c r="BA1482">
        <v>25.44</v>
      </c>
      <c r="BB1482">
        <v>1</v>
      </c>
      <c r="BC1482">
        <v>1</v>
      </c>
      <c r="BD1482" t="s">
        <v>3</v>
      </c>
      <c r="BE1482" t="s">
        <v>3</v>
      </c>
      <c r="BF1482" t="s">
        <v>3</v>
      </c>
      <c r="BG1482" t="s">
        <v>3</v>
      </c>
      <c r="BH1482">
        <v>0</v>
      </c>
      <c r="BI1482">
        <v>4</v>
      </c>
      <c r="BJ1482" t="s">
        <v>751</v>
      </c>
      <c r="BM1482">
        <v>382</v>
      </c>
      <c r="BN1482">
        <v>0</v>
      </c>
      <c r="BO1482" t="s">
        <v>3</v>
      </c>
      <c r="BP1482">
        <v>0</v>
      </c>
      <c r="BQ1482">
        <v>50</v>
      </c>
      <c r="BR1482">
        <v>0</v>
      </c>
      <c r="BS1482">
        <v>25.44</v>
      </c>
      <c r="BT1482">
        <v>1</v>
      </c>
      <c r="BU1482">
        <v>1</v>
      </c>
      <c r="BV1482">
        <v>1</v>
      </c>
      <c r="BW1482">
        <v>1</v>
      </c>
      <c r="BX1482">
        <v>1</v>
      </c>
      <c r="BY1482" t="s">
        <v>3</v>
      </c>
      <c r="BZ1482">
        <v>68</v>
      </c>
      <c r="CA1482">
        <v>41</v>
      </c>
      <c r="CB1482" t="s">
        <v>3</v>
      </c>
      <c r="CE1482">
        <v>30</v>
      </c>
      <c r="CF1482">
        <v>0</v>
      </c>
      <c r="CG1482">
        <v>0</v>
      </c>
      <c r="CM1482">
        <v>0</v>
      </c>
      <c r="CN1482" t="s">
        <v>735</v>
      </c>
      <c r="CO1482">
        <v>0</v>
      </c>
      <c r="CP1482">
        <f>(P1482+Q1482+S1482)</f>
        <v>1842.87</v>
      </c>
      <c r="CQ1482">
        <f>ROUND((ROUND((AC1482*AW1482*1),2)*BC1482),2)</f>
        <v>0</v>
      </c>
      <c r="CR1482">
        <f>(ROUND((ROUND(((ET1482)*AV1482*1),2)*BB1482),2)+ROUND((ROUND(((AE1482-(EU1482))*AV1482*1),2)*BS1482),2))</f>
        <v>0</v>
      </c>
      <c r="CS1482">
        <f>ROUND((ROUND((AE1482*AV1482*1),2)*BS1482),2)</f>
        <v>0</v>
      </c>
      <c r="CT1482">
        <f>ROUND((ROUND((AF1482*AV1482*1),2)*BA1482),2)</f>
        <v>1842.87</v>
      </c>
      <c r="CU1482">
        <f>AG1482</f>
        <v>0</v>
      </c>
      <c r="CV1482">
        <f>(AH1482*AV1482)</f>
        <v>3.9200000000000004</v>
      </c>
      <c r="CW1482">
        <f t="shared" ref="CW1482:CX1484" si="859">AI1482</f>
        <v>0</v>
      </c>
      <c r="CX1482">
        <f t="shared" si="859"/>
        <v>0</v>
      </c>
      <c r="CY1482">
        <f>S1482*(BZ1482/100)</f>
        <v>1253.1515999999999</v>
      </c>
      <c r="CZ1482">
        <f>S1482*(CA1482/100)</f>
        <v>755.57669999999996</v>
      </c>
      <c r="DC1482" t="s">
        <v>3</v>
      </c>
      <c r="DD1482" t="s">
        <v>3</v>
      </c>
      <c r="DE1482" t="s">
        <v>3</v>
      </c>
      <c r="DF1482" t="s">
        <v>3</v>
      </c>
      <c r="DG1482" t="s">
        <v>736</v>
      </c>
      <c r="DH1482" t="s">
        <v>3</v>
      </c>
      <c r="DI1482" t="s">
        <v>736</v>
      </c>
      <c r="DJ1482" t="s">
        <v>3</v>
      </c>
      <c r="DK1482" t="s">
        <v>3</v>
      </c>
      <c r="DL1482" t="s">
        <v>3</v>
      </c>
      <c r="DM1482" t="s">
        <v>3</v>
      </c>
      <c r="DN1482">
        <v>75</v>
      </c>
      <c r="DO1482">
        <v>70</v>
      </c>
      <c r="DP1482">
        <v>1</v>
      </c>
      <c r="DQ1482">
        <v>1</v>
      </c>
      <c r="DU1482">
        <v>1013</v>
      </c>
      <c r="DV1482" t="s">
        <v>750</v>
      </c>
      <c r="DW1482" t="s">
        <v>750</v>
      </c>
      <c r="DX1482">
        <v>1</v>
      </c>
      <c r="DZ1482" t="s">
        <v>3</v>
      </c>
      <c r="EA1482" t="s">
        <v>3</v>
      </c>
      <c r="EB1482" t="s">
        <v>3</v>
      </c>
      <c r="EC1482" t="s">
        <v>3</v>
      </c>
      <c r="EE1482">
        <v>59520742</v>
      </c>
      <c r="EF1482">
        <v>50</v>
      </c>
      <c r="EG1482" t="s">
        <v>339</v>
      </c>
      <c r="EH1482">
        <v>0</v>
      </c>
      <c r="EI1482" t="s">
        <v>3</v>
      </c>
      <c r="EJ1482">
        <v>4</v>
      </c>
      <c r="EK1482">
        <v>382</v>
      </c>
      <c r="EL1482" t="s">
        <v>737</v>
      </c>
      <c r="EM1482" t="s">
        <v>738</v>
      </c>
      <c r="EO1482" t="s">
        <v>739</v>
      </c>
      <c r="EQ1482">
        <v>0</v>
      </c>
      <c r="ER1482">
        <v>90.55</v>
      </c>
      <c r="ES1482">
        <v>0</v>
      </c>
      <c r="ET1482">
        <v>0</v>
      </c>
      <c r="EU1482">
        <v>0</v>
      </c>
      <c r="EV1482">
        <v>90.55</v>
      </c>
      <c r="EW1482">
        <v>4.9000000000000004</v>
      </c>
      <c r="EX1482">
        <v>0</v>
      </c>
      <c r="EY1482">
        <v>0</v>
      </c>
      <c r="FQ1482">
        <v>0</v>
      </c>
      <c r="FR1482">
        <v>0</v>
      </c>
      <c r="FS1482">
        <v>0</v>
      </c>
      <c r="FX1482">
        <v>75</v>
      </c>
      <c r="FY1482">
        <v>70</v>
      </c>
      <c r="GA1482" t="s">
        <v>3</v>
      </c>
      <c r="GD1482">
        <v>0</v>
      </c>
      <c r="GF1482">
        <v>1952570897</v>
      </c>
      <c r="GG1482">
        <v>2</v>
      </c>
      <c r="GH1482">
        <v>1</v>
      </c>
      <c r="GI1482">
        <v>2</v>
      </c>
      <c r="GJ1482">
        <v>0</v>
      </c>
      <c r="GK1482">
        <f>ROUND(R1482*(R12)/100,2)</f>
        <v>0</v>
      </c>
      <c r="GL1482">
        <f>ROUND(IF(AND(BH1482=3,BI1482=3,FS1482&lt;&gt;0),P1482,0),2)</f>
        <v>0</v>
      </c>
      <c r="GM1482">
        <f>ROUND(O1482+X1482+Y1482+GK1482,2)+GX1482</f>
        <v>3851.6</v>
      </c>
      <c r="GN1482">
        <f>IF(OR(BI1482=0,BI1482=1),GM1482-GX1482,0)</f>
        <v>0</v>
      </c>
      <c r="GO1482">
        <f>IF(BI1482=2,GM1482-GX1482,0)</f>
        <v>0</v>
      </c>
      <c r="GP1482">
        <f>IF(BI1482=4,GM1482-GX1482,0)</f>
        <v>3851.6</v>
      </c>
      <c r="GR1482">
        <v>0</v>
      </c>
      <c r="GS1482">
        <v>0</v>
      </c>
      <c r="GT1482">
        <v>0</v>
      </c>
      <c r="GU1482" t="s">
        <v>3</v>
      </c>
      <c r="GV1482">
        <f>ROUND((GT1482),6)</f>
        <v>0</v>
      </c>
      <c r="GW1482">
        <v>1</v>
      </c>
      <c r="GX1482">
        <f>ROUND(HC1482*I1482,2)</f>
        <v>0</v>
      </c>
      <c r="HA1482">
        <v>0</v>
      </c>
      <c r="HB1482">
        <v>0</v>
      </c>
      <c r="HC1482">
        <f>GV1482*GW1482</f>
        <v>0</v>
      </c>
      <c r="HE1482" t="s">
        <v>3</v>
      </c>
      <c r="HF1482" t="s">
        <v>3</v>
      </c>
      <c r="HM1482" t="s">
        <v>3</v>
      </c>
      <c r="HN1482" t="s">
        <v>3</v>
      </c>
      <c r="HO1482" t="s">
        <v>3</v>
      </c>
      <c r="HP1482" t="s">
        <v>3</v>
      </c>
      <c r="HQ1482" t="s">
        <v>3</v>
      </c>
      <c r="HS1482">
        <v>0</v>
      </c>
      <c r="IK1482">
        <v>0</v>
      </c>
    </row>
    <row r="1483" spans="1:245" x14ac:dyDescent="0.25">
      <c r="A1483">
        <v>17</v>
      </c>
      <c r="B1483">
        <v>1</v>
      </c>
      <c r="E1483" t="s">
        <v>37</v>
      </c>
      <c r="F1483" t="s">
        <v>752</v>
      </c>
      <c r="G1483" t="s">
        <v>753</v>
      </c>
      <c r="H1483" t="s">
        <v>746</v>
      </c>
      <c r="I1483">
        <v>25</v>
      </c>
      <c r="J1483">
        <v>0</v>
      </c>
      <c r="K1483">
        <v>25</v>
      </c>
      <c r="O1483">
        <f>ROUND(CP1483,2)</f>
        <v>15045.22</v>
      </c>
      <c r="P1483">
        <f>ROUND((ROUND((AC1483*AW1483*I1483),2)*BC1483),2)</f>
        <v>0</v>
      </c>
      <c r="Q1483">
        <f>(ROUND((ROUND(((ET1483)*AV1483*I1483),2)*BB1483),2)+ROUND((ROUND(((AE1483-(EU1483))*AV1483*I1483),2)*BS1483),2))</f>
        <v>0</v>
      </c>
      <c r="R1483">
        <f>ROUND((ROUND((AE1483*AV1483*I1483),2)*BS1483),2)</f>
        <v>0</v>
      </c>
      <c r="S1483">
        <f>ROUND((ROUND((AF1483*AV1483*I1483),2)*BA1483),2)</f>
        <v>15045.22</v>
      </c>
      <c r="T1483">
        <f>ROUND(CU1483*I1483,2)</f>
        <v>0</v>
      </c>
      <c r="U1483">
        <f>CV1483*I1483</f>
        <v>32.000000000000007</v>
      </c>
      <c r="V1483">
        <f>CW1483*I1483</f>
        <v>0</v>
      </c>
      <c r="W1483">
        <f>ROUND(CX1483*I1483,2)</f>
        <v>0</v>
      </c>
      <c r="X1483">
        <f t="shared" si="858"/>
        <v>10230.75</v>
      </c>
      <c r="Y1483">
        <f t="shared" si="858"/>
        <v>6168.54</v>
      </c>
      <c r="AA1483">
        <v>59294086</v>
      </c>
      <c r="AB1483">
        <f>ROUND((AC1483+AD1483+AF1483),6)</f>
        <v>23.655999999999999</v>
      </c>
      <c r="AC1483">
        <f>ROUND((ES1483),6)</f>
        <v>0</v>
      </c>
      <c r="AD1483">
        <f>ROUND((((ET1483)-(EU1483))+AE1483),6)</f>
        <v>0</v>
      </c>
      <c r="AE1483">
        <f>ROUND((EU1483),6)</f>
        <v>0</v>
      </c>
      <c r="AF1483">
        <f>ROUND(((EV1483*0.8)),6)</f>
        <v>23.655999999999999</v>
      </c>
      <c r="AG1483">
        <f>ROUND((AP1483),6)</f>
        <v>0</v>
      </c>
      <c r="AH1483">
        <f>((EW1483*0.8))</f>
        <v>1.2800000000000002</v>
      </c>
      <c r="AI1483">
        <f>(EX1483)</f>
        <v>0</v>
      </c>
      <c r="AJ1483">
        <f>(AS1483)</f>
        <v>0</v>
      </c>
      <c r="AK1483">
        <v>29.57</v>
      </c>
      <c r="AL1483">
        <v>0</v>
      </c>
      <c r="AM1483">
        <v>0</v>
      </c>
      <c r="AN1483">
        <v>0</v>
      </c>
      <c r="AO1483">
        <v>29.57</v>
      </c>
      <c r="AP1483">
        <v>0</v>
      </c>
      <c r="AQ1483">
        <v>1.6</v>
      </c>
      <c r="AR1483">
        <v>0</v>
      </c>
      <c r="AS1483">
        <v>0</v>
      </c>
      <c r="AT1483">
        <v>68</v>
      </c>
      <c r="AU1483">
        <v>41</v>
      </c>
      <c r="AV1483">
        <v>1</v>
      </c>
      <c r="AW1483">
        <v>1</v>
      </c>
      <c r="AZ1483">
        <v>1</v>
      </c>
      <c r="BA1483">
        <v>25.44</v>
      </c>
      <c r="BB1483">
        <v>1</v>
      </c>
      <c r="BC1483">
        <v>1</v>
      </c>
      <c r="BD1483" t="s">
        <v>3</v>
      </c>
      <c r="BE1483" t="s">
        <v>3</v>
      </c>
      <c r="BF1483" t="s">
        <v>3</v>
      </c>
      <c r="BG1483" t="s">
        <v>3</v>
      </c>
      <c r="BH1483">
        <v>0</v>
      </c>
      <c r="BI1483">
        <v>4</v>
      </c>
      <c r="BJ1483" t="s">
        <v>754</v>
      </c>
      <c r="BM1483">
        <v>382</v>
      </c>
      <c r="BN1483">
        <v>0</v>
      </c>
      <c r="BO1483" t="s">
        <v>3</v>
      </c>
      <c r="BP1483">
        <v>0</v>
      </c>
      <c r="BQ1483">
        <v>50</v>
      </c>
      <c r="BR1483">
        <v>0</v>
      </c>
      <c r="BS1483">
        <v>25.44</v>
      </c>
      <c r="BT1483">
        <v>1</v>
      </c>
      <c r="BU1483">
        <v>1</v>
      </c>
      <c r="BV1483">
        <v>1</v>
      </c>
      <c r="BW1483">
        <v>1</v>
      </c>
      <c r="BX1483">
        <v>1</v>
      </c>
      <c r="BY1483" t="s">
        <v>3</v>
      </c>
      <c r="BZ1483">
        <v>68</v>
      </c>
      <c r="CA1483">
        <v>41</v>
      </c>
      <c r="CB1483" t="s">
        <v>3</v>
      </c>
      <c r="CE1483">
        <v>30</v>
      </c>
      <c r="CF1483">
        <v>0</v>
      </c>
      <c r="CG1483">
        <v>0</v>
      </c>
      <c r="CM1483">
        <v>0</v>
      </c>
      <c r="CN1483" t="s">
        <v>735</v>
      </c>
      <c r="CO1483">
        <v>0</v>
      </c>
      <c r="CP1483">
        <f>(P1483+Q1483+S1483)</f>
        <v>15045.22</v>
      </c>
      <c r="CQ1483">
        <f>ROUND((ROUND((AC1483*AW1483*1),2)*BC1483),2)</f>
        <v>0</v>
      </c>
      <c r="CR1483">
        <f>(ROUND((ROUND(((ET1483)*AV1483*1),2)*BB1483),2)+ROUND((ROUND(((AE1483-(EU1483))*AV1483*1),2)*BS1483),2))</f>
        <v>0</v>
      </c>
      <c r="CS1483">
        <f>ROUND((ROUND((AE1483*AV1483*1),2)*BS1483),2)</f>
        <v>0</v>
      </c>
      <c r="CT1483">
        <f>ROUND((ROUND((AF1483*AV1483*1),2)*BA1483),2)</f>
        <v>601.91</v>
      </c>
      <c r="CU1483">
        <f>AG1483</f>
        <v>0</v>
      </c>
      <c r="CV1483">
        <f>(AH1483*AV1483)</f>
        <v>1.2800000000000002</v>
      </c>
      <c r="CW1483">
        <f t="shared" si="859"/>
        <v>0</v>
      </c>
      <c r="CX1483">
        <f t="shared" si="859"/>
        <v>0</v>
      </c>
      <c r="CY1483">
        <f>S1483*(BZ1483/100)</f>
        <v>10230.749600000001</v>
      </c>
      <c r="CZ1483">
        <f>S1483*(CA1483/100)</f>
        <v>6168.5401999999995</v>
      </c>
      <c r="DC1483" t="s">
        <v>3</v>
      </c>
      <c r="DD1483" t="s">
        <v>3</v>
      </c>
      <c r="DE1483" t="s">
        <v>3</v>
      </c>
      <c r="DF1483" t="s">
        <v>3</v>
      </c>
      <c r="DG1483" t="s">
        <v>736</v>
      </c>
      <c r="DH1483" t="s">
        <v>3</v>
      </c>
      <c r="DI1483" t="s">
        <v>736</v>
      </c>
      <c r="DJ1483" t="s">
        <v>3</v>
      </c>
      <c r="DK1483" t="s">
        <v>3</v>
      </c>
      <c r="DL1483" t="s">
        <v>3</v>
      </c>
      <c r="DM1483" t="s">
        <v>3</v>
      </c>
      <c r="DN1483">
        <v>75</v>
      </c>
      <c r="DO1483">
        <v>70</v>
      </c>
      <c r="DP1483">
        <v>1</v>
      </c>
      <c r="DQ1483">
        <v>1</v>
      </c>
      <c r="DU1483">
        <v>1013</v>
      </c>
      <c r="DV1483" t="s">
        <v>746</v>
      </c>
      <c r="DW1483" t="s">
        <v>746</v>
      </c>
      <c r="DX1483">
        <v>1</v>
      </c>
      <c r="DZ1483" t="s">
        <v>3</v>
      </c>
      <c r="EA1483" t="s">
        <v>3</v>
      </c>
      <c r="EB1483" t="s">
        <v>3</v>
      </c>
      <c r="EC1483" t="s">
        <v>3</v>
      </c>
      <c r="EE1483">
        <v>59520742</v>
      </c>
      <c r="EF1483">
        <v>50</v>
      </c>
      <c r="EG1483" t="s">
        <v>339</v>
      </c>
      <c r="EH1483">
        <v>0</v>
      </c>
      <c r="EI1483" t="s">
        <v>3</v>
      </c>
      <c r="EJ1483">
        <v>4</v>
      </c>
      <c r="EK1483">
        <v>382</v>
      </c>
      <c r="EL1483" t="s">
        <v>737</v>
      </c>
      <c r="EM1483" t="s">
        <v>738</v>
      </c>
      <c r="EO1483" t="s">
        <v>739</v>
      </c>
      <c r="EQ1483">
        <v>0</v>
      </c>
      <c r="ER1483">
        <v>29.57</v>
      </c>
      <c r="ES1483">
        <v>0</v>
      </c>
      <c r="ET1483">
        <v>0</v>
      </c>
      <c r="EU1483">
        <v>0</v>
      </c>
      <c r="EV1483">
        <v>29.57</v>
      </c>
      <c r="EW1483">
        <v>1.6</v>
      </c>
      <c r="EX1483">
        <v>0</v>
      </c>
      <c r="EY1483">
        <v>0</v>
      </c>
      <c r="FQ1483">
        <v>0</v>
      </c>
      <c r="FR1483">
        <v>0</v>
      </c>
      <c r="FS1483">
        <v>0</v>
      </c>
      <c r="FX1483">
        <v>75</v>
      </c>
      <c r="FY1483">
        <v>70</v>
      </c>
      <c r="GA1483" t="s">
        <v>3</v>
      </c>
      <c r="GD1483">
        <v>0</v>
      </c>
      <c r="GF1483">
        <v>238511788</v>
      </c>
      <c r="GG1483">
        <v>2</v>
      </c>
      <c r="GH1483">
        <v>1</v>
      </c>
      <c r="GI1483">
        <v>2</v>
      </c>
      <c r="GJ1483">
        <v>0</v>
      </c>
      <c r="GK1483">
        <f>ROUND(R1483*(R12)/100,2)</f>
        <v>0</v>
      </c>
      <c r="GL1483">
        <f>ROUND(IF(AND(BH1483=3,BI1483=3,FS1483&lt;&gt;0),P1483,0),2)</f>
        <v>0</v>
      </c>
      <c r="GM1483">
        <f>ROUND(O1483+X1483+Y1483+GK1483,2)+GX1483</f>
        <v>31444.51</v>
      </c>
      <c r="GN1483">
        <f>IF(OR(BI1483=0,BI1483=1),GM1483-GX1483,0)</f>
        <v>0</v>
      </c>
      <c r="GO1483">
        <f>IF(BI1483=2,GM1483-GX1483,0)</f>
        <v>0</v>
      </c>
      <c r="GP1483">
        <f>IF(BI1483=4,GM1483-GX1483,0)</f>
        <v>31444.51</v>
      </c>
      <c r="GR1483">
        <v>0</v>
      </c>
      <c r="GS1483">
        <v>0</v>
      </c>
      <c r="GT1483">
        <v>0</v>
      </c>
      <c r="GU1483" t="s">
        <v>3</v>
      </c>
      <c r="GV1483">
        <f>ROUND((GT1483),6)</f>
        <v>0</v>
      </c>
      <c r="GW1483">
        <v>1</v>
      </c>
      <c r="GX1483">
        <f>ROUND(HC1483*I1483,2)</f>
        <v>0</v>
      </c>
      <c r="HA1483">
        <v>0</v>
      </c>
      <c r="HB1483">
        <v>0</v>
      </c>
      <c r="HC1483">
        <f>GV1483*GW1483</f>
        <v>0</v>
      </c>
      <c r="HE1483" t="s">
        <v>3</v>
      </c>
      <c r="HF1483" t="s">
        <v>3</v>
      </c>
      <c r="HM1483" t="s">
        <v>3</v>
      </c>
      <c r="HN1483" t="s">
        <v>3</v>
      </c>
      <c r="HO1483" t="s">
        <v>3</v>
      </c>
      <c r="HP1483" t="s">
        <v>3</v>
      </c>
      <c r="HQ1483" t="s">
        <v>3</v>
      </c>
      <c r="HS1483">
        <v>0</v>
      </c>
      <c r="IK1483">
        <v>0</v>
      </c>
    </row>
    <row r="1484" spans="1:245" x14ac:dyDescent="0.25">
      <c r="A1484">
        <v>17</v>
      </c>
      <c r="B1484">
        <v>1</v>
      </c>
      <c r="E1484" t="s">
        <v>41</v>
      </c>
      <c r="F1484" t="s">
        <v>755</v>
      </c>
      <c r="G1484" t="s">
        <v>756</v>
      </c>
      <c r="H1484" t="s">
        <v>757</v>
      </c>
      <c r="I1484">
        <v>1</v>
      </c>
      <c r="J1484">
        <v>0</v>
      </c>
      <c r="K1484">
        <v>1</v>
      </c>
      <c r="O1484">
        <f>ROUND(CP1484,2)</f>
        <v>22114.99</v>
      </c>
      <c r="P1484">
        <f>ROUND((ROUND((AC1484*AW1484*I1484),2)*BC1484),2)</f>
        <v>0</v>
      </c>
      <c r="Q1484">
        <f>(ROUND((ROUND(((ET1484)*AV1484*I1484),2)*BB1484),2)+ROUND((ROUND(((AE1484-(EU1484))*AV1484*I1484),2)*BS1484),2))</f>
        <v>0</v>
      </c>
      <c r="R1484">
        <f>ROUND((ROUND((AE1484*AV1484*I1484),2)*BS1484),2)</f>
        <v>0</v>
      </c>
      <c r="S1484">
        <f>ROUND((ROUND((AF1484*AV1484*I1484),2)*BA1484),2)</f>
        <v>22114.99</v>
      </c>
      <c r="T1484">
        <f>ROUND(CU1484*I1484,2)</f>
        <v>0</v>
      </c>
      <c r="U1484">
        <f>CV1484*I1484</f>
        <v>44.800000000000004</v>
      </c>
      <c r="V1484">
        <f>CW1484*I1484</f>
        <v>0</v>
      </c>
      <c r="W1484">
        <f>ROUND(CX1484*I1484,2)</f>
        <v>0</v>
      </c>
      <c r="X1484">
        <f t="shared" si="858"/>
        <v>15038.19</v>
      </c>
      <c r="Y1484">
        <f t="shared" si="858"/>
        <v>9067.15</v>
      </c>
      <c r="AA1484">
        <v>59294086</v>
      </c>
      <c r="AB1484">
        <f>ROUND((AC1484+AD1484+AF1484),6)</f>
        <v>869.29600000000005</v>
      </c>
      <c r="AC1484">
        <f>ROUND((ES1484),6)</f>
        <v>0</v>
      </c>
      <c r="AD1484">
        <f>ROUND((((ET1484)-(EU1484))+AE1484),6)</f>
        <v>0</v>
      </c>
      <c r="AE1484">
        <f>ROUND((EU1484),6)</f>
        <v>0</v>
      </c>
      <c r="AF1484">
        <f>ROUND(((EV1484*0.8)),6)</f>
        <v>869.29600000000005</v>
      </c>
      <c r="AG1484">
        <f>ROUND((AP1484),6)</f>
        <v>0</v>
      </c>
      <c r="AH1484">
        <f>((EW1484*0.8))</f>
        <v>44.800000000000004</v>
      </c>
      <c r="AI1484">
        <f>(EX1484)</f>
        <v>0</v>
      </c>
      <c r="AJ1484">
        <f>(AS1484)</f>
        <v>0</v>
      </c>
      <c r="AK1484">
        <v>1086.6199999999999</v>
      </c>
      <c r="AL1484">
        <v>0</v>
      </c>
      <c r="AM1484">
        <v>0</v>
      </c>
      <c r="AN1484">
        <v>0</v>
      </c>
      <c r="AO1484">
        <v>1086.6199999999999</v>
      </c>
      <c r="AP1484">
        <v>0</v>
      </c>
      <c r="AQ1484">
        <v>56</v>
      </c>
      <c r="AR1484">
        <v>0</v>
      </c>
      <c r="AS1484">
        <v>0</v>
      </c>
      <c r="AT1484">
        <v>68</v>
      </c>
      <c r="AU1484">
        <v>41</v>
      </c>
      <c r="AV1484">
        <v>1</v>
      </c>
      <c r="AW1484">
        <v>1</v>
      </c>
      <c r="AZ1484">
        <v>1</v>
      </c>
      <c r="BA1484">
        <v>25.44</v>
      </c>
      <c r="BB1484">
        <v>1</v>
      </c>
      <c r="BC1484">
        <v>1</v>
      </c>
      <c r="BD1484" t="s">
        <v>3</v>
      </c>
      <c r="BE1484" t="s">
        <v>3</v>
      </c>
      <c r="BF1484" t="s">
        <v>3</v>
      </c>
      <c r="BG1484" t="s">
        <v>3</v>
      </c>
      <c r="BH1484">
        <v>0</v>
      </c>
      <c r="BI1484">
        <v>4</v>
      </c>
      <c r="BJ1484" t="s">
        <v>758</v>
      </c>
      <c r="BM1484">
        <v>382</v>
      </c>
      <c r="BN1484">
        <v>0</v>
      </c>
      <c r="BO1484" t="s">
        <v>3</v>
      </c>
      <c r="BP1484">
        <v>0</v>
      </c>
      <c r="BQ1484">
        <v>50</v>
      </c>
      <c r="BR1484">
        <v>0</v>
      </c>
      <c r="BS1484">
        <v>25.44</v>
      </c>
      <c r="BT1484">
        <v>1</v>
      </c>
      <c r="BU1484">
        <v>1</v>
      </c>
      <c r="BV1484">
        <v>1</v>
      </c>
      <c r="BW1484">
        <v>1</v>
      </c>
      <c r="BX1484">
        <v>1</v>
      </c>
      <c r="BY1484" t="s">
        <v>3</v>
      </c>
      <c r="BZ1484">
        <v>68</v>
      </c>
      <c r="CA1484">
        <v>41</v>
      </c>
      <c r="CB1484" t="s">
        <v>3</v>
      </c>
      <c r="CE1484">
        <v>30</v>
      </c>
      <c r="CF1484">
        <v>0</v>
      </c>
      <c r="CG1484">
        <v>0</v>
      </c>
      <c r="CM1484">
        <v>0</v>
      </c>
      <c r="CN1484" t="s">
        <v>735</v>
      </c>
      <c r="CO1484">
        <v>0</v>
      </c>
      <c r="CP1484">
        <f>(P1484+Q1484+S1484)</f>
        <v>22114.99</v>
      </c>
      <c r="CQ1484">
        <f>ROUND((ROUND((AC1484*AW1484*1),2)*BC1484),2)</f>
        <v>0</v>
      </c>
      <c r="CR1484">
        <f>(ROUND((ROUND(((ET1484)*AV1484*1),2)*BB1484),2)+ROUND((ROUND(((AE1484-(EU1484))*AV1484*1),2)*BS1484),2))</f>
        <v>0</v>
      </c>
      <c r="CS1484">
        <f>ROUND((ROUND((AE1484*AV1484*1),2)*BS1484),2)</f>
        <v>0</v>
      </c>
      <c r="CT1484">
        <f>ROUND((ROUND((AF1484*AV1484*1),2)*BA1484),2)</f>
        <v>22114.99</v>
      </c>
      <c r="CU1484">
        <f>AG1484</f>
        <v>0</v>
      </c>
      <c r="CV1484">
        <f>(AH1484*AV1484)</f>
        <v>44.800000000000004</v>
      </c>
      <c r="CW1484">
        <f t="shared" si="859"/>
        <v>0</v>
      </c>
      <c r="CX1484">
        <f t="shared" si="859"/>
        <v>0</v>
      </c>
      <c r="CY1484">
        <f>S1484*(BZ1484/100)</f>
        <v>15038.193200000002</v>
      </c>
      <c r="CZ1484">
        <f>S1484*(CA1484/100)</f>
        <v>9067.1458999999995</v>
      </c>
      <c r="DC1484" t="s">
        <v>3</v>
      </c>
      <c r="DD1484" t="s">
        <v>3</v>
      </c>
      <c r="DE1484" t="s">
        <v>3</v>
      </c>
      <c r="DF1484" t="s">
        <v>3</v>
      </c>
      <c r="DG1484" t="s">
        <v>736</v>
      </c>
      <c r="DH1484" t="s">
        <v>3</v>
      </c>
      <c r="DI1484" t="s">
        <v>736</v>
      </c>
      <c r="DJ1484" t="s">
        <v>3</v>
      </c>
      <c r="DK1484" t="s">
        <v>3</v>
      </c>
      <c r="DL1484" t="s">
        <v>3</v>
      </c>
      <c r="DM1484" t="s">
        <v>3</v>
      </c>
      <c r="DN1484">
        <v>75</v>
      </c>
      <c r="DO1484">
        <v>70</v>
      </c>
      <c r="DP1484">
        <v>1</v>
      </c>
      <c r="DQ1484">
        <v>1</v>
      </c>
      <c r="DU1484">
        <v>1013</v>
      </c>
      <c r="DV1484" t="s">
        <v>757</v>
      </c>
      <c r="DW1484" t="s">
        <v>757</v>
      </c>
      <c r="DX1484">
        <v>1</v>
      </c>
      <c r="DZ1484" t="s">
        <v>3</v>
      </c>
      <c r="EA1484" t="s">
        <v>3</v>
      </c>
      <c r="EB1484" t="s">
        <v>3</v>
      </c>
      <c r="EC1484" t="s">
        <v>3</v>
      </c>
      <c r="EE1484">
        <v>59520742</v>
      </c>
      <c r="EF1484">
        <v>50</v>
      </c>
      <c r="EG1484" t="s">
        <v>339</v>
      </c>
      <c r="EH1484">
        <v>0</v>
      </c>
      <c r="EI1484" t="s">
        <v>3</v>
      </c>
      <c r="EJ1484">
        <v>4</v>
      </c>
      <c r="EK1484">
        <v>382</v>
      </c>
      <c r="EL1484" t="s">
        <v>737</v>
      </c>
      <c r="EM1484" t="s">
        <v>738</v>
      </c>
      <c r="EO1484" t="s">
        <v>739</v>
      </c>
      <c r="EQ1484">
        <v>0</v>
      </c>
      <c r="ER1484">
        <v>1086.6199999999999</v>
      </c>
      <c r="ES1484">
        <v>0</v>
      </c>
      <c r="ET1484">
        <v>0</v>
      </c>
      <c r="EU1484">
        <v>0</v>
      </c>
      <c r="EV1484">
        <v>1086.6199999999999</v>
      </c>
      <c r="EW1484">
        <v>56</v>
      </c>
      <c r="EX1484">
        <v>0</v>
      </c>
      <c r="EY1484">
        <v>0</v>
      </c>
      <c r="FQ1484">
        <v>0</v>
      </c>
      <c r="FR1484">
        <v>0</v>
      </c>
      <c r="FS1484">
        <v>0</v>
      </c>
      <c r="FX1484">
        <v>75</v>
      </c>
      <c r="FY1484">
        <v>70</v>
      </c>
      <c r="GA1484" t="s">
        <v>3</v>
      </c>
      <c r="GD1484">
        <v>0</v>
      </c>
      <c r="GF1484">
        <v>-358864189</v>
      </c>
      <c r="GG1484">
        <v>2</v>
      </c>
      <c r="GH1484">
        <v>1</v>
      </c>
      <c r="GI1484">
        <v>2</v>
      </c>
      <c r="GJ1484">
        <v>0</v>
      </c>
      <c r="GK1484">
        <f>ROUND(R1484*(R12)/100,2)</f>
        <v>0</v>
      </c>
      <c r="GL1484">
        <f>ROUND(IF(AND(BH1484=3,BI1484=3,FS1484&lt;&gt;0),P1484,0),2)</f>
        <v>0</v>
      </c>
      <c r="GM1484">
        <f>ROUND(O1484+X1484+Y1484+GK1484,2)+GX1484</f>
        <v>46220.33</v>
      </c>
      <c r="GN1484">
        <f>IF(OR(BI1484=0,BI1484=1),GM1484-GX1484,0)</f>
        <v>0</v>
      </c>
      <c r="GO1484">
        <f>IF(BI1484=2,GM1484-GX1484,0)</f>
        <v>0</v>
      </c>
      <c r="GP1484">
        <f>IF(BI1484=4,GM1484-GX1484,0)</f>
        <v>46220.33</v>
      </c>
      <c r="GR1484">
        <v>0</v>
      </c>
      <c r="GS1484">
        <v>0</v>
      </c>
      <c r="GT1484">
        <v>0</v>
      </c>
      <c r="GU1484" t="s">
        <v>3</v>
      </c>
      <c r="GV1484">
        <f>ROUND((GT1484),6)</f>
        <v>0</v>
      </c>
      <c r="GW1484">
        <v>1</v>
      </c>
      <c r="GX1484">
        <f>ROUND(HC1484*I1484,2)</f>
        <v>0</v>
      </c>
      <c r="HA1484">
        <v>0</v>
      </c>
      <c r="HB1484">
        <v>0</v>
      </c>
      <c r="HC1484">
        <f>GV1484*GW1484</f>
        <v>0</v>
      </c>
      <c r="HE1484" t="s">
        <v>3</v>
      </c>
      <c r="HF1484" t="s">
        <v>3</v>
      </c>
      <c r="HM1484" t="s">
        <v>3</v>
      </c>
      <c r="HN1484" t="s">
        <v>3</v>
      </c>
      <c r="HO1484" t="s">
        <v>3</v>
      </c>
      <c r="HP1484" t="s">
        <v>3</v>
      </c>
      <c r="HQ1484" t="s">
        <v>3</v>
      </c>
      <c r="HS1484">
        <v>0</v>
      </c>
      <c r="IK1484">
        <v>0</v>
      </c>
    </row>
    <row r="1486" spans="1:245" x14ac:dyDescent="0.25">
      <c r="A1486" s="2">
        <v>51</v>
      </c>
      <c r="B1486" s="2">
        <f>B1478</f>
        <v>1</v>
      </c>
      <c r="C1486" s="2">
        <f>A1478</f>
        <v>4</v>
      </c>
      <c r="D1486" s="2">
        <f>ROW(A1478)</f>
        <v>1478</v>
      </c>
      <c r="E1486" s="2"/>
      <c r="F1486" s="2" t="str">
        <f>IF(F1478&lt;&gt;"",F1478,"")</f>
        <v>Новый раздел</v>
      </c>
      <c r="G1486" s="2" t="str">
        <f>IF(G1478&lt;&gt;"",G1478,"")</f>
        <v>Комплексная наладка системы</v>
      </c>
      <c r="H1486" s="2">
        <v>0</v>
      </c>
      <c r="I1486" s="2"/>
      <c r="J1486" s="2"/>
      <c r="K1486" s="2"/>
      <c r="L1486" s="2"/>
      <c r="M1486" s="2"/>
      <c r="N1486" s="2"/>
      <c r="O1486" s="2">
        <f t="shared" ref="O1486:T1486" si="860">ROUND(AB1486,2)</f>
        <v>39003.08</v>
      </c>
      <c r="P1486" s="2">
        <f t="shared" si="860"/>
        <v>0</v>
      </c>
      <c r="Q1486" s="2">
        <f t="shared" si="860"/>
        <v>0</v>
      </c>
      <c r="R1486" s="2">
        <f t="shared" si="860"/>
        <v>0</v>
      </c>
      <c r="S1486" s="2">
        <f t="shared" si="860"/>
        <v>39003.08</v>
      </c>
      <c r="T1486" s="2">
        <f t="shared" si="860"/>
        <v>0</v>
      </c>
      <c r="U1486" s="2">
        <f>AH1486</f>
        <v>80.720000000000013</v>
      </c>
      <c r="V1486" s="2">
        <f>AI1486</f>
        <v>0</v>
      </c>
      <c r="W1486" s="2">
        <f>ROUND(AJ1486,2)</f>
        <v>0</v>
      </c>
      <c r="X1486" s="2">
        <f>ROUND(AK1486,2)</f>
        <v>26522.09</v>
      </c>
      <c r="Y1486" s="2">
        <f>ROUND(AL1486,2)</f>
        <v>15991.27</v>
      </c>
      <c r="Z1486" s="2"/>
      <c r="AA1486" s="2"/>
      <c r="AB1486" s="2">
        <f>ROUND(SUMIF(AA1482:AA1484,"=59294086",O1482:O1484),2)</f>
        <v>39003.08</v>
      </c>
      <c r="AC1486" s="2">
        <f>ROUND(SUMIF(AA1482:AA1484,"=59294086",P1482:P1484),2)</f>
        <v>0</v>
      </c>
      <c r="AD1486" s="2">
        <f>ROUND(SUMIF(AA1482:AA1484,"=59294086",Q1482:Q1484),2)</f>
        <v>0</v>
      </c>
      <c r="AE1486" s="2">
        <f>ROUND(SUMIF(AA1482:AA1484,"=59294086",R1482:R1484),2)</f>
        <v>0</v>
      </c>
      <c r="AF1486" s="2">
        <f>ROUND(SUMIF(AA1482:AA1484,"=59294086",S1482:S1484),2)</f>
        <v>39003.08</v>
      </c>
      <c r="AG1486" s="2">
        <f>ROUND(SUMIF(AA1482:AA1484,"=59294086",T1482:T1484),2)</f>
        <v>0</v>
      </c>
      <c r="AH1486" s="2">
        <f>SUMIF(AA1482:AA1484,"=59294086",U1482:U1484)</f>
        <v>80.720000000000013</v>
      </c>
      <c r="AI1486" s="2">
        <f>SUMIF(AA1482:AA1484,"=59294086",V1482:V1484)</f>
        <v>0</v>
      </c>
      <c r="AJ1486" s="2">
        <f>ROUND(SUMIF(AA1482:AA1484,"=59294086",W1482:W1484),2)</f>
        <v>0</v>
      </c>
      <c r="AK1486" s="2">
        <f>ROUND(SUMIF(AA1482:AA1484,"=59294086",X1482:X1484),2)</f>
        <v>26522.09</v>
      </c>
      <c r="AL1486" s="2">
        <f>ROUND(SUMIF(AA1482:AA1484,"=59294086",Y1482:Y1484),2)</f>
        <v>15991.27</v>
      </c>
      <c r="AM1486" s="2"/>
      <c r="AN1486" s="2"/>
      <c r="AO1486" s="2">
        <f t="shared" ref="AO1486:BD1486" si="861">ROUND(BX1486,2)</f>
        <v>0</v>
      </c>
      <c r="AP1486" s="2">
        <f t="shared" si="861"/>
        <v>0</v>
      </c>
      <c r="AQ1486" s="2">
        <f t="shared" si="861"/>
        <v>0</v>
      </c>
      <c r="AR1486" s="2">
        <f t="shared" si="861"/>
        <v>81516.44</v>
      </c>
      <c r="AS1486" s="2">
        <f t="shared" si="861"/>
        <v>0</v>
      </c>
      <c r="AT1486" s="2">
        <f t="shared" si="861"/>
        <v>0</v>
      </c>
      <c r="AU1486" s="2">
        <f t="shared" si="861"/>
        <v>81516.44</v>
      </c>
      <c r="AV1486" s="2">
        <f t="shared" si="861"/>
        <v>0</v>
      </c>
      <c r="AW1486" s="2">
        <f t="shared" si="861"/>
        <v>0</v>
      </c>
      <c r="AX1486" s="2">
        <f t="shared" si="861"/>
        <v>0</v>
      </c>
      <c r="AY1486" s="2">
        <f t="shared" si="861"/>
        <v>0</v>
      </c>
      <c r="AZ1486" s="2">
        <f t="shared" si="861"/>
        <v>0</v>
      </c>
      <c r="BA1486" s="2">
        <f t="shared" si="861"/>
        <v>0</v>
      </c>
      <c r="BB1486" s="2">
        <f t="shared" si="861"/>
        <v>0</v>
      </c>
      <c r="BC1486" s="2">
        <f t="shared" si="861"/>
        <v>0</v>
      </c>
      <c r="BD1486" s="2">
        <f t="shared" si="861"/>
        <v>0</v>
      </c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>
        <f>ROUND(SUMIF(AA1482:AA1484,"=59294086",FQ1482:FQ1484),2)</f>
        <v>0</v>
      </c>
      <c r="BY1486" s="2">
        <f>ROUND(SUMIF(AA1482:AA1484,"=59294086",FR1482:FR1484),2)</f>
        <v>0</v>
      </c>
      <c r="BZ1486" s="2">
        <f>ROUND(SUMIF(AA1482:AA1484,"=59294086",GL1482:GL1484),2)</f>
        <v>0</v>
      </c>
      <c r="CA1486" s="2">
        <f>ROUND(SUMIF(AA1482:AA1484,"=59294086",GM1482:GM1484),2)</f>
        <v>81516.44</v>
      </c>
      <c r="CB1486" s="2">
        <f>ROUND(SUMIF(AA1482:AA1484,"=59294086",GN1482:GN1484),2)</f>
        <v>0</v>
      </c>
      <c r="CC1486" s="2">
        <f>ROUND(SUMIF(AA1482:AA1484,"=59294086",GO1482:GO1484),2)</f>
        <v>0</v>
      </c>
      <c r="CD1486" s="2">
        <f>ROUND(SUMIF(AA1482:AA1484,"=59294086",GP1482:GP1484),2)</f>
        <v>81516.44</v>
      </c>
      <c r="CE1486" s="2">
        <f>AC1486-BX1486</f>
        <v>0</v>
      </c>
      <c r="CF1486" s="2">
        <f>AC1486-BY1486</f>
        <v>0</v>
      </c>
      <c r="CG1486" s="2">
        <f>BX1486-BZ1486</f>
        <v>0</v>
      </c>
      <c r="CH1486" s="2">
        <f>AC1486-BX1486-BY1486+BZ1486</f>
        <v>0</v>
      </c>
      <c r="CI1486" s="2">
        <f>BY1486-BZ1486</f>
        <v>0</v>
      </c>
      <c r="CJ1486" s="2">
        <f>ROUND(SUMIF(AA1482:AA1484,"=59294086",GX1482:GX1484),2)</f>
        <v>0</v>
      </c>
      <c r="CK1486" s="2">
        <f>ROUND(SUMIF(AA1482:AA1484,"=59294086",GY1482:GY1484),2)</f>
        <v>0</v>
      </c>
      <c r="CL1486" s="2">
        <f>ROUND(SUMIF(AA1482:AA1484,"=59294086",GZ1482:GZ1484),2)</f>
        <v>0</v>
      </c>
      <c r="CM1486" s="2">
        <f>ROUND(SUMIF(AA1482:AA1484,"=59294086",HD1482:HD1484),2)</f>
        <v>0</v>
      </c>
      <c r="CN1486" s="2"/>
      <c r="CO1486" s="2"/>
      <c r="CP1486" s="2"/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3"/>
      <c r="DH1486" s="3"/>
      <c r="DI1486" s="3"/>
      <c r="DJ1486" s="3"/>
      <c r="DK1486" s="3"/>
      <c r="DL1486" s="3"/>
      <c r="DM1486" s="3"/>
      <c r="DN1486" s="3"/>
      <c r="DO1486" s="3"/>
      <c r="DP1486" s="3"/>
      <c r="DQ1486" s="3"/>
      <c r="DR1486" s="3"/>
      <c r="DS1486" s="3"/>
      <c r="DT1486" s="3"/>
      <c r="DU1486" s="3"/>
      <c r="DV1486" s="3"/>
      <c r="DW1486" s="3"/>
      <c r="DX1486" s="3"/>
      <c r="DY1486" s="3"/>
      <c r="DZ1486" s="3"/>
      <c r="EA1486" s="3"/>
      <c r="EB1486" s="3"/>
      <c r="EC1486" s="3"/>
      <c r="ED1486" s="3"/>
      <c r="EE1486" s="3"/>
      <c r="EF1486" s="3"/>
      <c r="EG1486" s="3"/>
      <c r="EH1486" s="3"/>
      <c r="EI1486" s="3"/>
      <c r="EJ1486" s="3"/>
      <c r="EK1486" s="3"/>
      <c r="EL1486" s="3"/>
      <c r="EM1486" s="3"/>
      <c r="EN1486" s="3"/>
      <c r="EO1486" s="3"/>
      <c r="EP1486" s="3"/>
      <c r="EQ1486" s="3"/>
      <c r="ER1486" s="3"/>
      <c r="ES1486" s="3"/>
      <c r="ET1486" s="3"/>
      <c r="EU1486" s="3"/>
      <c r="EV1486" s="3"/>
      <c r="EW1486" s="3"/>
      <c r="EX1486" s="3"/>
      <c r="EY1486" s="3"/>
      <c r="EZ1486" s="3"/>
      <c r="FA1486" s="3"/>
      <c r="FB1486" s="3"/>
      <c r="FC1486" s="3"/>
      <c r="FD1486" s="3"/>
      <c r="FE1486" s="3"/>
      <c r="FF1486" s="3"/>
      <c r="FG1486" s="3"/>
      <c r="FH1486" s="3"/>
      <c r="FI1486" s="3"/>
      <c r="FJ1486" s="3"/>
      <c r="FK1486" s="3"/>
      <c r="FL1486" s="3"/>
      <c r="FM1486" s="3"/>
      <c r="FN1486" s="3"/>
      <c r="FO1486" s="3"/>
      <c r="FP1486" s="3"/>
      <c r="FQ1486" s="3"/>
      <c r="FR1486" s="3"/>
      <c r="FS1486" s="3"/>
      <c r="FT1486" s="3"/>
      <c r="FU1486" s="3"/>
      <c r="FV1486" s="3"/>
      <c r="FW1486" s="3"/>
      <c r="FX1486" s="3"/>
      <c r="FY1486" s="3"/>
      <c r="FZ1486" s="3"/>
      <c r="GA1486" s="3"/>
      <c r="GB1486" s="3"/>
      <c r="GC1486" s="3"/>
      <c r="GD1486" s="3"/>
      <c r="GE1486" s="3"/>
      <c r="GF1486" s="3"/>
      <c r="GG1486" s="3"/>
      <c r="GH1486" s="3"/>
      <c r="GI1486" s="3"/>
      <c r="GJ1486" s="3"/>
      <c r="GK1486" s="3"/>
      <c r="GL1486" s="3"/>
      <c r="GM1486" s="3"/>
      <c r="GN1486" s="3"/>
      <c r="GO1486" s="3"/>
      <c r="GP1486" s="3"/>
      <c r="GQ1486" s="3"/>
      <c r="GR1486" s="3"/>
      <c r="GS1486" s="3"/>
      <c r="GT1486" s="3"/>
      <c r="GU1486" s="3"/>
      <c r="GV1486" s="3"/>
      <c r="GW1486" s="3"/>
      <c r="GX1486" s="3">
        <v>0</v>
      </c>
    </row>
    <row r="1488" spans="1:245" x14ac:dyDescent="0.25">
      <c r="A1488" s="4">
        <v>50</v>
      </c>
      <c r="B1488" s="4">
        <v>0</v>
      </c>
      <c r="C1488" s="4">
        <v>0</v>
      </c>
      <c r="D1488" s="4">
        <v>1</v>
      </c>
      <c r="E1488" s="4">
        <v>201</v>
      </c>
      <c r="F1488" s="4">
        <f>ROUND(Source!O1486,O1488)</f>
        <v>39003.08</v>
      </c>
      <c r="G1488" s="4" t="s">
        <v>48</v>
      </c>
      <c r="H1488" s="4" t="s">
        <v>49</v>
      </c>
      <c r="I1488" s="4"/>
      <c r="J1488" s="4"/>
      <c r="K1488" s="4">
        <v>201</v>
      </c>
      <c r="L1488" s="4">
        <v>1</v>
      </c>
      <c r="M1488" s="4">
        <v>3</v>
      </c>
      <c r="N1488" s="4" t="s">
        <v>3</v>
      </c>
      <c r="O1488" s="4">
        <v>2</v>
      </c>
      <c r="P1488" s="4"/>
      <c r="Q1488" s="4"/>
      <c r="R1488" s="4"/>
      <c r="S1488" s="4"/>
      <c r="T1488" s="4"/>
      <c r="U1488" s="4"/>
      <c r="V1488" s="4"/>
      <c r="W1488" s="4">
        <v>39003.08</v>
      </c>
      <c r="X1488" s="4">
        <v>1</v>
      </c>
      <c r="Y1488" s="4">
        <v>39003.08</v>
      </c>
      <c r="Z1488" s="4"/>
      <c r="AA1488" s="4"/>
      <c r="AB1488" s="4"/>
    </row>
    <row r="1489" spans="1:28" x14ac:dyDescent="0.25">
      <c r="A1489" s="4">
        <v>50</v>
      </c>
      <c r="B1489" s="4">
        <v>0</v>
      </c>
      <c r="C1489" s="4">
        <v>0</v>
      </c>
      <c r="D1489" s="4">
        <v>1</v>
      </c>
      <c r="E1489" s="4">
        <v>202</v>
      </c>
      <c r="F1489" s="4">
        <f>ROUND(Source!P1486,O1489)</f>
        <v>0</v>
      </c>
      <c r="G1489" s="4" t="s">
        <v>50</v>
      </c>
      <c r="H1489" s="4" t="s">
        <v>51</v>
      </c>
      <c r="I1489" s="4"/>
      <c r="J1489" s="4"/>
      <c r="K1489" s="4">
        <v>202</v>
      </c>
      <c r="L1489" s="4">
        <v>2</v>
      </c>
      <c r="M1489" s="4">
        <v>3</v>
      </c>
      <c r="N1489" s="4" t="s">
        <v>3</v>
      </c>
      <c r="O1489" s="4">
        <v>2</v>
      </c>
      <c r="P1489" s="4"/>
      <c r="Q1489" s="4"/>
      <c r="R1489" s="4"/>
      <c r="S1489" s="4"/>
      <c r="T1489" s="4"/>
      <c r="U1489" s="4"/>
      <c r="V1489" s="4"/>
      <c r="W1489" s="4">
        <v>0</v>
      </c>
      <c r="X1489" s="4">
        <v>1</v>
      </c>
      <c r="Y1489" s="4">
        <v>0</v>
      </c>
      <c r="Z1489" s="4"/>
      <c r="AA1489" s="4"/>
      <c r="AB1489" s="4"/>
    </row>
    <row r="1490" spans="1:28" x14ac:dyDescent="0.25">
      <c r="A1490" s="4">
        <v>50</v>
      </c>
      <c r="B1490" s="4">
        <v>0</v>
      </c>
      <c r="C1490" s="4">
        <v>0</v>
      </c>
      <c r="D1490" s="4">
        <v>1</v>
      </c>
      <c r="E1490" s="4">
        <v>222</v>
      </c>
      <c r="F1490" s="4">
        <f>ROUND(Source!AO1486,O1490)</f>
        <v>0</v>
      </c>
      <c r="G1490" s="4" t="s">
        <v>52</v>
      </c>
      <c r="H1490" s="4" t="s">
        <v>53</v>
      </c>
      <c r="I1490" s="4"/>
      <c r="J1490" s="4"/>
      <c r="K1490" s="4">
        <v>222</v>
      </c>
      <c r="L1490" s="4">
        <v>3</v>
      </c>
      <c r="M1490" s="4">
        <v>3</v>
      </c>
      <c r="N1490" s="4" t="s">
        <v>3</v>
      </c>
      <c r="O1490" s="4">
        <v>2</v>
      </c>
      <c r="P1490" s="4"/>
      <c r="Q1490" s="4"/>
      <c r="R1490" s="4"/>
      <c r="S1490" s="4"/>
      <c r="T1490" s="4"/>
      <c r="U1490" s="4"/>
      <c r="V1490" s="4"/>
      <c r="W1490" s="4">
        <v>0</v>
      </c>
      <c r="X1490" s="4">
        <v>1</v>
      </c>
      <c r="Y1490" s="4">
        <v>0</v>
      </c>
      <c r="Z1490" s="4"/>
      <c r="AA1490" s="4"/>
      <c r="AB1490" s="4"/>
    </row>
    <row r="1491" spans="1:28" x14ac:dyDescent="0.25">
      <c r="A1491" s="4">
        <v>50</v>
      </c>
      <c r="B1491" s="4">
        <v>0</v>
      </c>
      <c r="C1491" s="4">
        <v>0</v>
      </c>
      <c r="D1491" s="4">
        <v>1</v>
      </c>
      <c r="E1491" s="4">
        <v>225</v>
      </c>
      <c r="F1491" s="4">
        <f>ROUND(Source!AV1486,O1491)</f>
        <v>0</v>
      </c>
      <c r="G1491" s="4" t="s">
        <v>54</v>
      </c>
      <c r="H1491" s="4" t="s">
        <v>55</v>
      </c>
      <c r="I1491" s="4"/>
      <c r="J1491" s="4"/>
      <c r="K1491" s="4">
        <v>225</v>
      </c>
      <c r="L1491" s="4">
        <v>4</v>
      </c>
      <c r="M1491" s="4">
        <v>3</v>
      </c>
      <c r="N1491" s="4" t="s">
        <v>3</v>
      </c>
      <c r="O1491" s="4">
        <v>2</v>
      </c>
      <c r="P1491" s="4"/>
      <c r="Q1491" s="4"/>
      <c r="R1491" s="4"/>
      <c r="S1491" s="4"/>
      <c r="T1491" s="4"/>
      <c r="U1491" s="4"/>
      <c r="V1491" s="4"/>
      <c r="W1491" s="4">
        <v>0</v>
      </c>
      <c r="X1491" s="4">
        <v>1</v>
      </c>
      <c r="Y1491" s="4">
        <v>0</v>
      </c>
      <c r="Z1491" s="4"/>
      <c r="AA1491" s="4"/>
      <c r="AB1491" s="4"/>
    </row>
    <row r="1492" spans="1:28" x14ac:dyDescent="0.25">
      <c r="A1492" s="4">
        <v>50</v>
      </c>
      <c r="B1492" s="4">
        <v>0</v>
      </c>
      <c r="C1492" s="4">
        <v>0</v>
      </c>
      <c r="D1492" s="4">
        <v>1</v>
      </c>
      <c r="E1492" s="4">
        <v>226</v>
      </c>
      <c r="F1492" s="4">
        <f>ROUND(Source!AW1486,O1492)</f>
        <v>0</v>
      </c>
      <c r="G1492" s="4" t="s">
        <v>56</v>
      </c>
      <c r="H1492" s="4" t="s">
        <v>57</v>
      </c>
      <c r="I1492" s="4"/>
      <c r="J1492" s="4"/>
      <c r="K1492" s="4">
        <v>226</v>
      </c>
      <c r="L1492" s="4">
        <v>5</v>
      </c>
      <c r="M1492" s="4">
        <v>3</v>
      </c>
      <c r="N1492" s="4" t="s">
        <v>3</v>
      </c>
      <c r="O1492" s="4">
        <v>2</v>
      </c>
      <c r="P1492" s="4"/>
      <c r="Q1492" s="4"/>
      <c r="R1492" s="4"/>
      <c r="S1492" s="4"/>
      <c r="T1492" s="4"/>
      <c r="U1492" s="4"/>
      <c r="V1492" s="4"/>
      <c r="W1492" s="4">
        <v>0</v>
      </c>
      <c r="X1492" s="4">
        <v>1</v>
      </c>
      <c r="Y1492" s="4">
        <v>0</v>
      </c>
      <c r="Z1492" s="4"/>
      <c r="AA1492" s="4"/>
      <c r="AB1492" s="4"/>
    </row>
    <row r="1493" spans="1:28" x14ac:dyDescent="0.25">
      <c r="A1493" s="4">
        <v>50</v>
      </c>
      <c r="B1493" s="4">
        <v>0</v>
      </c>
      <c r="C1493" s="4">
        <v>0</v>
      </c>
      <c r="D1493" s="4">
        <v>1</v>
      </c>
      <c r="E1493" s="4">
        <v>227</v>
      </c>
      <c r="F1493" s="4">
        <f>ROUND(Source!AX1486,O1493)</f>
        <v>0</v>
      </c>
      <c r="G1493" s="4" t="s">
        <v>58</v>
      </c>
      <c r="H1493" s="4" t="s">
        <v>59</v>
      </c>
      <c r="I1493" s="4"/>
      <c r="J1493" s="4"/>
      <c r="K1493" s="4">
        <v>227</v>
      </c>
      <c r="L1493" s="4">
        <v>6</v>
      </c>
      <c r="M1493" s="4">
        <v>3</v>
      </c>
      <c r="N1493" s="4" t="s">
        <v>3</v>
      </c>
      <c r="O1493" s="4">
        <v>2</v>
      </c>
      <c r="P1493" s="4"/>
      <c r="Q1493" s="4"/>
      <c r="R1493" s="4"/>
      <c r="S1493" s="4"/>
      <c r="T1493" s="4"/>
      <c r="U1493" s="4"/>
      <c r="V1493" s="4"/>
      <c r="W1493" s="4">
        <v>0</v>
      </c>
      <c r="X1493" s="4">
        <v>1</v>
      </c>
      <c r="Y1493" s="4">
        <v>0</v>
      </c>
      <c r="Z1493" s="4"/>
      <c r="AA1493" s="4"/>
      <c r="AB1493" s="4"/>
    </row>
    <row r="1494" spans="1:28" x14ac:dyDescent="0.25">
      <c r="A1494" s="4">
        <v>50</v>
      </c>
      <c r="B1494" s="4">
        <v>0</v>
      </c>
      <c r="C1494" s="4">
        <v>0</v>
      </c>
      <c r="D1494" s="4">
        <v>1</v>
      </c>
      <c r="E1494" s="4">
        <v>228</v>
      </c>
      <c r="F1494" s="4">
        <f>ROUND(Source!AY1486,O1494)</f>
        <v>0</v>
      </c>
      <c r="G1494" s="4" t="s">
        <v>60</v>
      </c>
      <c r="H1494" s="4" t="s">
        <v>61</v>
      </c>
      <c r="I1494" s="4"/>
      <c r="J1494" s="4"/>
      <c r="K1494" s="4">
        <v>228</v>
      </c>
      <c r="L1494" s="4">
        <v>7</v>
      </c>
      <c r="M1494" s="4">
        <v>3</v>
      </c>
      <c r="N1494" s="4" t="s">
        <v>3</v>
      </c>
      <c r="O1494" s="4">
        <v>2</v>
      </c>
      <c r="P1494" s="4"/>
      <c r="Q1494" s="4"/>
      <c r="R1494" s="4"/>
      <c r="S1494" s="4"/>
      <c r="T1494" s="4"/>
      <c r="U1494" s="4"/>
      <c r="V1494" s="4"/>
      <c r="W1494" s="4">
        <v>0</v>
      </c>
      <c r="X1494" s="4">
        <v>1</v>
      </c>
      <c r="Y1494" s="4">
        <v>0</v>
      </c>
      <c r="Z1494" s="4"/>
      <c r="AA1494" s="4"/>
      <c r="AB1494" s="4"/>
    </row>
    <row r="1495" spans="1:28" x14ac:dyDescent="0.25">
      <c r="A1495" s="4">
        <v>50</v>
      </c>
      <c r="B1495" s="4">
        <v>0</v>
      </c>
      <c r="C1495" s="4">
        <v>0</v>
      </c>
      <c r="D1495" s="4">
        <v>1</v>
      </c>
      <c r="E1495" s="4">
        <v>216</v>
      </c>
      <c r="F1495" s="4">
        <f>ROUND(Source!AP1486,O1495)</f>
        <v>0</v>
      </c>
      <c r="G1495" s="4" t="s">
        <v>62</v>
      </c>
      <c r="H1495" s="4" t="s">
        <v>63</v>
      </c>
      <c r="I1495" s="4"/>
      <c r="J1495" s="4"/>
      <c r="K1495" s="4">
        <v>216</v>
      </c>
      <c r="L1495" s="4">
        <v>8</v>
      </c>
      <c r="M1495" s="4">
        <v>3</v>
      </c>
      <c r="N1495" s="4" t="s">
        <v>3</v>
      </c>
      <c r="O1495" s="4">
        <v>2</v>
      </c>
      <c r="P1495" s="4"/>
      <c r="Q1495" s="4"/>
      <c r="R1495" s="4"/>
      <c r="S1495" s="4"/>
      <c r="T1495" s="4"/>
      <c r="U1495" s="4"/>
      <c r="V1495" s="4"/>
      <c r="W1495" s="4">
        <v>0</v>
      </c>
      <c r="X1495" s="4">
        <v>1</v>
      </c>
      <c r="Y1495" s="4">
        <v>0</v>
      </c>
      <c r="Z1495" s="4"/>
      <c r="AA1495" s="4"/>
      <c r="AB1495" s="4"/>
    </row>
    <row r="1496" spans="1:28" x14ac:dyDescent="0.25">
      <c r="A1496" s="4">
        <v>50</v>
      </c>
      <c r="B1496" s="4">
        <v>0</v>
      </c>
      <c r="C1496" s="4">
        <v>0</v>
      </c>
      <c r="D1496" s="4">
        <v>1</v>
      </c>
      <c r="E1496" s="4">
        <v>223</v>
      </c>
      <c r="F1496" s="4">
        <f>ROUND(Source!AQ1486,O1496)</f>
        <v>0</v>
      </c>
      <c r="G1496" s="4" t="s">
        <v>64</v>
      </c>
      <c r="H1496" s="4" t="s">
        <v>65</v>
      </c>
      <c r="I1496" s="4"/>
      <c r="J1496" s="4"/>
      <c r="K1496" s="4">
        <v>223</v>
      </c>
      <c r="L1496" s="4">
        <v>9</v>
      </c>
      <c r="M1496" s="4">
        <v>3</v>
      </c>
      <c r="N1496" s="4" t="s">
        <v>3</v>
      </c>
      <c r="O1496" s="4">
        <v>2</v>
      </c>
      <c r="P1496" s="4"/>
      <c r="Q1496" s="4"/>
      <c r="R1496" s="4"/>
      <c r="S1496" s="4"/>
      <c r="T1496" s="4"/>
      <c r="U1496" s="4"/>
      <c r="V1496" s="4"/>
      <c r="W1496" s="4">
        <v>0</v>
      </c>
      <c r="X1496" s="4">
        <v>1</v>
      </c>
      <c r="Y1496" s="4">
        <v>0</v>
      </c>
      <c r="Z1496" s="4"/>
      <c r="AA1496" s="4"/>
      <c r="AB1496" s="4"/>
    </row>
    <row r="1497" spans="1:28" x14ac:dyDescent="0.25">
      <c r="A1497" s="4">
        <v>50</v>
      </c>
      <c r="B1497" s="4">
        <v>0</v>
      </c>
      <c r="C1497" s="4">
        <v>0</v>
      </c>
      <c r="D1497" s="4">
        <v>1</v>
      </c>
      <c r="E1497" s="4">
        <v>229</v>
      </c>
      <c r="F1497" s="4">
        <f>ROUND(Source!AZ1486,O1497)</f>
        <v>0</v>
      </c>
      <c r="G1497" s="4" t="s">
        <v>66</v>
      </c>
      <c r="H1497" s="4" t="s">
        <v>67</v>
      </c>
      <c r="I1497" s="4"/>
      <c r="J1497" s="4"/>
      <c r="K1497" s="4">
        <v>229</v>
      </c>
      <c r="L1497" s="4">
        <v>10</v>
      </c>
      <c r="M1497" s="4">
        <v>3</v>
      </c>
      <c r="N1497" s="4" t="s">
        <v>3</v>
      </c>
      <c r="O1497" s="4">
        <v>2</v>
      </c>
      <c r="P1497" s="4"/>
      <c r="Q1497" s="4"/>
      <c r="R1497" s="4"/>
      <c r="S1497" s="4"/>
      <c r="T1497" s="4"/>
      <c r="U1497" s="4"/>
      <c r="V1497" s="4"/>
      <c r="W1497" s="4">
        <v>0</v>
      </c>
      <c r="X1497" s="4">
        <v>1</v>
      </c>
      <c r="Y1497" s="4">
        <v>0</v>
      </c>
      <c r="Z1497" s="4"/>
      <c r="AA1497" s="4"/>
      <c r="AB1497" s="4"/>
    </row>
    <row r="1498" spans="1:28" x14ac:dyDescent="0.25">
      <c r="A1498" s="4">
        <v>50</v>
      </c>
      <c r="B1498" s="4">
        <v>0</v>
      </c>
      <c r="C1498" s="4">
        <v>0</v>
      </c>
      <c r="D1498" s="4">
        <v>1</v>
      </c>
      <c r="E1498" s="4">
        <v>203</v>
      </c>
      <c r="F1498" s="4">
        <f>ROUND(Source!Q1486,O1498)</f>
        <v>0</v>
      </c>
      <c r="G1498" s="4" t="s">
        <v>68</v>
      </c>
      <c r="H1498" s="4" t="s">
        <v>69</v>
      </c>
      <c r="I1498" s="4"/>
      <c r="J1498" s="4"/>
      <c r="K1498" s="4">
        <v>203</v>
      </c>
      <c r="L1498" s="4">
        <v>11</v>
      </c>
      <c r="M1498" s="4">
        <v>3</v>
      </c>
      <c r="N1498" s="4" t="s">
        <v>3</v>
      </c>
      <c r="O1498" s="4">
        <v>2</v>
      </c>
      <c r="P1498" s="4"/>
      <c r="Q1498" s="4"/>
      <c r="R1498" s="4"/>
      <c r="S1498" s="4"/>
      <c r="T1498" s="4"/>
      <c r="U1498" s="4"/>
      <c r="V1498" s="4"/>
      <c r="W1498" s="4">
        <v>0</v>
      </c>
      <c r="X1498" s="4">
        <v>1</v>
      </c>
      <c r="Y1498" s="4">
        <v>0</v>
      </c>
      <c r="Z1498" s="4"/>
      <c r="AA1498" s="4"/>
      <c r="AB1498" s="4"/>
    </row>
    <row r="1499" spans="1:28" x14ac:dyDescent="0.25">
      <c r="A1499" s="4">
        <v>50</v>
      </c>
      <c r="B1499" s="4">
        <v>0</v>
      </c>
      <c r="C1499" s="4">
        <v>0</v>
      </c>
      <c r="D1499" s="4">
        <v>1</v>
      </c>
      <c r="E1499" s="4">
        <v>231</v>
      </c>
      <c r="F1499" s="4">
        <f>ROUND(Source!BB1486,O1499)</f>
        <v>0</v>
      </c>
      <c r="G1499" s="4" t="s">
        <v>70</v>
      </c>
      <c r="H1499" s="4" t="s">
        <v>71</v>
      </c>
      <c r="I1499" s="4"/>
      <c r="J1499" s="4"/>
      <c r="K1499" s="4">
        <v>231</v>
      </c>
      <c r="L1499" s="4">
        <v>12</v>
      </c>
      <c r="M1499" s="4">
        <v>3</v>
      </c>
      <c r="N1499" s="4" t="s">
        <v>3</v>
      </c>
      <c r="O1499" s="4">
        <v>2</v>
      </c>
      <c r="P1499" s="4"/>
      <c r="Q1499" s="4"/>
      <c r="R1499" s="4"/>
      <c r="S1499" s="4"/>
      <c r="T1499" s="4"/>
      <c r="U1499" s="4"/>
      <c r="V1499" s="4"/>
      <c r="W1499" s="4">
        <v>0</v>
      </c>
      <c r="X1499" s="4">
        <v>1</v>
      </c>
      <c r="Y1499" s="4">
        <v>0</v>
      </c>
      <c r="Z1499" s="4"/>
      <c r="AA1499" s="4"/>
      <c r="AB1499" s="4"/>
    </row>
    <row r="1500" spans="1:28" x14ac:dyDescent="0.25">
      <c r="A1500" s="4">
        <v>50</v>
      </c>
      <c r="B1500" s="4">
        <v>0</v>
      </c>
      <c r="C1500" s="4">
        <v>0</v>
      </c>
      <c r="D1500" s="4">
        <v>1</v>
      </c>
      <c r="E1500" s="4">
        <v>204</v>
      </c>
      <c r="F1500" s="4">
        <f>ROUND(Source!R1486,O1500)</f>
        <v>0</v>
      </c>
      <c r="G1500" s="4" t="s">
        <v>72</v>
      </c>
      <c r="H1500" s="4" t="s">
        <v>73</v>
      </c>
      <c r="I1500" s="4"/>
      <c r="J1500" s="4"/>
      <c r="K1500" s="4">
        <v>204</v>
      </c>
      <c r="L1500" s="4">
        <v>13</v>
      </c>
      <c r="M1500" s="4">
        <v>3</v>
      </c>
      <c r="N1500" s="4" t="s">
        <v>3</v>
      </c>
      <c r="O1500" s="4">
        <v>2</v>
      </c>
      <c r="P1500" s="4"/>
      <c r="Q1500" s="4"/>
      <c r="R1500" s="4"/>
      <c r="S1500" s="4"/>
      <c r="T1500" s="4"/>
      <c r="U1500" s="4"/>
      <c r="V1500" s="4"/>
      <c r="W1500" s="4">
        <v>0</v>
      </c>
      <c r="X1500" s="4">
        <v>1</v>
      </c>
      <c r="Y1500" s="4">
        <v>0</v>
      </c>
      <c r="Z1500" s="4"/>
      <c r="AA1500" s="4"/>
      <c r="AB1500" s="4"/>
    </row>
    <row r="1501" spans="1:28" x14ac:dyDescent="0.25">
      <c r="A1501" s="4">
        <v>50</v>
      </c>
      <c r="B1501" s="4">
        <v>0</v>
      </c>
      <c r="C1501" s="4">
        <v>0</v>
      </c>
      <c r="D1501" s="4">
        <v>1</v>
      </c>
      <c r="E1501" s="4">
        <v>205</v>
      </c>
      <c r="F1501" s="4">
        <f>ROUND(Source!S1486,O1501)</f>
        <v>39003.08</v>
      </c>
      <c r="G1501" s="4" t="s">
        <v>74</v>
      </c>
      <c r="H1501" s="4" t="s">
        <v>75</v>
      </c>
      <c r="I1501" s="4"/>
      <c r="J1501" s="4"/>
      <c r="K1501" s="4">
        <v>205</v>
      </c>
      <c r="L1501" s="4">
        <v>14</v>
      </c>
      <c r="M1501" s="4">
        <v>3</v>
      </c>
      <c r="N1501" s="4" t="s">
        <v>3</v>
      </c>
      <c r="O1501" s="4">
        <v>2</v>
      </c>
      <c r="P1501" s="4"/>
      <c r="Q1501" s="4"/>
      <c r="R1501" s="4"/>
      <c r="S1501" s="4"/>
      <c r="T1501" s="4"/>
      <c r="U1501" s="4"/>
      <c r="V1501" s="4"/>
      <c r="W1501" s="4">
        <v>39003.08</v>
      </c>
      <c r="X1501" s="4">
        <v>1</v>
      </c>
      <c r="Y1501" s="4">
        <v>39003.08</v>
      </c>
      <c r="Z1501" s="4"/>
      <c r="AA1501" s="4"/>
      <c r="AB1501" s="4"/>
    </row>
    <row r="1502" spans="1:28" x14ac:dyDescent="0.25">
      <c r="A1502" s="4">
        <v>50</v>
      </c>
      <c r="B1502" s="4">
        <v>0</v>
      </c>
      <c r="C1502" s="4">
        <v>0</v>
      </c>
      <c r="D1502" s="4">
        <v>1</v>
      </c>
      <c r="E1502" s="4">
        <v>232</v>
      </c>
      <c r="F1502" s="4">
        <f>ROUND(Source!BC1486,O1502)</f>
        <v>0</v>
      </c>
      <c r="G1502" s="4" t="s">
        <v>76</v>
      </c>
      <c r="H1502" s="4" t="s">
        <v>77</v>
      </c>
      <c r="I1502" s="4"/>
      <c r="J1502" s="4"/>
      <c r="K1502" s="4">
        <v>232</v>
      </c>
      <c r="L1502" s="4">
        <v>15</v>
      </c>
      <c r="M1502" s="4">
        <v>3</v>
      </c>
      <c r="N1502" s="4" t="s">
        <v>3</v>
      </c>
      <c r="O1502" s="4">
        <v>2</v>
      </c>
      <c r="P1502" s="4"/>
      <c r="Q1502" s="4"/>
      <c r="R1502" s="4"/>
      <c r="S1502" s="4"/>
      <c r="T1502" s="4"/>
      <c r="U1502" s="4"/>
      <c r="V1502" s="4"/>
      <c r="W1502" s="4">
        <v>0</v>
      </c>
      <c r="X1502" s="4">
        <v>1</v>
      </c>
      <c r="Y1502" s="4">
        <v>0</v>
      </c>
      <c r="Z1502" s="4"/>
      <c r="AA1502" s="4"/>
      <c r="AB1502" s="4"/>
    </row>
    <row r="1503" spans="1:28" x14ac:dyDescent="0.25">
      <c r="A1503" s="4">
        <v>50</v>
      </c>
      <c r="B1503" s="4">
        <v>0</v>
      </c>
      <c r="C1503" s="4">
        <v>0</v>
      </c>
      <c r="D1503" s="4">
        <v>1</v>
      </c>
      <c r="E1503" s="4">
        <v>214</v>
      </c>
      <c r="F1503" s="4">
        <f>ROUND(Source!AS1486,O1503)</f>
        <v>0</v>
      </c>
      <c r="G1503" s="4" t="s">
        <v>78</v>
      </c>
      <c r="H1503" s="4" t="s">
        <v>79</v>
      </c>
      <c r="I1503" s="4"/>
      <c r="J1503" s="4"/>
      <c r="K1503" s="4">
        <v>214</v>
      </c>
      <c r="L1503" s="4">
        <v>16</v>
      </c>
      <c r="M1503" s="4">
        <v>3</v>
      </c>
      <c r="N1503" s="4" t="s">
        <v>3</v>
      </c>
      <c r="O1503" s="4">
        <v>2</v>
      </c>
      <c r="P1503" s="4"/>
      <c r="Q1503" s="4"/>
      <c r="R1503" s="4"/>
      <c r="S1503" s="4"/>
      <c r="T1503" s="4"/>
      <c r="U1503" s="4"/>
      <c r="V1503" s="4"/>
      <c r="W1503" s="4">
        <v>0</v>
      </c>
      <c r="X1503" s="4">
        <v>1</v>
      </c>
      <c r="Y1503" s="4">
        <v>0</v>
      </c>
      <c r="Z1503" s="4"/>
      <c r="AA1503" s="4"/>
      <c r="AB1503" s="4"/>
    </row>
    <row r="1504" spans="1:28" x14ac:dyDescent="0.25">
      <c r="A1504" s="4">
        <v>50</v>
      </c>
      <c r="B1504" s="4">
        <v>0</v>
      </c>
      <c r="C1504" s="4">
        <v>0</v>
      </c>
      <c r="D1504" s="4">
        <v>1</v>
      </c>
      <c r="E1504" s="4">
        <v>215</v>
      </c>
      <c r="F1504" s="4">
        <f>ROUND(Source!AT1486,O1504)</f>
        <v>0</v>
      </c>
      <c r="G1504" s="4" t="s">
        <v>80</v>
      </c>
      <c r="H1504" s="4" t="s">
        <v>81</v>
      </c>
      <c r="I1504" s="4"/>
      <c r="J1504" s="4"/>
      <c r="K1504" s="4">
        <v>215</v>
      </c>
      <c r="L1504" s="4">
        <v>17</v>
      </c>
      <c r="M1504" s="4">
        <v>3</v>
      </c>
      <c r="N1504" s="4" t="s">
        <v>3</v>
      </c>
      <c r="O1504" s="4">
        <v>2</v>
      </c>
      <c r="P1504" s="4"/>
      <c r="Q1504" s="4"/>
      <c r="R1504" s="4"/>
      <c r="S1504" s="4"/>
      <c r="T1504" s="4"/>
      <c r="U1504" s="4"/>
      <c r="V1504" s="4"/>
      <c r="W1504" s="4">
        <v>0</v>
      </c>
      <c r="X1504" s="4">
        <v>1</v>
      </c>
      <c r="Y1504" s="4">
        <v>0</v>
      </c>
      <c r="Z1504" s="4"/>
      <c r="AA1504" s="4"/>
      <c r="AB1504" s="4"/>
    </row>
    <row r="1505" spans="1:206" x14ac:dyDescent="0.25">
      <c r="A1505" s="4">
        <v>50</v>
      </c>
      <c r="B1505" s="4">
        <v>0</v>
      </c>
      <c r="C1505" s="4">
        <v>0</v>
      </c>
      <c r="D1505" s="4">
        <v>1</v>
      </c>
      <c r="E1505" s="4">
        <v>217</v>
      </c>
      <c r="F1505" s="4">
        <f>ROUND(Source!AU1486,O1505)</f>
        <v>81516.44</v>
      </c>
      <c r="G1505" s="4" t="s">
        <v>82</v>
      </c>
      <c r="H1505" s="4" t="s">
        <v>83</v>
      </c>
      <c r="I1505" s="4"/>
      <c r="J1505" s="4"/>
      <c r="K1505" s="4">
        <v>217</v>
      </c>
      <c r="L1505" s="4">
        <v>18</v>
      </c>
      <c r="M1505" s="4">
        <v>3</v>
      </c>
      <c r="N1505" s="4" t="s">
        <v>3</v>
      </c>
      <c r="O1505" s="4">
        <v>2</v>
      </c>
      <c r="P1505" s="4"/>
      <c r="Q1505" s="4"/>
      <c r="R1505" s="4"/>
      <c r="S1505" s="4"/>
      <c r="T1505" s="4"/>
      <c r="U1505" s="4"/>
      <c r="V1505" s="4"/>
      <c r="W1505" s="4">
        <v>81516.44</v>
      </c>
      <c r="X1505" s="4">
        <v>1</v>
      </c>
      <c r="Y1505" s="4">
        <v>81516.44</v>
      </c>
      <c r="Z1505" s="4"/>
      <c r="AA1505" s="4"/>
      <c r="AB1505" s="4"/>
    </row>
    <row r="1506" spans="1:206" x14ac:dyDescent="0.25">
      <c r="A1506" s="4">
        <v>50</v>
      </c>
      <c r="B1506" s="4">
        <v>0</v>
      </c>
      <c r="C1506" s="4">
        <v>0</v>
      </c>
      <c r="D1506" s="4">
        <v>1</v>
      </c>
      <c r="E1506" s="4">
        <v>230</v>
      </c>
      <c r="F1506" s="4">
        <f>ROUND(Source!BA1486,O1506)</f>
        <v>0</v>
      </c>
      <c r="G1506" s="4" t="s">
        <v>84</v>
      </c>
      <c r="H1506" s="4" t="s">
        <v>85</v>
      </c>
      <c r="I1506" s="4"/>
      <c r="J1506" s="4"/>
      <c r="K1506" s="4">
        <v>230</v>
      </c>
      <c r="L1506" s="4">
        <v>19</v>
      </c>
      <c r="M1506" s="4">
        <v>3</v>
      </c>
      <c r="N1506" s="4" t="s">
        <v>3</v>
      </c>
      <c r="O1506" s="4">
        <v>2</v>
      </c>
      <c r="P1506" s="4"/>
      <c r="Q1506" s="4"/>
      <c r="R1506" s="4"/>
      <c r="S1506" s="4"/>
      <c r="T1506" s="4"/>
      <c r="U1506" s="4"/>
      <c r="V1506" s="4"/>
      <c r="W1506" s="4">
        <v>0</v>
      </c>
      <c r="X1506" s="4">
        <v>1</v>
      </c>
      <c r="Y1506" s="4">
        <v>0</v>
      </c>
      <c r="Z1506" s="4"/>
      <c r="AA1506" s="4"/>
      <c r="AB1506" s="4"/>
    </row>
    <row r="1507" spans="1:206" x14ac:dyDescent="0.25">
      <c r="A1507" s="4">
        <v>50</v>
      </c>
      <c r="B1507" s="4">
        <v>0</v>
      </c>
      <c r="C1507" s="4">
        <v>0</v>
      </c>
      <c r="D1507" s="4">
        <v>1</v>
      </c>
      <c r="E1507" s="4">
        <v>206</v>
      </c>
      <c r="F1507" s="4">
        <f>ROUND(Source!T1486,O1507)</f>
        <v>0</v>
      </c>
      <c r="G1507" s="4" t="s">
        <v>86</v>
      </c>
      <c r="H1507" s="4" t="s">
        <v>87</v>
      </c>
      <c r="I1507" s="4"/>
      <c r="J1507" s="4"/>
      <c r="K1507" s="4">
        <v>206</v>
      </c>
      <c r="L1507" s="4">
        <v>20</v>
      </c>
      <c r="M1507" s="4">
        <v>3</v>
      </c>
      <c r="N1507" s="4" t="s">
        <v>3</v>
      </c>
      <c r="O1507" s="4">
        <v>2</v>
      </c>
      <c r="P1507" s="4"/>
      <c r="Q1507" s="4"/>
      <c r="R1507" s="4"/>
      <c r="S1507" s="4"/>
      <c r="T1507" s="4"/>
      <c r="U1507" s="4"/>
      <c r="V1507" s="4"/>
      <c r="W1507" s="4">
        <v>0</v>
      </c>
      <c r="X1507" s="4">
        <v>1</v>
      </c>
      <c r="Y1507" s="4">
        <v>0</v>
      </c>
      <c r="Z1507" s="4"/>
      <c r="AA1507" s="4"/>
      <c r="AB1507" s="4"/>
    </row>
    <row r="1508" spans="1:206" x14ac:dyDescent="0.25">
      <c r="A1508" s="4">
        <v>50</v>
      </c>
      <c r="B1508" s="4">
        <v>0</v>
      </c>
      <c r="C1508" s="4">
        <v>0</v>
      </c>
      <c r="D1508" s="4">
        <v>1</v>
      </c>
      <c r="E1508" s="4">
        <v>207</v>
      </c>
      <c r="F1508" s="4">
        <f>Source!U1486</f>
        <v>80.720000000000013</v>
      </c>
      <c r="G1508" s="4" t="s">
        <v>88</v>
      </c>
      <c r="H1508" s="4" t="s">
        <v>89</v>
      </c>
      <c r="I1508" s="4"/>
      <c r="J1508" s="4"/>
      <c r="K1508" s="4">
        <v>207</v>
      </c>
      <c r="L1508" s="4">
        <v>21</v>
      </c>
      <c r="M1508" s="4">
        <v>3</v>
      </c>
      <c r="N1508" s="4" t="s">
        <v>3</v>
      </c>
      <c r="O1508" s="4">
        <v>-1</v>
      </c>
      <c r="P1508" s="4"/>
      <c r="Q1508" s="4"/>
      <c r="R1508" s="4"/>
      <c r="S1508" s="4"/>
      <c r="T1508" s="4"/>
      <c r="U1508" s="4"/>
      <c r="V1508" s="4"/>
      <c r="W1508" s="4">
        <v>80.72</v>
      </c>
      <c r="X1508" s="4">
        <v>1</v>
      </c>
      <c r="Y1508" s="4">
        <v>80.72</v>
      </c>
      <c r="Z1508" s="4"/>
      <c r="AA1508" s="4"/>
      <c r="AB1508" s="4"/>
    </row>
    <row r="1509" spans="1:206" x14ac:dyDescent="0.25">
      <c r="A1509" s="4">
        <v>50</v>
      </c>
      <c r="B1509" s="4">
        <v>0</v>
      </c>
      <c r="C1509" s="4">
        <v>0</v>
      </c>
      <c r="D1509" s="4">
        <v>1</v>
      </c>
      <c r="E1509" s="4">
        <v>208</v>
      </c>
      <c r="F1509" s="4">
        <f>Source!V1486</f>
        <v>0</v>
      </c>
      <c r="G1509" s="4" t="s">
        <v>90</v>
      </c>
      <c r="H1509" s="4" t="s">
        <v>91</v>
      </c>
      <c r="I1509" s="4"/>
      <c r="J1509" s="4"/>
      <c r="K1509" s="4">
        <v>208</v>
      </c>
      <c r="L1509" s="4">
        <v>22</v>
      </c>
      <c r="M1509" s="4">
        <v>3</v>
      </c>
      <c r="N1509" s="4" t="s">
        <v>3</v>
      </c>
      <c r="O1509" s="4">
        <v>-1</v>
      </c>
      <c r="P1509" s="4"/>
      <c r="Q1509" s="4"/>
      <c r="R1509" s="4"/>
      <c r="S1509" s="4"/>
      <c r="T1509" s="4"/>
      <c r="U1509" s="4"/>
      <c r="V1509" s="4"/>
      <c r="W1509" s="4">
        <v>0</v>
      </c>
      <c r="X1509" s="4">
        <v>1</v>
      </c>
      <c r="Y1509" s="4">
        <v>0</v>
      </c>
      <c r="Z1509" s="4"/>
      <c r="AA1509" s="4"/>
      <c r="AB1509" s="4"/>
    </row>
    <row r="1510" spans="1:206" x14ac:dyDescent="0.25">
      <c r="A1510" s="4">
        <v>50</v>
      </c>
      <c r="B1510" s="4">
        <v>0</v>
      </c>
      <c r="C1510" s="4">
        <v>0</v>
      </c>
      <c r="D1510" s="4">
        <v>1</v>
      </c>
      <c r="E1510" s="4">
        <v>209</v>
      </c>
      <c r="F1510" s="4">
        <f>ROUND(Source!W1486,O1510)</f>
        <v>0</v>
      </c>
      <c r="G1510" s="4" t="s">
        <v>92</v>
      </c>
      <c r="H1510" s="4" t="s">
        <v>93</v>
      </c>
      <c r="I1510" s="4"/>
      <c r="J1510" s="4"/>
      <c r="K1510" s="4">
        <v>209</v>
      </c>
      <c r="L1510" s="4">
        <v>23</v>
      </c>
      <c r="M1510" s="4">
        <v>3</v>
      </c>
      <c r="N1510" s="4" t="s">
        <v>3</v>
      </c>
      <c r="O1510" s="4">
        <v>2</v>
      </c>
      <c r="P1510" s="4"/>
      <c r="Q1510" s="4"/>
      <c r="R1510" s="4"/>
      <c r="S1510" s="4"/>
      <c r="T1510" s="4"/>
      <c r="U1510" s="4"/>
      <c r="V1510" s="4"/>
      <c r="W1510" s="4">
        <v>0</v>
      </c>
      <c r="X1510" s="4">
        <v>1</v>
      </c>
      <c r="Y1510" s="4">
        <v>0</v>
      </c>
      <c r="Z1510" s="4"/>
      <c r="AA1510" s="4"/>
      <c r="AB1510" s="4"/>
    </row>
    <row r="1511" spans="1:206" x14ac:dyDescent="0.25">
      <c r="A1511" s="4">
        <v>50</v>
      </c>
      <c r="B1511" s="4">
        <v>0</v>
      </c>
      <c r="C1511" s="4">
        <v>0</v>
      </c>
      <c r="D1511" s="4">
        <v>1</v>
      </c>
      <c r="E1511" s="4">
        <v>233</v>
      </c>
      <c r="F1511" s="4">
        <f>ROUND(Source!BD1486,O1511)</f>
        <v>0</v>
      </c>
      <c r="G1511" s="4" t="s">
        <v>94</v>
      </c>
      <c r="H1511" s="4" t="s">
        <v>95</v>
      </c>
      <c r="I1511" s="4"/>
      <c r="J1511" s="4"/>
      <c r="K1511" s="4">
        <v>233</v>
      </c>
      <c r="L1511" s="4">
        <v>24</v>
      </c>
      <c r="M1511" s="4">
        <v>3</v>
      </c>
      <c r="N1511" s="4" t="s">
        <v>3</v>
      </c>
      <c r="O1511" s="4">
        <v>2</v>
      </c>
      <c r="P1511" s="4"/>
      <c r="Q1511" s="4"/>
      <c r="R1511" s="4"/>
      <c r="S1511" s="4"/>
      <c r="T1511" s="4"/>
      <c r="U1511" s="4"/>
      <c r="V1511" s="4"/>
      <c r="W1511" s="4">
        <v>0</v>
      </c>
      <c r="X1511" s="4">
        <v>1</v>
      </c>
      <c r="Y1511" s="4">
        <v>0</v>
      </c>
      <c r="Z1511" s="4"/>
      <c r="AA1511" s="4"/>
      <c r="AB1511" s="4"/>
    </row>
    <row r="1512" spans="1:206" x14ac:dyDescent="0.25">
      <c r="A1512" s="4">
        <v>50</v>
      </c>
      <c r="B1512" s="4">
        <v>0</v>
      </c>
      <c r="C1512" s="4">
        <v>0</v>
      </c>
      <c r="D1512" s="4">
        <v>1</v>
      </c>
      <c r="E1512" s="4">
        <v>210</v>
      </c>
      <c r="F1512" s="4">
        <f>ROUND(Source!X1486,O1512)</f>
        <v>26522.09</v>
      </c>
      <c r="G1512" s="4" t="s">
        <v>96</v>
      </c>
      <c r="H1512" s="4" t="s">
        <v>97</v>
      </c>
      <c r="I1512" s="4"/>
      <c r="J1512" s="4"/>
      <c r="K1512" s="4">
        <v>210</v>
      </c>
      <c r="L1512" s="4">
        <v>25</v>
      </c>
      <c r="M1512" s="4">
        <v>3</v>
      </c>
      <c r="N1512" s="4" t="s">
        <v>3</v>
      </c>
      <c r="O1512" s="4">
        <v>2</v>
      </c>
      <c r="P1512" s="4"/>
      <c r="Q1512" s="4"/>
      <c r="R1512" s="4"/>
      <c r="S1512" s="4"/>
      <c r="T1512" s="4"/>
      <c r="U1512" s="4"/>
      <c r="V1512" s="4"/>
      <c r="W1512" s="4">
        <v>26522.09</v>
      </c>
      <c r="X1512" s="4">
        <v>1</v>
      </c>
      <c r="Y1512" s="4">
        <v>26522.09</v>
      </c>
      <c r="Z1512" s="4"/>
      <c r="AA1512" s="4"/>
      <c r="AB1512" s="4"/>
    </row>
    <row r="1513" spans="1:206" x14ac:dyDescent="0.25">
      <c r="A1513" s="4">
        <v>50</v>
      </c>
      <c r="B1513" s="4">
        <v>0</v>
      </c>
      <c r="C1513" s="4">
        <v>0</v>
      </c>
      <c r="D1513" s="4">
        <v>1</v>
      </c>
      <c r="E1513" s="4">
        <v>211</v>
      </c>
      <c r="F1513" s="4">
        <f>ROUND(Source!Y1486,O1513)</f>
        <v>15991.27</v>
      </c>
      <c r="G1513" s="4" t="s">
        <v>98</v>
      </c>
      <c r="H1513" s="4" t="s">
        <v>99</v>
      </c>
      <c r="I1513" s="4"/>
      <c r="J1513" s="4"/>
      <c r="K1513" s="4">
        <v>211</v>
      </c>
      <c r="L1513" s="4">
        <v>26</v>
      </c>
      <c r="M1513" s="4">
        <v>3</v>
      </c>
      <c r="N1513" s="4" t="s">
        <v>3</v>
      </c>
      <c r="O1513" s="4">
        <v>2</v>
      </c>
      <c r="P1513" s="4"/>
      <c r="Q1513" s="4"/>
      <c r="R1513" s="4"/>
      <c r="S1513" s="4"/>
      <c r="T1513" s="4"/>
      <c r="U1513" s="4"/>
      <c r="V1513" s="4"/>
      <c r="W1513" s="4">
        <v>15991.27</v>
      </c>
      <c r="X1513" s="4">
        <v>1</v>
      </c>
      <c r="Y1513" s="4">
        <v>15991.27</v>
      </c>
      <c r="Z1513" s="4"/>
      <c r="AA1513" s="4"/>
      <c r="AB1513" s="4"/>
    </row>
    <row r="1514" spans="1:206" x14ac:dyDescent="0.25">
      <c r="A1514" s="4">
        <v>50</v>
      </c>
      <c r="B1514" s="4">
        <v>0</v>
      </c>
      <c r="C1514" s="4">
        <v>0</v>
      </c>
      <c r="D1514" s="4">
        <v>1</v>
      </c>
      <c r="E1514" s="4">
        <v>224</v>
      </c>
      <c r="F1514" s="4">
        <f>ROUND(Source!AR1486,O1514)</f>
        <v>81516.44</v>
      </c>
      <c r="G1514" s="4" t="s">
        <v>100</v>
      </c>
      <c r="H1514" s="4" t="s">
        <v>101</v>
      </c>
      <c r="I1514" s="4"/>
      <c r="J1514" s="4"/>
      <c r="K1514" s="4">
        <v>224</v>
      </c>
      <c r="L1514" s="4">
        <v>27</v>
      </c>
      <c r="M1514" s="4">
        <v>3</v>
      </c>
      <c r="N1514" s="4" t="s">
        <v>3</v>
      </c>
      <c r="O1514" s="4">
        <v>2</v>
      </c>
      <c r="P1514" s="4"/>
      <c r="Q1514" s="4"/>
      <c r="R1514" s="4"/>
      <c r="S1514" s="4"/>
      <c r="T1514" s="4"/>
      <c r="U1514" s="4"/>
      <c r="V1514" s="4"/>
      <c r="W1514" s="4">
        <v>81516.44</v>
      </c>
      <c r="X1514" s="4">
        <v>1</v>
      </c>
      <c r="Y1514" s="4">
        <v>81516.44</v>
      </c>
      <c r="Z1514" s="4"/>
      <c r="AA1514" s="4"/>
      <c r="AB1514" s="4"/>
    </row>
    <row r="1516" spans="1:206" x14ac:dyDescent="0.25">
      <c r="A1516" s="2">
        <v>51</v>
      </c>
      <c r="B1516" s="2">
        <f>B1436</f>
        <v>1</v>
      </c>
      <c r="C1516" s="2">
        <f>A1436</f>
        <v>3</v>
      </c>
      <c r="D1516" s="2">
        <f>ROW(A1436)</f>
        <v>1436</v>
      </c>
      <c r="E1516" s="2"/>
      <c r="F1516" s="2" t="str">
        <f>IF(F1436&lt;&gt;"",F1436,"")</f>
        <v>09-01-04</v>
      </c>
      <c r="G1516" s="2" t="str">
        <f>IF(G1436&lt;&gt;"",G1436,"")</f>
        <v>ПНР ТМ</v>
      </c>
      <c r="H1516" s="2">
        <v>0</v>
      </c>
      <c r="I1516" s="2"/>
      <c r="J1516" s="2"/>
      <c r="K1516" s="2"/>
      <c r="L1516" s="2"/>
      <c r="M1516" s="2"/>
      <c r="N1516" s="2"/>
      <c r="O1516" s="2">
        <f t="shared" ref="O1516:T1516" si="862">ROUND(O1448+O1486+AB1516,2)</f>
        <v>147704.13</v>
      </c>
      <c r="P1516" s="2">
        <f t="shared" si="862"/>
        <v>0</v>
      </c>
      <c r="Q1516" s="2">
        <f t="shared" si="862"/>
        <v>0</v>
      </c>
      <c r="R1516" s="2">
        <f t="shared" si="862"/>
        <v>0</v>
      </c>
      <c r="S1516" s="2">
        <f t="shared" si="862"/>
        <v>147704.13</v>
      </c>
      <c r="T1516" s="2">
        <f t="shared" si="862"/>
        <v>0</v>
      </c>
      <c r="U1516" s="2">
        <f>U1448+U1486+AH1516</f>
        <v>311.12000000000006</v>
      </c>
      <c r="V1516" s="2">
        <f>V1448+V1486+AI1516</f>
        <v>0</v>
      </c>
      <c r="W1516" s="2">
        <f>ROUND(W1448+W1486+AJ1516,2)</f>
        <v>0</v>
      </c>
      <c r="X1516" s="2">
        <f>ROUND(X1448+X1486+AK1516,2)</f>
        <v>100438.8</v>
      </c>
      <c r="Y1516" s="2">
        <f>ROUND(Y1448+Y1486+AL1516,2)</f>
        <v>60558.7</v>
      </c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>
        <f t="shared" ref="AO1516:BD1516" si="863">ROUND(AO1448+AO1486+BX1516,2)</f>
        <v>0</v>
      </c>
      <c r="AP1516" s="2">
        <f t="shared" si="863"/>
        <v>0</v>
      </c>
      <c r="AQ1516" s="2">
        <f t="shared" si="863"/>
        <v>0</v>
      </c>
      <c r="AR1516" s="2">
        <f t="shared" si="863"/>
        <v>308701.63</v>
      </c>
      <c r="AS1516" s="2">
        <f t="shared" si="863"/>
        <v>0</v>
      </c>
      <c r="AT1516" s="2">
        <f t="shared" si="863"/>
        <v>0</v>
      </c>
      <c r="AU1516" s="2">
        <f t="shared" si="863"/>
        <v>308701.63</v>
      </c>
      <c r="AV1516" s="2">
        <f t="shared" si="863"/>
        <v>0</v>
      </c>
      <c r="AW1516" s="2">
        <f t="shared" si="863"/>
        <v>0</v>
      </c>
      <c r="AX1516" s="2">
        <f t="shared" si="863"/>
        <v>0</v>
      </c>
      <c r="AY1516" s="2">
        <f t="shared" si="863"/>
        <v>0</v>
      </c>
      <c r="AZ1516" s="2">
        <f t="shared" si="863"/>
        <v>0</v>
      </c>
      <c r="BA1516" s="2">
        <f t="shared" si="863"/>
        <v>0</v>
      </c>
      <c r="BB1516" s="2">
        <f t="shared" si="863"/>
        <v>0</v>
      </c>
      <c r="BC1516" s="2">
        <f t="shared" si="863"/>
        <v>0</v>
      </c>
      <c r="BD1516" s="2">
        <f t="shared" si="863"/>
        <v>0</v>
      </c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3"/>
      <c r="DH1516" s="3"/>
      <c r="DI1516" s="3"/>
      <c r="DJ1516" s="3"/>
      <c r="DK1516" s="3"/>
      <c r="DL1516" s="3"/>
      <c r="DM1516" s="3"/>
      <c r="DN1516" s="3"/>
      <c r="DO1516" s="3"/>
      <c r="DP1516" s="3"/>
      <c r="DQ1516" s="3"/>
      <c r="DR1516" s="3"/>
      <c r="DS1516" s="3"/>
      <c r="DT1516" s="3"/>
      <c r="DU1516" s="3"/>
      <c r="DV1516" s="3"/>
      <c r="DW1516" s="3"/>
      <c r="DX1516" s="3"/>
      <c r="DY1516" s="3"/>
      <c r="DZ1516" s="3"/>
      <c r="EA1516" s="3"/>
      <c r="EB1516" s="3"/>
      <c r="EC1516" s="3"/>
      <c r="ED1516" s="3"/>
      <c r="EE1516" s="3"/>
      <c r="EF1516" s="3"/>
      <c r="EG1516" s="3"/>
      <c r="EH1516" s="3"/>
      <c r="EI1516" s="3"/>
      <c r="EJ1516" s="3"/>
      <c r="EK1516" s="3"/>
      <c r="EL1516" s="3"/>
      <c r="EM1516" s="3"/>
      <c r="EN1516" s="3"/>
      <c r="EO1516" s="3"/>
      <c r="EP1516" s="3"/>
      <c r="EQ1516" s="3"/>
      <c r="ER1516" s="3"/>
      <c r="ES1516" s="3"/>
      <c r="ET1516" s="3"/>
      <c r="EU1516" s="3"/>
      <c r="EV1516" s="3"/>
      <c r="EW1516" s="3"/>
      <c r="EX1516" s="3"/>
      <c r="EY1516" s="3"/>
      <c r="EZ1516" s="3"/>
      <c r="FA1516" s="3"/>
      <c r="FB1516" s="3"/>
      <c r="FC1516" s="3"/>
      <c r="FD1516" s="3"/>
      <c r="FE1516" s="3"/>
      <c r="FF1516" s="3"/>
      <c r="FG1516" s="3"/>
      <c r="FH1516" s="3"/>
      <c r="FI1516" s="3"/>
      <c r="FJ1516" s="3"/>
      <c r="FK1516" s="3"/>
      <c r="FL1516" s="3"/>
      <c r="FM1516" s="3"/>
      <c r="FN1516" s="3"/>
      <c r="FO1516" s="3"/>
      <c r="FP1516" s="3"/>
      <c r="FQ1516" s="3"/>
      <c r="FR1516" s="3"/>
      <c r="FS1516" s="3"/>
      <c r="FT1516" s="3"/>
      <c r="FU1516" s="3"/>
      <c r="FV1516" s="3"/>
      <c r="FW1516" s="3"/>
      <c r="FX1516" s="3"/>
      <c r="FY1516" s="3"/>
      <c r="FZ1516" s="3"/>
      <c r="GA1516" s="3"/>
      <c r="GB1516" s="3"/>
      <c r="GC1516" s="3"/>
      <c r="GD1516" s="3"/>
      <c r="GE1516" s="3"/>
      <c r="GF1516" s="3"/>
      <c r="GG1516" s="3"/>
      <c r="GH1516" s="3"/>
      <c r="GI1516" s="3"/>
      <c r="GJ1516" s="3"/>
      <c r="GK1516" s="3"/>
      <c r="GL1516" s="3"/>
      <c r="GM1516" s="3"/>
      <c r="GN1516" s="3"/>
      <c r="GO1516" s="3"/>
      <c r="GP1516" s="3"/>
      <c r="GQ1516" s="3"/>
      <c r="GR1516" s="3"/>
      <c r="GS1516" s="3"/>
      <c r="GT1516" s="3"/>
      <c r="GU1516" s="3"/>
      <c r="GV1516" s="3"/>
      <c r="GW1516" s="3"/>
      <c r="GX1516" s="3">
        <v>0</v>
      </c>
    </row>
    <row r="1518" spans="1:206" x14ac:dyDescent="0.25">
      <c r="A1518" s="4">
        <v>50</v>
      </c>
      <c r="B1518" s="4">
        <v>0</v>
      </c>
      <c r="C1518" s="4">
        <v>0</v>
      </c>
      <c r="D1518" s="4">
        <v>1</v>
      </c>
      <c r="E1518" s="4">
        <v>201</v>
      </c>
      <c r="F1518" s="4">
        <f>ROUND(Source!O1516,O1518)</f>
        <v>147704.13</v>
      </c>
      <c r="G1518" s="4" t="s">
        <v>48</v>
      </c>
      <c r="H1518" s="4" t="s">
        <v>49</v>
      </c>
      <c r="I1518" s="4"/>
      <c r="J1518" s="4"/>
      <c r="K1518" s="4">
        <v>201</v>
      </c>
      <c r="L1518" s="4">
        <v>1</v>
      </c>
      <c r="M1518" s="4">
        <v>3</v>
      </c>
      <c r="N1518" s="4" t="s">
        <v>3</v>
      </c>
      <c r="O1518" s="4">
        <v>2</v>
      </c>
      <c r="P1518" s="4"/>
      <c r="Q1518" s="4"/>
      <c r="R1518" s="4"/>
      <c r="S1518" s="4"/>
      <c r="T1518" s="4"/>
      <c r="U1518" s="4"/>
      <c r="V1518" s="4"/>
      <c r="W1518" s="4">
        <v>147704.13</v>
      </c>
      <c r="X1518" s="4">
        <v>1</v>
      </c>
      <c r="Y1518" s="4">
        <v>147704.13</v>
      </c>
      <c r="Z1518" s="4"/>
      <c r="AA1518" s="4"/>
      <c r="AB1518" s="4"/>
    </row>
    <row r="1519" spans="1:206" x14ac:dyDescent="0.25">
      <c r="A1519" s="4">
        <v>50</v>
      </c>
      <c r="B1519" s="4">
        <v>0</v>
      </c>
      <c r="C1519" s="4">
        <v>0</v>
      </c>
      <c r="D1519" s="4">
        <v>1</v>
      </c>
      <c r="E1519" s="4">
        <v>202</v>
      </c>
      <c r="F1519" s="4">
        <f>ROUND(Source!P1516,O1519)</f>
        <v>0</v>
      </c>
      <c r="G1519" s="4" t="s">
        <v>50</v>
      </c>
      <c r="H1519" s="4" t="s">
        <v>51</v>
      </c>
      <c r="I1519" s="4"/>
      <c r="J1519" s="4"/>
      <c r="K1519" s="4">
        <v>202</v>
      </c>
      <c r="L1519" s="4">
        <v>2</v>
      </c>
      <c r="M1519" s="4">
        <v>3</v>
      </c>
      <c r="N1519" s="4" t="s">
        <v>3</v>
      </c>
      <c r="O1519" s="4">
        <v>2</v>
      </c>
      <c r="P1519" s="4"/>
      <c r="Q1519" s="4"/>
      <c r="R1519" s="4"/>
      <c r="S1519" s="4"/>
      <c r="T1519" s="4"/>
      <c r="U1519" s="4"/>
      <c r="V1519" s="4"/>
      <c r="W1519" s="4">
        <v>0</v>
      </c>
      <c r="X1519" s="4">
        <v>1</v>
      </c>
      <c r="Y1519" s="4">
        <v>0</v>
      </c>
      <c r="Z1519" s="4"/>
      <c r="AA1519" s="4"/>
      <c r="AB1519" s="4"/>
    </row>
    <row r="1520" spans="1:206" x14ac:dyDescent="0.25">
      <c r="A1520" s="4">
        <v>50</v>
      </c>
      <c r="B1520" s="4">
        <v>0</v>
      </c>
      <c r="C1520" s="4">
        <v>0</v>
      </c>
      <c r="D1520" s="4">
        <v>1</v>
      </c>
      <c r="E1520" s="4">
        <v>222</v>
      </c>
      <c r="F1520" s="4">
        <f>ROUND(Source!AO1516,O1520)</f>
        <v>0</v>
      </c>
      <c r="G1520" s="4" t="s">
        <v>52</v>
      </c>
      <c r="H1520" s="4" t="s">
        <v>53</v>
      </c>
      <c r="I1520" s="4"/>
      <c r="J1520" s="4"/>
      <c r="K1520" s="4">
        <v>222</v>
      </c>
      <c r="L1520" s="4">
        <v>3</v>
      </c>
      <c r="M1520" s="4">
        <v>3</v>
      </c>
      <c r="N1520" s="4" t="s">
        <v>3</v>
      </c>
      <c r="O1520" s="4">
        <v>2</v>
      </c>
      <c r="P1520" s="4"/>
      <c r="Q1520" s="4"/>
      <c r="R1520" s="4"/>
      <c r="S1520" s="4"/>
      <c r="T1520" s="4"/>
      <c r="U1520" s="4"/>
      <c r="V1520" s="4"/>
      <c r="W1520" s="4">
        <v>0</v>
      </c>
      <c r="X1520" s="4">
        <v>1</v>
      </c>
      <c r="Y1520" s="4">
        <v>0</v>
      </c>
      <c r="Z1520" s="4"/>
      <c r="AA1520" s="4"/>
      <c r="AB1520" s="4"/>
    </row>
    <row r="1521" spans="1:28" x14ac:dyDescent="0.25">
      <c r="A1521" s="4">
        <v>50</v>
      </c>
      <c r="B1521" s="4">
        <v>0</v>
      </c>
      <c r="C1521" s="4">
        <v>0</v>
      </c>
      <c r="D1521" s="4">
        <v>1</v>
      </c>
      <c r="E1521" s="4">
        <v>225</v>
      </c>
      <c r="F1521" s="4">
        <f>ROUND(Source!AV1516,O1521)</f>
        <v>0</v>
      </c>
      <c r="G1521" s="4" t="s">
        <v>54</v>
      </c>
      <c r="H1521" s="4" t="s">
        <v>55</v>
      </c>
      <c r="I1521" s="4"/>
      <c r="J1521" s="4"/>
      <c r="K1521" s="4">
        <v>225</v>
      </c>
      <c r="L1521" s="4">
        <v>4</v>
      </c>
      <c r="M1521" s="4">
        <v>3</v>
      </c>
      <c r="N1521" s="4" t="s">
        <v>3</v>
      </c>
      <c r="O1521" s="4">
        <v>2</v>
      </c>
      <c r="P1521" s="4"/>
      <c r="Q1521" s="4"/>
      <c r="R1521" s="4"/>
      <c r="S1521" s="4"/>
      <c r="T1521" s="4"/>
      <c r="U1521" s="4"/>
      <c r="V1521" s="4"/>
      <c r="W1521" s="4">
        <v>0</v>
      </c>
      <c r="X1521" s="4">
        <v>1</v>
      </c>
      <c r="Y1521" s="4">
        <v>0</v>
      </c>
      <c r="Z1521" s="4"/>
      <c r="AA1521" s="4"/>
      <c r="AB1521" s="4"/>
    </row>
    <row r="1522" spans="1:28" x14ac:dyDescent="0.25">
      <c r="A1522" s="4">
        <v>50</v>
      </c>
      <c r="B1522" s="4">
        <v>0</v>
      </c>
      <c r="C1522" s="4">
        <v>0</v>
      </c>
      <c r="D1522" s="4">
        <v>1</v>
      </c>
      <c r="E1522" s="4">
        <v>226</v>
      </c>
      <c r="F1522" s="4">
        <f>ROUND(Source!AW1516,O1522)</f>
        <v>0</v>
      </c>
      <c r="G1522" s="4" t="s">
        <v>56</v>
      </c>
      <c r="H1522" s="4" t="s">
        <v>57</v>
      </c>
      <c r="I1522" s="4"/>
      <c r="J1522" s="4"/>
      <c r="K1522" s="4">
        <v>226</v>
      </c>
      <c r="L1522" s="4">
        <v>5</v>
      </c>
      <c r="M1522" s="4">
        <v>3</v>
      </c>
      <c r="N1522" s="4" t="s">
        <v>3</v>
      </c>
      <c r="O1522" s="4">
        <v>2</v>
      </c>
      <c r="P1522" s="4"/>
      <c r="Q1522" s="4"/>
      <c r="R1522" s="4"/>
      <c r="S1522" s="4"/>
      <c r="T1522" s="4"/>
      <c r="U1522" s="4"/>
      <c r="V1522" s="4"/>
      <c r="W1522" s="4">
        <v>0</v>
      </c>
      <c r="X1522" s="4">
        <v>1</v>
      </c>
      <c r="Y1522" s="4">
        <v>0</v>
      </c>
      <c r="Z1522" s="4"/>
      <c r="AA1522" s="4"/>
      <c r="AB1522" s="4"/>
    </row>
    <row r="1523" spans="1:28" x14ac:dyDescent="0.25">
      <c r="A1523" s="4">
        <v>50</v>
      </c>
      <c r="B1523" s="4">
        <v>0</v>
      </c>
      <c r="C1523" s="4">
        <v>0</v>
      </c>
      <c r="D1523" s="4">
        <v>1</v>
      </c>
      <c r="E1523" s="4">
        <v>227</v>
      </c>
      <c r="F1523" s="4">
        <f>ROUND(Source!AX1516,O1523)</f>
        <v>0</v>
      </c>
      <c r="G1523" s="4" t="s">
        <v>58</v>
      </c>
      <c r="H1523" s="4" t="s">
        <v>59</v>
      </c>
      <c r="I1523" s="4"/>
      <c r="J1523" s="4"/>
      <c r="K1523" s="4">
        <v>227</v>
      </c>
      <c r="L1523" s="4">
        <v>6</v>
      </c>
      <c r="M1523" s="4">
        <v>3</v>
      </c>
      <c r="N1523" s="4" t="s">
        <v>3</v>
      </c>
      <c r="O1523" s="4">
        <v>2</v>
      </c>
      <c r="P1523" s="4"/>
      <c r="Q1523" s="4"/>
      <c r="R1523" s="4"/>
      <c r="S1523" s="4"/>
      <c r="T1523" s="4"/>
      <c r="U1523" s="4"/>
      <c r="V1523" s="4"/>
      <c r="W1523" s="4">
        <v>0</v>
      </c>
      <c r="X1523" s="4">
        <v>1</v>
      </c>
      <c r="Y1523" s="4">
        <v>0</v>
      </c>
      <c r="Z1523" s="4"/>
      <c r="AA1523" s="4"/>
      <c r="AB1523" s="4"/>
    </row>
    <row r="1524" spans="1:28" x14ac:dyDescent="0.25">
      <c r="A1524" s="4">
        <v>50</v>
      </c>
      <c r="B1524" s="4">
        <v>0</v>
      </c>
      <c r="C1524" s="4">
        <v>0</v>
      </c>
      <c r="D1524" s="4">
        <v>1</v>
      </c>
      <c r="E1524" s="4">
        <v>228</v>
      </c>
      <c r="F1524" s="4">
        <f>ROUND(Source!AY1516,O1524)</f>
        <v>0</v>
      </c>
      <c r="G1524" s="4" t="s">
        <v>60</v>
      </c>
      <c r="H1524" s="4" t="s">
        <v>61</v>
      </c>
      <c r="I1524" s="4"/>
      <c r="J1524" s="4"/>
      <c r="K1524" s="4">
        <v>228</v>
      </c>
      <c r="L1524" s="4">
        <v>7</v>
      </c>
      <c r="M1524" s="4">
        <v>3</v>
      </c>
      <c r="N1524" s="4" t="s">
        <v>3</v>
      </c>
      <c r="O1524" s="4">
        <v>2</v>
      </c>
      <c r="P1524" s="4"/>
      <c r="Q1524" s="4"/>
      <c r="R1524" s="4"/>
      <c r="S1524" s="4"/>
      <c r="T1524" s="4"/>
      <c r="U1524" s="4"/>
      <c r="V1524" s="4"/>
      <c r="W1524" s="4">
        <v>0</v>
      </c>
      <c r="X1524" s="4">
        <v>1</v>
      </c>
      <c r="Y1524" s="4">
        <v>0</v>
      </c>
      <c r="Z1524" s="4"/>
      <c r="AA1524" s="4"/>
      <c r="AB1524" s="4"/>
    </row>
    <row r="1525" spans="1:28" x14ac:dyDescent="0.25">
      <c r="A1525" s="4">
        <v>50</v>
      </c>
      <c r="B1525" s="4">
        <v>0</v>
      </c>
      <c r="C1525" s="4">
        <v>0</v>
      </c>
      <c r="D1525" s="4">
        <v>1</v>
      </c>
      <c r="E1525" s="4">
        <v>216</v>
      </c>
      <c r="F1525" s="4">
        <f>ROUND(Source!AP1516,O1525)</f>
        <v>0</v>
      </c>
      <c r="G1525" s="4" t="s">
        <v>62</v>
      </c>
      <c r="H1525" s="4" t="s">
        <v>63</v>
      </c>
      <c r="I1525" s="4"/>
      <c r="J1525" s="4"/>
      <c r="K1525" s="4">
        <v>216</v>
      </c>
      <c r="L1525" s="4">
        <v>8</v>
      </c>
      <c r="M1525" s="4">
        <v>3</v>
      </c>
      <c r="N1525" s="4" t="s">
        <v>3</v>
      </c>
      <c r="O1525" s="4">
        <v>2</v>
      </c>
      <c r="P1525" s="4"/>
      <c r="Q1525" s="4"/>
      <c r="R1525" s="4"/>
      <c r="S1525" s="4"/>
      <c r="T1525" s="4"/>
      <c r="U1525" s="4"/>
      <c r="V1525" s="4"/>
      <c r="W1525" s="4">
        <v>0</v>
      </c>
      <c r="X1525" s="4">
        <v>1</v>
      </c>
      <c r="Y1525" s="4">
        <v>0</v>
      </c>
      <c r="Z1525" s="4"/>
      <c r="AA1525" s="4"/>
      <c r="AB1525" s="4"/>
    </row>
    <row r="1526" spans="1:28" x14ac:dyDescent="0.25">
      <c r="A1526" s="4">
        <v>50</v>
      </c>
      <c r="B1526" s="4">
        <v>0</v>
      </c>
      <c r="C1526" s="4">
        <v>0</v>
      </c>
      <c r="D1526" s="4">
        <v>1</v>
      </c>
      <c r="E1526" s="4">
        <v>223</v>
      </c>
      <c r="F1526" s="4">
        <f>ROUND(Source!AQ1516,O1526)</f>
        <v>0</v>
      </c>
      <c r="G1526" s="4" t="s">
        <v>64</v>
      </c>
      <c r="H1526" s="4" t="s">
        <v>65</v>
      </c>
      <c r="I1526" s="4"/>
      <c r="J1526" s="4"/>
      <c r="K1526" s="4">
        <v>223</v>
      </c>
      <c r="L1526" s="4">
        <v>9</v>
      </c>
      <c r="M1526" s="4">
        <v>3</v>
      </c>
      <c r="N1526" s="4" t="s">
        <v>3</v>
      </c>
      <c r="O1526" s="4">
        <v>2</v>
      </c>
      <c r="P1526" s="4"/>
      <c r="Q1526" s="4"/>
      <c r="R1526" s="4"/>
      <c r="S1526" s="4"/>
      <c r="T1526" s="4"/>
      <c r="U1526" s="4"/>
      <c r="V1526" s="4"/>
      <c r="W1526" s="4">
        <v>0</v>
      </c>
      <c r="X1526" s="4">
        <v>1</v>
      </c>
      <c r="Y1526" s="4">
        <v>0</v>
      </c>
      <c r="Z1526" s="4"/>
      <c r="AA1526" s="4"/>
      <c r="AB1526" s="4"/>
    </row>
    <row r="1527" spans="1:28" x14ac:dyDescent="0.25">
      <c r="A1527" s="4">
        <v>50</v>
      </c>
      <c r="B1527" s="4">
        <v>0</v>
      </c>
      <c r="C1527" s="4">
        <v>0</v>
      </c>
      <c r="D1527" s="4">
        <v>1</v>
      </c>
      <c r="E1527" s="4">
        <v>229</v>
      </c>
      <c r="F1527" s="4">
        <f>ROUND(Source!AZ1516,O1527)</f>
        <v>0</v>
      </c>
      <c r="G1527" s="4" t="s">
        <v>66</v>
      </c>
      <c r="H1527" s="4" t="s">
        <v>67</v>
      </c>
      <c r="I1527" s="4"/>
      <c r="J1527" s="4"/>
      <c r="K1527" s="4">
        <v>229</v>
      </c>
      <c r="L1527" s="4">
        <v>10</v>
      </c>
      <c r="M1527" s="4">
        <v>3</v>
      </c>
      <c r="N1527" s="4" t="s">
        <v>3</v>
      </c>
      <c r="O1527" s="4">
        <v>2</v>
      </c>
      <c r="P1527" s="4"/>
      <c r="Q1527" s="4"/>
      <c r="R1527" s="4"/>
      <c r="S1527" s="4"/>
      <c r="T1527" s="4"/>
      <c r="U1527" s="4"/>
      <c r="V1527" s="4"/>
      <c r="W1527" s="4">
        <v>0</v>
      </c>
      <c r="X1527" s="4">
        <v>1</v>
      </c>
      <c r="Y1527" s="4">
        <v>0</v>
      </c>
      <c r="Z1527" s="4"/>
      <c r="AA1527" s="4"/>
      <c r="AB1527" s="4"/>
    </row>
    <row r="1528" spans="1:28" x14ac:dyDescent="0.25">
      <c r="A1528" s="4">
        <v>50</v>
      </c>
      <c r="B1528" s="4">
        <v>0</v>
      </c>
      <c r="C1528" s="4">
        <v>0</v>
      </c>
      <c r="D1528" s="4">
        <v>1</v>
      </c>
      <c r="E1528" s="4">
        <v>203</v>
      </c>
      <c r="F1528" s="4">
        <f>ROUND(Source!Q1516,O1528)</f>
        <v>0</v>
      </c>
      <c r="G1528" s="4" t="s">
        <v>68</v>
      </c>
      <c r="H1528" s="4" t="s">
        <v>69</v>
      </c>
      <c r="I1528" s="4"/>
      <c r="J1528" s="4"/>
      <c r="K1528" s="4">
        <v>203</v>
      </c>
      <c r="L1528" s="4">
        <v>11</v>
      </c>
      <c r="M1528" s="4">
        <v>3</v>
      </c>
      <c r="N1528" s="4" t="s">
        <v>3</v>
      </c>
      <c r="O1528" s="4">
        <v>2</v>
      </c>
      <c r="P1528" s="4"/>
      <c r="Q1528" s="4"/>
      <c r="R1528" s="4"/>
      <c r="S1528" s="4"/>
      <c r="T1528" s="4"/>
      <c r="U1528" s="4"/>
      <c r="V1528" s="4"/>
      <c r="W1528" s="4">
        <v>0</v>
      </c>
      <c r="X1528" s="4">
        <v>1</v>
      </c>
      <c r="Y1528" s="4">
        <v>0</v>
      </c>
      <c r="Z1528" s="4"/>
      <c r="AA1528" s="4"/>
      <c r="AB1528" s="4"/>
    </row>
    <row r="1529" spans="1:28" x14ac:dyDescent="0.25">
      <c r="A1529" s="4">
        <v>50</v>
      </c>
      <c r="B1529" s="4">
        <v>0</v>
      </c>
      <c r="C1529" s="4">
        <v>0</v>
      </c>
      <c r="D1529" s="4">
        <v>1</v>
      </c>
      <c r="E1529" s="4">
        <v>231</v>
      </c>
      <c r="F1529" s="4">
        <f>ROUND(Source!BB1516,O1529)</f>
        <v>0</v>
      </c>
      <c r="G1529" s="4" t="s">
        <v>70</v>
      </c>
      <c r="H1529" s="4" t="s">
        <v>71</v>
      </c>
      <c r="I1529" s="4"/>
      <c r="J1529" s="4"/>
      <c r="K1529" s="4">
        <v>231</v>
      </c>
      <c r="L1529" s="4">
        <v>12</v>
      </c>
      <c r="M1529" s="4">
        <v>3</v>
      </c>
      <c r="N1529" s="4" t="s">
        <v>3</v>
      </c>
      <c r="O1529" s="4">
        <v>2</v>
      </c>
      <c r="P1529" s="4"/>
      <c r="Q1529" s="4"/>
      <c r="R1529" s="4"/>
      <c r="S1529" s="4"/>
      <c r="T1529" s="4"/>
      <c r="U1529" s="4"/>
      <c r="V1529" s="4"/>
      <c r="W1529" s="4">
        <v>0</v>
      </c>
      <c r="X1529" s="4">
        <v>1</v>
      </c>
      <c r="Y1529" s="4">
        <v>0</v>
      </c>
      <c r="Z1529" s="4"/>
      <c r="AA1529" s="4"/>
      <c r="AB1529" s="4"/>
    </row>
    <row r="1530" spans="1:28" x14ac:dyDescent="0.25">
      <c r="A1530" s="4">
        <v>50</v>
      </c>
      <c r="B1530" s="4">
        <v>0</v>
      </c>
      <c r="C1530" s="4">
        <v>0</v>
      </c>
      <c r="D1530" s="4">
        <v>1</v>
      </c>
      <c r="E1530" s="4">
        <v>204</v>
      </c>
      <c r="F1530" s="4">
        <f>ROUND(Source!R1516,O1530)</f>
        <v>0</v>
      </c>
      <c r="G1530" s="4" t="s">
        <v>72</v>
      </c>
      <c r="H1530" s="4" t="s">
        <v>73</v>
      </c>
      <c r="I1530" s="4"/>
      <c r="J1530" s="4"/>
      <c r="K1530" s="4">
        <v>204</v>
      </c>
      <c r="L1530" s="4">
        <v>13</v>
      </c>
      <c r="M1530" s="4">
        <v>3</v>
      </c>
      <c r="N1530" s="4" t="s">
        <v>3</v>
      </c>
      <c r="O1530" s="4">
        <v>2</v>
      </c>
      <c r="P1530" s="4"/>
      <c r="Q1530" s="4"/>
      <c r="R1530" s="4"/>
      <c r="S1530" s="4"/>
      <c r="T1530" s="4"/>
      <c r="U1530" s="4"/>
      <c r="V1530" s="4"/>
      <c r="W1530" s="4">
        <v>0</v>
      </c>
      <c r="X1530" s="4">
        <v>1</v>
      </c>
      <c r="Y1530" s="4">
        <v>0</v>
      </c>
      <c r="Z1530" s="4"/>
      <c r="AA1530" s="4"/>
      <c r="AB1530" s="4"/>
    </row>
    <row r="1531" spans="1:28" x14ac:dyDescent="0.25">
      <c r="A1531" s="4">
        <v>50</v>
      </c>
      <c r="B1531" s="4">
        <v>0</v>
      </c>
      <c r="C1531" s="4">
        <v>0</v>
      </c>
      <c r="D1531" s="4">
        <v>1</v>
      </c>
      <c r="E1531" s="4">
        <v>205</v>
      </c>
      <c r="F1531" s="4">
        <f>ROUND(Source!S1516,O1531)</f>
        <v>147704.13</v>
      </c>
      <c r="G1531" s="4" t="s">
        <v>74</v>
      </c>
      <c r="H1531" s="4" t="s">
        <v>75</v>
      </c>
      <c r="I1531" s="4"/>
      <c r="J1531" s="4"/>
      <c r="K1531" s="4">
        <v>205</v>
      </c>
      <c r="L1531" s="4">
        <v>14</v>
      </c>
      <c r="M1531" s="4">
        <v>3</v>
      </c>
      <c r="N1531" s="4" t="s">
        <v>3</v>
      </c>
      <c r="O1531" s="4">
        <v>2</v>
      </c>
      <c r="P1531" s="4"/>
      <c r="Q1531" s="4"/>
      <c r="R1531" s="4"/>
      <c r="S1531" s="4"/>
      <c r="T1531" s="4"/>
      <c r="U1531" s="4"/>
      <c r="V1531" s="4"/>
      <c r="W1531" s="4">
        <v>147704.13</v>
      </c>
      <c r="X1531" s="4">
        <v>1</v>
      </c>
      <c r="Y1531" s="4">
        <v>147704.13</v>
      </c>
      <c r="Z1531" s="4"/>
      <c r="AA1531" s="4"/>
      <c r="AB1531" s="4"/>
    </row>
    <row r="1532" spans="1:28" x14ac:dyDescent="0.25">
      <c r="A1532" s="4">
        <v>50</v>
      </c>
      <c r="B1532" s="4">
        <v>0</v>
      </c>
      <c r="C1532" s="4">
        <v>0</v>
      </c>
      <c r="D1532" s="4">
        <v>1</v>
      </c>
      <c r="E1532" s="4">
        <v>232</v>
      </c>
      <c r="F1532" s="4">
        <f>ROUND(Source!BC1516,O1532)</f>
        <v>0</v>
      </c>
      <c r="G1532" s="4" t="s">
        <v>76</v>
      </c>
      <c r="H1532" s="4" t="s">
        <v>77</v>
      </c>
      <c r="I1532" s="4"/>
      <c r="J1532" s="4"/>
      <c r="K1532" s="4">
        <v>232</v>
      </c>
      <c r="L1532" s="4">
        <v>15</v>
      </c>
      <c r="M1532" s="4">
        <v>3</v>
      </c>
      <c r="N1532" s="4" t="s">
        <v>3</v>
      </c>
      <c r="O1532" s="4">
        <v>2</v>
      </c>
      <c r="P1532" s="4"/>
      <c r="Q1532" s="4"/>
      <c r="R1532" s="4"/>
      <c r="S1532" s="4"/>
      <c r="T1532" s="4"/>
      <c r="U1532" s="4"/>
      <c r="V1532" s="4"/>
      <c r="W1532" s="4">
        <v>0</v>
      </c>
      <c r="X1532" s="4">
        <v>1</v>
      </c>
      <c r="Y1532" s="4">
        <v>0</v>
      </c>
      <c r="Z1532" s="4"/>
      <c r="AA1532" s="4"/>
      <c r="AB1532" s="4"/>
    </row>
    <row r="1533" spans="1:28" x14ac:dyDescent="0.25">
      <c r="A1533" s="4">
        <v>50</v>
      </c>
      <c r="B1533" s="4">
        <v>0</v>
      </c>
      <c r="C1533" s="4">
        <v>0</v>
      </c>
      <c r="D1533" s="4">
        <v>1</v>
      </c>
      <c r="E1533" s="4">
        <v>214</v>
      </c>
      <c r="F1533" s="4">
        <f>ROUND(Source!AS1516,O1533)</f>
        <v>0</v>
      </c>
      <c r="G1533" s="4" t="s">
        <v>78</v>
      </c>
      <c r="H1533" s="4" t="s">
        <v>79</v>
      </c>
      <c r="I1533" s="4"/>
      <c r="J1533" s="4"/>
      <c r="K1533" s="4">
        <v>214</v>
      </c>
      <c r="L1533" s="4">
        <v>16</v>
      </c>
      <c r="M1533" s="4">
        <v>3</v>
      </c>
      <c r="N1533" s="4" t="s">
        <v>3</v>
      </c>
      <c r="O1533" s="4">
        <v>2</v>
      </c>
      <c r="P1533" s="4"/>
      <c r="Q1533" s="4"/>
      <c r="R1533" s="4"/>
      <c r="S1533" s="4"/>
      <c r="T1533" s="4"/>
      <c r="U1533" s="4"/>
      <c r="V1533" s="4"/>
      <c r="W1533" s="4">
        <v>0</v>
      </c>
      <c r="X1533" s="4">
        <v>1</v>
      </c>
      <c r="Y1533" s="4">
        <v>0</v>
      </c>
      <c r="Z1533" s="4"/>
      <c r="AA1533" s="4"/>
      <c r="AB1533" s="4"/>
    </row>
    <row r="1534" spans="1:28" x14ac:dyDescent="0.25">
      <c r="A1534" s="4">
        <v>50</v>
      </c>
      <c r="B1534" s="4">
        <v>0</v>
      </c>
      <c r="C1534" s="4">
        <v>0</v>
      </c>
      <c r="D1534" s="4">
        <v>1</v>
      </c>
      <c r="E1534" s="4">
        <v>215</v>
      </c>
      <c r="F1534" s="4">
        <f>ROUND(Source!AT1516,O1534)</f>
        <v>0</v>
      </c>
      <c r="G1534" s="4" t="s">
        <v>80</v>
      </c>
      <c r="H1534" s="4" t="s">
        <v>81</v>
      </c>
      <c r="I1534" s="4"/>
      <c r="J1534" s="4"/>
      <c r="K1534" s="4">
        <v>215</v>
      </c>
      <c r="L1534" s="4">
        <v>17</v>
      </c>
      <c r="M1534" s="4">
        <v>3</v>
      </c>
      <c r="N1534" s="4" t="s">
        <v>3</v>
      </c>
      <c r="O1534" s="4">
        <v>2</v>
      </c>
      <c r="P1534" s="4"/>
      <c r="Q1534" s="4"/>
      <c r="R1534" s="4"/>
      <c r="S1534" s="4"/>
      <c r="T1534" s="4"/>
      <c r="U1534" s="4"/>
      <c r="V1534" s="4"/>
      <c r="W1534" s="4">
        <v>0</v>
      </c>
      <c r="X1534" s="4">
        <v>1</v>
      </c>
      <c r="Y1534" s="4">
        <v>0</v>
      </c>
      <c r="Z1534" s="4"/>
      <c r="AA1534" s="4"/>
      <c r="AB1534" s="4"/>
    </row>
    <row r="1535" spans="1:28" x14ac:dyDescent="0.25">
      <c r="A1535" s="4">
        <v>50</v>
      </c>
      <c r="B1535" s="4">
        <v>0</v>
      </c>
      <c r="C1535" s="4">
        <v>0</v>
      </c>
      <c r="D1535" s="4">
        <v>1</v>
      </c>
      <c r="E1535" s="4">
        <v>217</v>
      </c>
      <c r="F1535" s="4">
        <f>ROUND(Source!AU1516,O1535)</f>
        <v>308701.63</v>
      </c>
      <c r="G1535" s="4" t="s">
        <v>82</v>
      </c>
      <c r="H1535" s="4" t="s">
        <v>83</v>
      </c>
      <c r="I1535" s="4"/>
      <c r="J1535" s="4"/>
      <c r="K1535" s="4">
        <v>217</v>
      </c>
      <c r="L1535" s="4">
        <v>18</v>
      </c>
      <c r="M1535" s="4">
        <v>3</v>
      </c>
      <c r="N1535" s="4" t="s">
        <v>3</v>
      </c>
      <c r="O1535" s="4">
        <v>2</v>
      </c>
      <c r="P1535" s="4"/>
      <c r="Q1535" s="4"/>
      <c r="R1535" s="4"/>
      <c r="S1535" s="4"/>
      <c r="T1535" s="4"/>
      <c r="U1535" s="4"/>
      <c r="V1535" s="4"/>
      <c r="W1535" s="4">
        <v>308701.63</v>
      </c>
      <c r="X1535" s="4">
        <v>1</v>
      </c>
      <c r="Y1535" s="4">
        <v>308701.63</v>
      </c>
      <c r="Z1535" s="4"/>
      <c r="AA1535" s="4"/>
      <c r="AB1535" s="4"/>
    </row>
    <row r="1536" spans="1:28" x14ac:dyDescent="0.25">
      <c r="A1536" s="4">
        <v>50</v>
      </c>
      <c r="B1536" s="4">
        <v>0</v>
      </c>
      <c r="C1536" s="4">
        <v>0</v>
      </c>
      <c r="D1536" s="4">
        <v>1</v>
      </c>
      <c r="E1536" s="4">
        <v>230</v>
      </c>
      <c r="F1536" s="4">
        <f>ROUND(Source!BA1516,O1536)</f>
        <v>0</v>
      </c>
      <c r="G1536" s="4" t="s">
        <v>84</v>
      </c>
      <c r="H1536" s="4" t="s">
        <v>85</v>
      </c>
      <c r="I1536" s="4"/>
      <c r="J1536" s="4"/>
      <c r="K1536" s="4">
        <v>230</v>
      </c>
      <c r="L1536" s="4">
        <v>19</v>
      </c>
      <c r="M1536" s="4">
        <v>3</v>
      </c>
      <c r="N1536" s="4" t="s">
        <v>3</v>
      </c>
      <c r="O1536" s="4">
        <v>2</v>
      </c>
      <c r="P1536" s="4"/>
      <c r="Q1536" s="4"/>
      <c r="R1536" s="4"/>
      <c r="S1536" s="4"/>
      <c r="T1536" s="4"/>
      <c r="U1536" s="4"/>
      <c r="V1536" s="4"/>
      <c r="W1536" s="4">
        <v>0</v>
      </c>
      <c r="X1536" s="4">
        <v>1</v>
      </c>
      <c r="Y1536" s="4">
        <v>0</v>
      </c>
      <c r="Z1536" s="4"/>
      <c r="AA1536" s="4"/>
      <c r="AB1536" s="4"/>
    </row>
    <row r="1537" spans="1:206" x14ac:dyDescent="0.25">
      <c r="A1537" s="4">
        <v>50</v>
      </c>
      <c r="B1537" s="4">
        <v>0</v>
      </c>
      <c r="C1537" s="4">
        <v>0</v>
      </c>
      <c r="D1537" s="4">
        <v>1</v>
      </c>
      <c r="E1537" s="4">
        <v>206</v>
      </c>
      <c r="F1537" s="4">
        <f>ROUND(Source!T1516,O1537)</f>
        <v>0</v>
      </c>
      <c r="G1537" s="4" t="s">
        <v>86</v>
      </c>
      <c r="H1537" s="4" t="s">
        <v>87</v>
      </c>
      <c r="I1537" s="4"/>
      <c r="J1537" s="4"/>
      <c r="K1537" s="4">
        <v>206</v>
      </c>
      <c r="L1537" s="4">
        <v>20</v>
      </c>
      <c r="M1537" s="4">
        <v>3</v>
      </c>
      <c r="N1537" s="4" t="s">
        <v>3</v>
      </c>
      <c r="O1537" s="4">
        <v>2</v>
      </c>
      <c r="P1537" s="4"/>
      <c r="Q1537" s="4"/>
      <c r="R1537" s="4"/>
      <c r="S1537" s="4"/>
      <c r="T1537" s="4"/>
      <c r="U1537" s="4"/>
      <c r="V1537" s="4"/>
      <c r="W1537" s="4">
        <v>0</v>
      </c>
      <c r="X1537" s="4">
        <v>1</v>
      </c>
      <c r="Y1537" s="4">
        <v>0</v>
      </c>
      <c r="Z1537" s="4"/>
      <c r="AA1537" s="4"/>
      <c r="AB1537" s="4"/>
    </row>
    <row r="1538" spans="1:206" x14ac:dyDescent="0.25">
      <c r="A1538" s="4">
        <v>50</v>
      </c>
      <c r="B1538" s="4">
        <v>0</v>
      </c>
      <c r="C1538" s="4">
        <v>0</v>
      </c>
      <c r="D1538" s="4">
        <v>1</v>
      </c>
      <c r="E1538" s="4">
        <v>207</v>
      </c>
      <c r="F1538" s="4">
        <f>Source!U1516</f>
        <v>311.12000000000006</v>
      </c>
      <c r="G1538" s="4" t="s">
        <v>88</v>
      </c>
      <c r="H1538" s="4" t="s">
        <v>89</v>
      </c>
      <c r="I1538" s="4"/>
      <c r="J1538" s="4"/>
      <c r="K1538" s="4">
        <v>207</v>
      </c>
      <c r="L1538" s="4">
        <v>21</v>
      </c>
      <c r="M1538" s="4">
        <v>3</v>
      </c>
      <c r="N1538" s="4" t="s">
        <v>3</v>
      </c>
      <c r="O1538" s="4">
        <v>-1</v>
      </c>
      <c r="P1538" s="4"/>
      <c r="Q1538" s="4"/>
      <c r="R1538" s="4"/>
      <c r="S1538" s="4"/>
      <c r="T1538" s="4"/>
      <c r="U1538" s="4"/>
      <c r="V1538" s="4"/>
      <c r="W1538" s="4">
        <v>311.11999999999995</v>
      </c>
      <c r="X1538" s="4">
        <v>1</v>
      </c>
      <c r="Y1538" s="4">
        <v>311.11999999999995</v>
      </c>
      <c r="Z1538" s="4"/>
      <c r="AA1538" s="4"/>
      <c r="AB1538" s="4"/>
    </row>
    <row r="1539" spans="1:206" x14ac:dyDescent="0.25">
      <c r="A1539" s="4">
        <v>50</v>
      </c>
      <c r="B1539" s="4">
        <v>0</v>
      </c>
      <c r="C1539" s="4">
        <v>0</v>
      </c>
      <c r="D1539" s="4">
        <v>1</v>
      </c>
      <c r="E1539" s="4">
        <v>208</v>
      </c>
      <c r="F1539" s="4">
        <f>Source!V1516</f>
        <v>0</v>
      </c>
      <c r="G1539" s="4" t="s">
        <v>90</v>
      </c>
      <c r="H1539" s="4" t="s">
        <v>91</v>
      </c>
      <c r="I1539" s="4"/>
      <c r="J1539" s="4"/>
      <c r="K1539" s="4">
        <v>208</v>
      </c>
      <c r="L1539" s="4">
        <v>22</v>
      </c>
      <c r="M1539" s="4">
        <v>3</v>
      </c>
      <c r="N1539" s="4" t="s">
        <v>3</v>
      </c>
      <c r="O1539" s="4">
        <v>-1</v>
      </c>
      <c r="P1539" s="4"/>
      <c r="Q1539" s="4"/>
      <c r="R1539" s="4"/>
      <c r="S1539" s="4"/>
      <c r="T1539" s="4"/>
      <c r="U1539" s="4"/>
      <c r="V1539" s="4"/>
      <c r="W1539" s="4">
        <v>0</v>
      </c>
      <c r="X1539" s="4">
        <v>1</v>
      </c>
      <c r="Y1539" s="4">
        <v>0</v>
      </c>
      <c r="Z1539" s="4"/>
      <c r="AA1539" s="4"/>
      <c r="AB1539" s="4"/>
    </row>
    <row r="1540" spans="1:206" x14ac:dyDescent="0.25">
      <c r="A1540" s="4">
        <v>50</v>
      </c>
      <c r="B1540" s="4">
        <v>0</v>
      </c>
      <c r="C1540" s="4">
        <v>0</v>
      </c>
      <c r="D1540" s="4">
        <v>1</v>
      </c>
      <c r="E1540" s="4">
        <v>209</v>
      </c>
      <c r="F1540" s="4">
        <f>ROUND(Source!W1516,O1540)</f>
        <v>0</v>
      </c>
      <c r="G1540" s="4" t="s">
        <v>92</v>
      </c>
      <c r="H1540" s="4" t="s">
        <v>93</v>
      </c>
      <c r="I1540" s="4"/>
      <c r="J1540" s="4"/>
      <c r="K1540" s="4">
        <v>209</v>
      </c>
      <c r="L1540" s="4">
        <v>23</v>
      </c>
      <c r="M1540" s="4">
        <v>3</v>
      </c>
      <c r="N1540" s="4" t="s">
        <v>3</v>
      </c>
      <c r="O1540" s="4">
        <v>2</v>
      </c>
      <c r="P1540" s="4"/>
      <c r="Q1540" s="4"/>
      <c r="R1540" s="4"/>
      <c r="S1540" s="4"/>
      <c r="T1540" s="4"/>
      <c r="U1540" s="4"/>
      <c r="V1540" s="4"/>
      <c r="W1540" s="4">
        <v>0</v>
      </c>
      <c r="X1540" s="4">
        <v>1</v>
      </c>
      <c r="Y1540" s="4">
        <v>0</v>
      </c>
      <c r="Z1540" s="4"/>
      <c r="AA1540" s="4"/>
      <c r="AB1540" s="4"/>
    </row>
    <row r="1541" spans="1:206" x14ac:dyDescent="0.25">
      <c r="A1541" s="4">
        <v>50</v>
      </c>
      <c r="B1541" s="4">
        <v>0</v>
      </c>
      <c r="C1541" s="4">
        <v>0</v>
      </c>
      <c r="D1541" s="4">
        <v>1</v>
      </c>
      <c r="E1541" s="4">
        <v>233</v>
      </c>
      <c r="F1541" s="4">
        <f>ROUND(Source!BD1516,O1541)</f>
        <v>0</v>
      </c>
      <c r="G1541" s="4" t="s">
        <v>94</v>
      </c>
      <c r="H1541" s="4" t="s">
        <v>95</v>
      </c>
      <c r="I1541" s="4"/>
      <c r="J1541" s="4"/>
      <c r="K1541" s="4">
        <v>233</v>
      </c>
      <c r="L1541" s="4">
        <v>24</v>
      </c>
      <c r="M1541" s="4">
        <v>3</v>
      </c>
      <c r="N1541" s="4" t="s">
        <v>3</v>
      </c>
      <c r="O1541" s="4">
        <v>2</v>
      </c>
      <c r="P1541" s="4"/>
      <c r="Q1541" s="4"/>
      <c r="R1541" s="4"/>
      <c r="S1541" s="4"/>
      <c r="T1541" s="4"/>
      <c r="U1541" s="4"/>
      <c r="V1541" s="4"/>
      <c r="W1541" s="4">
        <v>0</v>
      </c>
      <c r="X1541" s="4">
        <v>1</v>
      </c>
      <c r="Y1541" s="4">
        <v>0</v>
      </c>
      <c r="Z1541" s="4"/>
      <c r="AA1541" s="4"/>
      <c r="AB1541" s="4"/>
    </row>
    <row r="1542" spans="1:206" x14ac:dyDescent="0.25">
      <c r="A1542" s="4">
        <v>50</v>
      </c>
      <c r="B1542" s="4">
        <v>0</v>
      </c>
      <c r="C1542" s="4">
        <v>0</v>
      </c>
      <c r="D1542" s="4">
        <v>1</v>
      </c>
      <c r="E1542" s="4">
        <v>210</v>
      </c>
      <c r="F1542" s="4">
        <f>ROUND(Source!X1516,O1542)</f>
        <v>100438.8</v>
      </c>
      <c r="G1542" s="4" t="s">
        <v>96</v>
      </c>
      <c r="H1542" s="4" t="s">
        <v>97</v>
      </c>
      <c r="I1542" s="4"/>
      <c r="J1542" s="4"/>
      <c r="K1542" s="4">
        <v>210</v>
      </c>
      <c r="L1542" s="4">
        <v>25</v>
      </c>
      <c r="M1542" s="4">
        <v>3</v>
      </c>
      <c r="N1542" s="4" t="s">
        <v>3</v>
      </c>
      <c r="O1542" s="4">
        <v>2</v>
      </c>
      <c r="P1542" s="4"/>
      <c r="Q1542" s="4"/>
      <c r="R1542" s="4"/>
      <c r="S1542" s="4"/>
      <c r="T1542" s="4"/>
      <c r="U1542" s="4"/>
      <c r="V1542" s="4"/>
      <c r="W1542" s="4">
        <v>100438.8</v>
      </c>
      <c r="X1542" s="4">
        <v>1</v>
      </c>
      <c r="Y1542" s="4">
        <v>100438.8</v>
      </c>
      <c r="Z1542" s="4"/>
      <c r="AA1542" s="4"/>
      <c r="AB1542" s="4"/>
    </row>
    <row r="1543" spans="1:206" x14ac:dyDescent="0.25">
      <c r="A1543" s="4">
        <v>50</v>
      </c>
      <c r="B1543" s="4">
        <v>0</v>
      </c>
      <c r="C1543" s="4">
        <v>0</v>
      </c>
      <c r="D1543" s="4">
        <v>1</v>
      </c>
      <c r="E1543" s="4">
        <v>211</v>
      </c>
      <c r="F1543" s="4">
        <f>ROUND(Source!Y1516,O1543)</f>
        <v>60558.7</v>
      </c>
      <c r="G1543" s="4" t="s">
        <v>98</v>
      </c>
      <c r="H1543" s="4" t="s">
        <v>99</v>
      </c>
      <c r="I1543" s="4"/>
      <c r="J1543" s="4"/>
      <c r="K1543" s="4">
        <v>211</v>
      </c>
      <c r="L1543" s="4">
        <v>26</v>
      </c>
      <c r="M1543" s="4">
        <v>3</v>
      </c>
      <c r="N1543" s="4" t="s">
        <v>3</v>
      </c>
      <c r="O1543" s="4">
        <v>2</v>
      </c>
      <c r="P1543" s="4"/>
      <c r="Q1543" s="4"/>
      <c r="R1543" s="4"/>
      <c r="S1543" s="4"/>
      <c r="T1543" s="4"/>
      <c r="U1543" s="4"/>
      <c r="V1543" s="4"/>
      <c r="W1543" s="4">
        <v>60558.7</v>
      </c>
      <c r="X1543" s="4">
        <v>1</v>
      </c>
      <c r="Y1543" s="4">
        <v>60558.7</v>
      </c>
      <c r="Z1543" s="4"/>
      <c r="AA1543" s="4"/>
      <c r="AB1543" s="4"/>
    </row>
    <row r="1544" spans="1:206" x14ac:dyDescent="0.25">
      <c r="A1544" s="4">
        <v>50</v>
      </c>
      <c r="B1544" s="4">
        <v>0</v>
      </c>
      <c r="C1544" s="4">
        <v>0</v>
      </c>
      <c r="D1544" s="4">
        <v>1</v>
      </c>
      <c r="E1544" s="4">
        <v>224</v>
      </c>
      <c r="F1544" s="4">
        <f>ROUND(Source!AR1516,O1544)</f>
        <v>308701.63</v>
      </c>
      <c r="G1544" s="4" t="s">
        <v>100</v>
      </c>
      <c r="H1544" s="4" t="s">
        <v>101</v>
      </c>
      <c r="I1544" s="4"/>
      <c r="J1544" s="4"/>
      <c r="K1544" s="4">
        <v>224</v>
      </c>
      <c r="L1544" s="4">
        <v>27</v>
      </c>
      <c r="M1544" s="4">
        <v>3</v>
      </c>
      <c r="N1544" s="4" t="s">
        <v>3</v>
      </c>
      <c r="O1544" s="4">
        <v>2</v>
      </c>
      <c r="P1544" s="4"/>
      <c r="Q1544" s="4"/>
      <c r="R1544" s="4"/>
      <c r="S1544" s="4"/>
      <c r="T1544" s="4"/>
      <c r="U1544" s="4"/>
      <c r="V1544" s="4"/>
      <c r="W1544" s="4">
        <v>308701.63</v>
      </c>
      <c r="X1544" s="4">
        <v>1</v>
      </c>
      <c r="Y1544" s="4">
        <v>308701.63</v>
      </c>
      <c r="Z1544" s="4"/>
      <c r="AA1544" s="4"/>
      <c r="AB1544" s="4"/>
    </row>
    <row r="1546" spans="1:206" x14ac:dyDescent="0.25">
      <c r="A1546" s="2">
        <v>51</v>
      </c>
      <c r="B1546" s="2">
        <f>B12</f>
        <v>1585</v>
      </c>
      <c r="C1546" s="2">
        <f>A12</f>
        <v>1</v>
      </c>
      <c r="D1546" s="2">
        <f>ROW(A12)</f>
        <v>12</v>
      </c>
      <c r="E1546" s="2"/>
      <c r="F1546" s="2" t="str">
        <f>IF(F12&lt;&gt;"",F12,"")</f>
        <v>Новый объект</v>
      </c>
      <c r="G1546" s="2" t="str">
        <f>IF(G12&lt;&gt;"",G12,"")</f>
        <v>Пресненский вал, вл. 27</v>
      </c>
      <c r="H1546" s="2">
        <v>0</v>
      </c>
      <c r="I1546" s="2"/>
      <c r="J1546" s="2"/>
      <c r="K1546" s="2"/>
      <c r="L1546" s="2"/>
      <c r="M1546" s="2"/>
      <c r="N1546" s="2"/>
      <c r="O1546" s="2">
        <f t="shared" ref="O1546:T1546" si="864">ROUND(O156+O277+O393+O597+O636+O744+O912+O1076+O1226+O1335+O1406+O1516,2)</f>
        <v>36427522.460000001</v>
      </c>
      <c r="P1546" s="2">
        <f t="shared" si="864"/>
        <v>33423303.640000001</v>
      </c>
      <c r="Q1546" s="2">
        <f t="shared" si="864"/>
        <v>1612151.94</v>
      </c>
      <c r="R1546" s="2">
        <f t="shared" si="864"/>
        <v>430410.73</v>
      </c>
      <c r="S1546" s="2">
        <f t="shared" si="864"/>
        <v>1392066.88</v>
      </c>
      <c r="T1546" s="2">
        <f t="shared" si="864"/>
        <v>0</v>
      </c>
      <c r="U1546" s="2">
        <f>U156+U277+U393+U597+U636+U744+U912+U1076+U1226+U1335+U1406+U1516</f>
        <v>3969.3205827355009</v>
      </c>
      <c r="V1546" s="2">
        <f>V156+V277+V393+V597+V636+V744+V912+V1076+V1226+V1335+V1406+V1516</f>
        <v>0</v>
      </c>
      <c r="W1546" s="2">
        <f>ROUND(W156+W277+W393+W597+W636+W744+W912+W1076+W1226+W1335+W1406+W1516,2)</f>
        <v>0</v>
      </c>
      <c r="X1546" s="2">
        <f>ROUND(X156+X277+X393+X597+X636+X744+X912+X1076+X1226+X1335+X1406+X1516,2)</f>
        <v>1133234.54</v>
      </c>
      <c r="Y1546" s="2">
        <f>ROUND(Y156+Y277+Y393+Y597+Y636+Y744+Y912+Y1076+Y1226+Y1335+Y1406+Y1516,2)</f>
        <v>598380.31999999995</v>
      </c>
      <c r="Z1546" s="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>
        <f t="shared" ref="AO1546:BD1546" si="865">ROUND(AO156+AO277+AO393+AO597+AO636+AO744+AO912+AO1076+AO1226+AO1335+AO1406+AO1516,2)</f>
        <v>0</v>
      </c>
      <c r="AP1546" s="2">
        <f t="shared" si="865"/>
        <v>27941228.800000001</v>
      </c>
      <c r="AQ1546" s="2">
        <f t="shared" si="865"/>
        <v>0</v>
      </c>
      <c r="AR1546" s="2">
        <f t="shared" si="865"/>
        <v>38834882.149999999</v>
      </c>
      <c r="AS1546" s="2">
        <f t="shared" si="865"/>
        <v>5373727.2199999997</v>
      </c>
      <c r="AT1546" s="2">
        <f t="shared" si="865"/>
        <v>4004052.38</v>
      </c>
      <c r="AU1546" s="2">
        <f t="shared" si="865"/>
        <v>1515873.75</v>
      </c>
      <c r="AV1546" s="2">
        <f t="shared" si="865"/>
        <v>33423303.640000001</v>
      </c>
      <c r="AW1546" s="2">
        <f t="shared" si="865"/>
        <v>5482074.8399999999</v>
      </c>
      <c r="AX1546" s="2">
        <f t="shared" si="865"/>
        <v>0</v>
      </c>
      <c r="AY1546" s="2">
        <f t="shared" si="865"/>
        <v>5482074.8399999999</v>
      </c>
      <c r="AZ1546" s="2">
        <f t="shared" si="865"/>
        <v>27941228.800000001</v>
      </c>
      <c r="BA1546" s="2">
        <f t="shared" si="865"/>
        <v>0</v>
      </c>
      <c r="BB1546" s="2">
        <f t="shared" si="865"/>
        <v>0</v>
      </c>
      <c r="BC1546" s="2">
        <f t="shared" si="865"/>
        <v>0</v>
      </c>
      <c r="BD1546" s="2">
        <f t="shared" si="865"/>
        <v>0</v>
      </c>
      <c r="BE1546" s="2"/>
      <c r="BF1546" s="2"/>
      <c r="BG1546" s="2"/>
      <c r="BH1546" s="2"/>
      <c r="BI1546" s="2"/>
      <c r="BJ1546" s="2"/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  <c r="BW1546" s="2"/>
      <c r="BX1546" s="2"/>
      <c r="BY1546" s="2"/>
      <c r="BZ1546" s="2"/>
      <c r="CA1546" s="2"/>
      <c r="CB1546" s="2"/>
      <c r="CC1546" s="2"/>
      <c r="CD1546" s="2"/>
      <c r="CE1546" s="2"/>
      <c r="CF1546" s="2"/>
      <c r="CG1546" s="2"/>
      <c r="CH1546" s="2"/>
      <c r="CI1546" s="2"/>
      <c r="CJ1546" s="2"/>
      <c r="CK1546" s="2"/>
      <c r="CL1546" s="2"/>
      <c r="CM1546" s="2"/>
      <c r="CN1546" s="2"/>
      <c r="CO1546" s="2"/>
      <c r="CP1546" s="2"/>
      <c r="CQ1546" s="2"/>
      <c r="CR1546" s="2"/>
      <c r="CS1546" s="2"/>
      <c r="CT1546" s="2"/>
      <c r="CU1546" s="2"/>
      <c r="CV1546" s="2"/>
      <c r="CW1546" s="2"/>
      <c r="CX1546" s="2"/>
      <c r="CY1546" s="2"/>
      <c r="CZ1546" s="2"/>
      <c r="DA1546" s="2"/>
      <c r="DB1546" s="2"/>
      <c r="DC1546" s="2"/>
      <c r="DD1546" s="2"/>
      <c r="DE1546" s="2"/>
      <c r="DF1546" s="2"/>
      <c r="DG1546" s="3"/>
      <c r="DH1546" s="3"/>
      <c r="DI1546" s="3"/>
      <c r="DJ1546" s="3"/>
      <c r="DK1546" s="3"/>
      <c r="DL1546" s="3"/>
      <c r="DM1546" s="3"/>
      <c r="DN1546" s="3"/>
      <c r="DO1546" s="3"/>
      <c r="DP1546" s="3"/>
      <c r="DQ1546" s="3"/>
      <c r="DR1546" s="3"/>
      <c r="DS1546" s="3"/>
      <c r="DT1546" s="3"/>
      <c r="DU1546" s="3"/>
      <c r="DV1546" s="3"/>
      <c r="DW1546" s="3"/>
      <c r="DX1546" s="3"/>
      <c r="DY1546" s="3"/>
      <c r="DZ1546" s="3"/>
      <c r="EA1546" s="3"/>
      <c r="EB1546" s="3"/>
      <c r="EC1546" s="3"/>
      <c r="ED1546" s="3"/>
      <c r="EE1546" s="3"/>
      <c r="EF1546" s="3"/>
      <c r="EG1546" s="3"/>
      <c r="EH1546" s="3"/>
      <c r="EI1546" s="3"/>
      <c r="EJ1546" s="3"/>
      <c r="EK1546" s="3"/>
      <c r="EL1546" s="3"/>
      <c r="EM1546" s="3"/>
      <c r="EN1546" s="3"/>
      <c r="EO1546" s="3"/>
      <c r="EP1546" s="3"/>
      <c r="EQ1546" s="3"/>
      <c r="ER1546" s="3"/>
      <c r="ES1546" s="3"/>
      <c r="ET1546" s="3"/>
      <c r="EU1546" s="3"/>
      <c r="EV1546" s="3"/>
      <c r="EW1546" s="3"/>
      <c r="EX1546" s="3"/>
      <c r="EY1546" s="3"/>
      <c r="EZ1546" s="3"/>
      <c r="FA1546" s="3"/>
      <c r="FB1546" s="3"/>
      <c r="FC1546" s="3"/>
      <c r="FD1546" s="3"/>
      <c r="FE1546" s="3"/>
      <c r="FF1546" s="3"/>
      <c r="FG1546" s="3"/>
      <c r="FH1546" s="3"/>
      <c r="FI1546" s="3"/>
      <c r="FJ1546" s="3"/>
      <c r="FK1546" s="3"/>
      <c r="FL1546" s="3"/>
      <c r="FM1546" s="3"/>
      <c r="FN1546" s="3"/>
      <c r="FO1546" s="3"/>
      <c r="FP1546" s="3"/>
      <c r="FQ1546" s="3"/>
      <c r="FR1546" s="3"/>
      <c r="FS1546" s="3"/>
      <c r="FT1546" s="3"/>
      <c r="FU1546" s="3"/>
      <c r="FV1546" s="3"/>
      <c r="FW1546" s="3"/>
      <c r="FX1546" s="3"/>
      <c r="FY1546" s="3"/>
      <c r="FZ1546" s="3"/>
      <c r="GA1546" s="3"/>
      <c r="GB1546" s="3"/>
      <c r="GC1546" s="3"/>
      <c r="GD1546" s="3"/>
      <c r="GE1546" s="3"/>
      <c r="GF1546" s="3"/>
      <c r="GG1546" s="3"/>
      <c r="GH1546" s="3"/>
      <c r="GI1546" s="3"/>
      <c r="GJ1546" s="3"/>
      <c r="GK1546" s="3"/>
      <c r="GL1546" s="3"/>
      <c r="GM1546" s="3"/>
      <c r="GN1546" s="3"/>
      <c r="GO1546" s="3"/>
      <c r="GP1546" s="3"/>
      <c r="GQ1546" s="3"/>
      <c r="GR1546" s="3"/>
      <c r="GS1546" s="3"/>
      <c r="GT1546" s="3"/>
      <c r="GU1546" s="3"/>
      <c r="GV1546" s="3"/>
      <c r="GW1546" s="3"/>
      <c r="GX1546" s="3">
        <v>0</v>
      </c>
    </row>
    <row r="1548" spans="1:206" x14ac:dyDescent="0.25">
      <c r="A1548" s="4">
        <v>50</v>
      </c>
      <c r="B1548" s="4">
        <v>0</v>
      </c>
      <c r="C1548" s="4">
        <v>0</v>
      </c>
      <c r="D1548" s="4">
        <v>1</v>
      </c>
      <c r="E1548" s="4">
        <v>201</v>
      </c>
      <c r="F1548" s="4">
        <f>ROUND(Source!O1546,O1548)</f>
        <v>36427522.460000001</v>
      </c>
      <c r="G1548" s="4" t="s">
        <v>48</v>
      </c>
      <c r="H1548" s="4" t="s">
        <v>49</v>
      </c>
      <c r="I1548" s="4"/>
      <c r="J1548" s="4"/>
      <c r="K1548" s="4">
        <v>201</v>
      </c>
      <c r="L1548" s="4">
        <v>1</v>
      </c>
      <c r="M1548" s="4">
        <v>3</v>
      </c>
      <c r="N1548" s="4" t="s">
        <v>3</v>
      </c>
      <c r="O1548" s="4">
        <v>2</v>
      </c>
      <c r="P1548" s="4"/>
      <c r="Q1548" s="4"/>
      <c r="R1548" s="4"/>
      <c r="S1548" s="4"/>
      <c r="T1548" s="4"/>
      <c r="U1548" s="4"/>
      <c r="V1548" s="4"/>
      <c r="W1548" s="4">
        <v>36537427.509999998</v>
      </c>
      <c r="X1548" s="4">
        <v>1</v>
      </c>
      <c r="Y1548" s="4">
        <v>36537427.509999998</v>
      </c>
      <c r="Z1548" s="4"/>
      <c r="AA1548" s="4"/>
      <c r="AB1548" s="4"/>
    </row>
    <row r="1549" spans="1:206" x14ac:dyDescent="0.25">
      <c r="A1549" s="4">
        <v>50</v>
      </c>
      <c r="B1549" s="4">
        <v>0</v>
      </c>
      <c r="C1549" s="4">
        <v>0</v>
      </c>
      <c r="D1549" s="4">
        <v>1</v>
      </c>
      <c r="E1549" s="4">
        <v>202</v>
      </c>
      <c r="F1549" s="4">
        <f>ROUND(Source!P1546,O1549)</f>
        <v>33423303.640000001</v>
      </c>
      <c r="G1549" s="4" t="s">
        <v>50</v>
      </c>
      <c r="H1549" s="4" t="s">
        <v>51</v>
      </c>
      <c r="I1549" s="4"/>
      <c r="J1549" s="4"/>
      <c r="K1549" s="4">
        <v>202</v>
      </c>
      <c r="L1549" s="4">
        <v>2</v>
      </c>
      <c r="M1549" s="4">
        <v>3</v>
      </c>
      <c r="N1549" s="4" t="s">
        <v>3</v>
      </c>
      <c r="O1549" s="4">
        <v>2</v>
      </c>
      <c r="P1549" s="4"/>
      <c r="Q1549" s="4"/>
      <c r="R1549" s="4"/>
      <c r="S1549" s="4"/>
      <c r="T1549" s="4"/>
      <c r="U1549" s="4"/>
      <c r="V1549" s="4"/>
      <c r="W1549" s="4">
        <v>33423303.640000001</v>
      </c>
      <c r="X1549" s="4">
        <v>1</v>
      </c>
      <c r="Y1549" s="4">
        <v>33423303.640000001</v>
      </c>
      <c r="Z1549" s="4"/>
      <c r="AA1549" s="4"/>
      <c r="AB1549" s="4"/>
    </row>
    <row r="1550" spans="1:206" x14ac:dyDescent="0.25">
      <c r="A1550" s="4">
        <v>50</v>
      </c>
      <c r="B1550" s="4">
        <v>0</v>
      </c>
      <c r="C1550" s="4">
        <v>0</v>
      </c>
      <c r="D1550" s="4">
        <v>1</v>
      </c>
      <c r="E1550" s="4">
        <v>222</v>
      </c>
      <c r="F1550" s="4">
        <f>ROUND(Source!AO1546,O1550)</f>
        <v>0</v>
      </c>
      <c r="G1550" s="4" t="s">
        <v>52</v>
      </c>
      <c r="H1550" s="4" t="s">
        <v>53</v>
      </c>
      <c r="I1550" s="4"/>
      <c r="J1550" s="4"/>
      <c r="K1550" s="4">
        <v>222</v>
      </c>
      <c r="L1550" s="4">
        <v>3</v>
      </c>
      <c r="M1550" s="4">
        <v>3</v>
      </c>
      <c r="N1550" s="4" t="s">
        <v>3</v>
      </c>
      <c r="O1550" s="4">
        <v>2</v>
      </c>
      <c r="P1550" s="4"/>
      <c r="Q1550" s="4"/>
      <c r="R1550" s="4"/>
      <c r="S1550" s="4"/>
      <c r="T1550" s="4"/>
      <c r="U1550" s="4"/>
      <c r="V1550" s="4"/>
      <c r="W1550" s="4">
        <v>0</v>
      </c>
      <c r="X1550" s="4">
        <v>1</v>
      </c>
      <c r="Y1550" s="4">
        <v>0</v>
      </c>
      <c r="Z1550" s="4"/>
      <c r="AA1550" s="4"/>
      <c r="AB1550" s="4"/>
    </row>
    <row r="1551" spans="1:206" x14ac:dyDescent="0.25">
      <c r="A1551" s="4">
        <v>50</v>
      </c>
      <c r="B1551" s="4">
        <v>0</v>
      </c>
      <c r="C1551" s="4">
        <v>0</v>
      </c>
      <c r="D1551" s="4">
        <v>1</v>
      </c>
      <c r="E1551" s="4">
        <v>225</v>
      </c>
      <c r="F1551" s="4">
        <f>ROUND(Source!AV1546,O1551)</f>
        <v>33423303.640000001</v>
      </c>
      <c r="G1551" s="4" t="s">
        <v>54</v>
      </c>
      <c r="H1551" s="4" t="s">
        <v>55</v>
      </c>
      <c r="I1551" s="4"/>
      <c r="J1551" s="4"/>
      <c r="K1551" s="4">
        <v>225</v>
      </c>
      <c r="L1551" s="4">
        <v>4</v>
      </c>
      <c r="M1551" s="4">
        <v>3</v>
      </c>
      <c r="N1551" s="4" t="s">
        <v>3</v>
      </c>
      <c r="O1551" s="4">
        <v>2</v>
      </c>
      <c r="P1551" s="4"/>
      <c r="Q1551" s="4"/>
      <c r="R1551" s="4"/>
      <c r="S1551" s="4"/>
      <c r="T1551" s="4"/>
      <c r="U1551" s="4"/>
      <c r="V1551" s="4"/>
      <c r="W1551" s="4">
        <v>33423303.640000001</v>
      </c>
      <c r="X1551" s="4">
        <v>1</v>
      </c>
      <c r="Y1551" s="4">
        <v>33423303.640000001</v>
      </c>
      <c r="Z1551" s="4"/>
      <c r="AA1551" s="4"/>
      <c r="AB1551" s="4"/>
    </row>
    <row r="1552" spans="1:206" x14ac:dyDescent="0.25">
      <c r="A1552" s="4">
        <v>50</v>
      </c>
      <c r="B1552" s="4">
        <v>0</v>
      </c>
      <c r="C1552" s="4">
        <v>0</v>
      </c>
      <c r="D1552" s="4">
        <v>1</v>
      </c>
      <c r="E1552" s="4">
        <v>226</v>
      </c>
      <c r="F1552" s="4">
        <f>ROUND(Source!AW1546,O1552)</f>
        <v>5482074.8399999999</v>
      </c>
      <c r="G1552" s="4" t="s">
        <v>56</v>
      </c>
      <c r="H1552" s="4" t="s">
        <v>57</v>
      </c>
      <c r="I1552" s="4"/>
      <c r="J1552" s="4"/>
      <c r="K1552" s="4">
        <v>226</v>
      </c>
      <c r="L1552" s="4">
        <v>5</v>
      </c>
      <c r="M1552" s="4">
        <v>3</v>
      </c>
      <c r="N1552" s="4" t="s">
        <v>3</v>
      </c>
      <c r="O1552" s="4">
        <v>2</v>
      </c>
      <c r="P1552" s="4"/>
      <c r="Q1552" s="4"/>
      <c r="R1552" s="4"/>
      <c r="S1552" s="4"/>
      <c r="T1552" s="4"/>
      <c r="U1552" s="4"/>
      <c r="V1552" s="4"/>
      <c r="W1552" s="4">
        <v>5482074.8399999999</v>
      </c>
      <c r="X1552" s="4">
        <v>1</v>
      </c>
      <c r="Y1552" s="4">
        <v>5482074.8399999999</v>
      </c>
      <c r="Z1552" s="4"/>
      <c r="AA1552" s="4"/>
      <c r="AB1552" s="4"/>
    </row>
    <row r="1553" spans="1:28" x14ac:dyDescent="0.25">
      <c r="A1553" s="4">
        <v>50</v>
      </c>
      <c r="B1553" s="4">
        <v>0</v>
      </c>
      <c r="C1553" s="4">
        <v>0</v>
      </c>
      <c r="D1553" s="4">
        <v>1</v>
      </c>
      <c r="E1553" s="4">
        <v>227</v>
      </c>
      <c r="F1553" s="4">
        <f>ROUND(Source!AX1546,O1553)</f>
        <v>0</v>
      </c>
      <c r="G1553" s="4" t="s">
        <v>58</v>
      </c>
      <c r="H1553" s="4" t="s">
        <v>59</v>
      </c>
      <c r="I1553" s="4"/>
      <c r="J1553" s="4"/>
      <c r="K1553" s="4">
        <v>227</v>
      </c>
      <c r="L1553" s="4">
        <v>6</v>
      </c>
      <c r="M1553" s="4">
        <v>3</v>
      </c>
      <c r="N1553" s="4" t="s">
        <v>3</v>
      </c>
      <c r="O1553" s="4">
        <v>2</v>
      </c>
      <c r="P1553" s="4"/>
      <c r="Q1553" s="4"/>
      <c r="R1553" s="4"/>
      <c r="S1553" s="4"/>
      <c r="T1553" s="4"/>
      <c r="U1553" s="4"/>
      <c r="V1553" s="4"/>
      <c r="W1553" s="4">
        <v>0</v>
      </c>
      <c r="X1553" s="4">
        <v>1</v>
      </c>
      <c r="Y1553" s="4">
        <v>0</v>
      </c>
      <c r="Z1553" s="4"/>
      <c r="AA1553" s="4"/>
      <c r="AB1553" s="4"/>
    </row>
    <row r="1554" spans="1:28" x14ac:dyDescent="0.25">
      <c r="A1554" s="4">
        <v>50</v>
      </c>
      <c r="B1554" s="4">
        <v>0</v>
      </c>
      <c r="C1554" s="4">
        <v>0</v>
      </c>
      <c r="D1554" s="4">
        <v>1</v>
      </c>
      <c r="E1554" s="4">
        <v>228</v>
      </c>
      <c r="F1554" s="4">
        <f>ROUND(Source!AY1546,O1554)</f>
        <v>5482074.8399999999</v>
      </c>
      <c r="G1554" s="4" t="s">
        <v>60</v>
      </c>
      <c r="H1554" s="4" t="s">
        <v>61</v>
      </c>
      <c r="I1554" s="4"/>
      <c r="J1554" s="4"/>
      <c r="K1554" s="4">
        <v>228</v>
      </c>
      <c r="L1554" s="4">
        <v>7</v>
      </c>
      <c r="M1554" s="4">
        <v>3</v>
      </c>
      <c r="N1554" s="4" t="s">
        <v>3</v>
      </c>
      <c r="O1554" s="4">
        <v>2</v>
      </c>
      <c r="P1554" s="4"/>
      <c r="Q1554" s="4"/>
      <c r="R1554" s="4"/>
      <c r="S1554" s="4"/>
      <c r="T1554" s="4"/>
      <c r="U1554" s="4"/>
      <c r="V1554" s="4"/>
      <c r="W1554" s="4">
        <v>5482074.8399999999</v>
      </c>
      <c r="X1554" s="4">
        <v>1</v>
      </c>
      <c r="Y1554" s="4">
        <v>5482074.8399999999</v>
      </c>
      <c r="Z1554" s="4"/>
      <c r="AA1554" s="4"/>
      <c r="AB1554" s="4"/>
    </row>
    <row r="1555" spans="1:28" x14ac:dyDescent="0.25">
      <c r="A1555" s="4">
        <v>50</v>
      </c>
      <c r="B1555" s="4">
        <v>0</v>
      </c>
      <c r="C1555" s="4">
        <v>0</v>
      </c>
      <c r="D1555" s="4">
        <v>1</v>
      </c>
      <c r="E1555" s="4">
        <v>216</v>
      </c>
      <c r="F1555" s="4">
        <f>ROUND(Source!AP1546,O1555)</f>
        <v>27941228.800000001</v>
      </c>
      <c r="G1555" s="4" t="s">
        <v>62</v>
      </c>
      <c r="H1555" s="4" t="s">
        <v>63</v>
      </c>
      <c r="I1555" s="4"/>
      <c r="J1555" s="4"/>
      <c r="K1555" s="4">
        <v>216</v>
      </c>
      <c r="L1555" s="4">
        <v>8</v>
      </c>
      <c r="M1555" s="4">
        <v>3</v>
      </c>
      <c r="N1555" s="4" t="s">
        <v>3</v>
      </c>
      <c r="O1555" s="4">
        <v>2</v>
      </c>
      <c r="P1555" s="4"/>
      <c r="Q1555" s="4"/>
      <c r="R1555" s="4"/>
      <c r="S1555" s="4"/>
      <c r="T1555" s="4"/>
      <c r="U1555" s="4"/>
      <c r="V1555" s="4"/>
      <c r="W1555" s="4">
        <v>27941228.800000001</v>
      </c>
      <c r="X1555" s="4">
        <v>1</v>
      </c>
      <c r="Y1555" s="4">
        <v>27941228.800000001</v>
      </c>
      <c r="Z1555" s="4"/>
      <c r="AA1555" s="4"/>
      <c r="AB1555" s="4"/>
    </row>
    <row r="1556" spans="1:28" x14ac:dyDescent="0.25">
      <c r="A1556" s="4">
        <v>50</v>
      </c>
      <c r="B1556" s="4">
        <v>0</v>
      </c>
      <c r="C1556" s="4">
        <v>0</v>
      </c>
      <c r="D1556" s="4">
        <v>1</v>
      </c>
      <c r="E1556" s="4">
        <v>223</v>
      </c>
      <c r="F1556" s="4">
        <f>ROUND(Source!AQ1546,O1556)</f>
        <v>0</v>
      </c>
      <c r="G1556" s="4" t="s">
        <v>64</v>
      </c>
      <c r="H1556" s="4" t="s">
        <v>65</v>
      </c>
      <c r="I1556" s="4"/>
      <c r="J1556" s="4"/>
      <c r="K1556" s="4">
        <v>223</v>
      </c>
      <c r="L1556" s="4">
        <v>9</v>
      </c>
      <c r="M1556" s="4">
        <v>3</v>
      </c>
      <c r="N1556" s="4" t="s">
        <v>3</v>
      </c>
      <c r="O1556" s="4">
        <v>2</v>
      </c>
      <c r="P1556" s="4"/>
      <c r="Q1556" s="4"/>
      <c r="R1556" s="4"/>
      <c r="S1556" s="4"/>
      <c r="T1556" s="4"/>
      <c r="U1556" s="4"/>
      <c r="V1556" s="4"/>
      <c r="W1556" s="4">
        <v>0</v>
      </c>
      <c r="X1556" s="4">
        <v>1</v>
      </c>
      <c r="Y1556" s="4">
        <v>0</v>
      </c>
      <c r="Z1556" s="4"/>
      <c r="AA1556" s="4"/>
      <c r="AB1556" s="4"/>
    </row>
    <row r="1557" spans="1:28" x14ac:dyDescent="0.25">
      <c r="A1557" s="4">
        <v>50</v>
      </c>
      <c r="B1557" s="4">
        <v>0</v>
      </c>
      <c r="C1557" s="4">
        <v>0</v>
      </c>
      <c r="D1557" s="4">
        <v>1</v>
      </c>
      <c r="E1557" s="4">
        <v>229</v>
      </c>
      <c r="F1557" s="4">
        <f>ROUND(Source!AZ1546,O1557)</f>
        <v>27941228.800000001</v>
      </c>
      <c r="G1557" s="4" t="s">
        <v>66</v>
      </c>
      <c r="H1557" s="4" t="s">
        <v>67</v>
      </c>
      <c r="I1557" s="4"/>
      <c r="J1557" s="4"/>
      <c r="K1557" s="4">
        <v>229</v>
      </c>
      <c r="L1557" s="4">
        <v>10</v>
      </c>
      <c r="M1557" s="4">
        <v>3</v>
      </c>
      <c r="N1557" s="4" t="s">
        <v>3</v>
      </c>
      <c r="O1557" s="4">
        <v>2</v>
      </c>
      <c r="P1557" s="4"/>
      <c r="Q1557" s="4"/>
      <c r="R1557" s="4"/>
      <c r="S1557" s="4"/>
      <c r="T1557" s="4"/>
      <c r="U1557" s="4"/>
      <c r="V1557" s="4"/>
      <c r="W1557" s="4">
        <v>27941228.800000001</v>
      </c>
      <c r="X1557" s="4">
        <v>1</v>
      </c>
      <c r="Y1557" s="4">
        <v>27941228.800000001</v>
      </c>
      <c r="Z1557" s="4"/>
      <c r="AA1557" s="4"/>
      <c r="AB1557" s="4"/>
    </row>
    <row r="1558" spans="1:28" x14ac:dyDescent="0.25">
      <c r="A1558" s="4">
        <v>50</v>
      </c>
      <c r="B1558" s="4">
        <v>0</v>
      </c>
      <c r="C1558" s="4">
        <v>0</v>
      </c>
      <c r="D1558" s="4">
        <v>1</v>
      </c>
      <c r="E1558" s="4">
        <v>203</v>
      </c>
      <c r="F1558" s="4">
        <f>ROUND(Source!Q1546,O1558)</f>
        <v>1612151.94</v>
      </c>
      <c r="G1558" s="4" t="s">
        <v>68</v>
      </c>
      <c r="H1558" s="4" t="s">
        <v>69</v>
      </c>
      <c r="I1558" s="4"/>
      <c r="J1558" s="4"/>
      <c r="K1558" s="4">
        <v>203</v>
      </c>
      <c r="L1558" s="4">
        <v>11</v>
      </c>
      <c r="M1558" s="4">
        <v>3</v>
      </c>
      <c r="N1558" s="4" t="s">
        <v>3</v>
      </c>
      <c r="O1558" s="4">
        <v>2</v>
      </c>
      <c r="P1558" s="4"/>
      <c r="Q1558" s="4"/>
      <c r="R1558" s="4"/>
      <c r="S1558" s="4"/>
      <c r="T1558" s="4"/>
      <c r="U1558" s="4"/>
      <c r="V1558" s="4"/>
      <c r="W1558" s="4">
        <v>1722056.99</v>
      </c>
      <c r="X1558" s="4">
        <v>1</v>
      </c>
      <c r="Y1558" s="4">
        <v>1722056.99</v>
      </c>
      <c r="Z1558" s="4"/>
      <c r="AA1558" s="4"/>
      <c r="AB1558" s="4"/>
    </row>
    <row r="1559" spans="1:28" x14ac:dyDescent="0.25">
      <c r="A1559" s="4">
        <v>50</v>
      </c>
      <c r="B1559" s="4">
        <v>0</v>
      </c>
      <c r="C1559" s="4">
        <v>0</v>
      </c>
      <c r="D1559" s="4">
        <v>1</v>
      </c>
      <c r="E1559" s="4">
        <v>231</v>
      </c>
      <c r="F1559" s="4">
        <f>ROUND(Source!BB1546,O1559)</f>
        <v>0</v>
      </c>
      <c r="G1559" s="4" t="s">
        <v>70</v>
      </c>
      <c r="H1559" s="4" t="s">
        <v>71</v>
      </c>
      <c r="I1559" s="4"/>
      <c r="J1559" s="4"/>
      <c r="K1559" s="4">
        <v>231</v>
      </c>
      <c r="L1559" s="4">
        <v>12</v>
      </c>
      <c r="M1559" s="4">
        <v>3</v>
      </c>
      <c r="N1559" s="4" t="s">
        <v>3</v>
      </c>
      <c r="O1559" s="4">
        <v>2</v>
      </c>
      <c r="P1559" s="4"/>
      <c r="Q1559" s="4"/>
      <c r="R1559" s="4"/>
      <c r="S1559" s="4"/>
      <c r="T1559" s="4"/>
      <c r="U1559" s="4"/>
      <c r="V1559" s="4"/>
      <c r="W1559" s="4">
        <v>0</v>
      </c>
      <c r="X1559" s="4">
        <v>1</v>
      </c>
      <c r="Y1559" s="4">
        <v>0</v>
      </c>
      <c r="Z1559" s="4"/>
      <c r="AA1559" s="4"/>
      <c r="AB1559" s="4"/>
    </row>
    <row r="1560" spans="1:28" x14ac:dyDescent="0.25">
      <c r="A1560" s="4">
        <v>50</v>
      </c>
      <c r="B1560" s="4">
        <v>0</v>
      </c>
      <c r="C1560" s="4">
        <v>0</v>
      </c>
      <c r="D1560" s="4">
        <v>1</v>
      </c>
      <c r="E1560" s="4">
        <v>204</v>
      </c>
      <c r="F1560" s="4">
        <f>ROUND(Source!R1546,O1560)</f>
        <v>430410.73</v>
      </c>
      <c r="G1560" s="4" t="s">
        <v>72</v>
      </c>
      <c r="H1560" s="4" t="s">
        <v>73</v>
      </c>
      <c r="I1560" s="4"/>
      <c r="J1560" s="4"/>
      <c r="K1560" s="4">
        <v>204</v>
      </c>
      <c r="L1560" s="4">
        <v>13</v>
      </c>
      <c r="M1560" s="4">
        <v>3</v>
      </c>
      <c r="N1560" s="4" t="s">
        <v>3</v>
      </c>
      <c r="O1560" s="4">
        <v>2</v>
      </c>
      <c r="P1560" s="4"/>
      <c r="Q1560" s="4"/>
      <c r="R1560" s="4"/>
      <c r="S1560" s="4"/>
      <c r="T1560" s="4"/>
      <c r="U1560" s="4"/>
      <c r="V1560" s="4"/>
      <c r="W1560" s="4">
        <v>430410.73</v>
      </c>
      <c r="X1560" s="4">
        <v>1</v>
      </c>
      <c r="Y1560" s="4">
        <v>430410.73</v>
      </c>
      <c r="Z1560" s="4"/>
      <c r="AA1560" s="4"/>
      <c r="AB1560" s="4"/>
    </row>
    <row r="1561" spans="1:28" x14ac:dyDescent="0.25">
      <c r="A1561" s="4">
        <v>50</v>
      </c>
      <c r="B1561" s="4">
        <v>0</v>
      </c>
      <c r="C1561" s="4">
        <v>0</v>
      </c>
      <c r="D1561" s="4">
        <v>1</v>
      </c>
      <c r="E1561" s="4">
        <v>205</v>
      </c>
      <c r="F1561" s="4">
        <f>ROUND(Source!S1546,O1561)</f>
        <v>1392066.88</v>
      </c>
      <c r="G1561" s="4" t="s">
        <v>74</v>
      </c>
      <c r="H1561" s="4" t="s">
        <v>75</v>
      </c>
      <c r="I1561" s="4"/>
      <c r="J1561" s="4"/>
      <c r="K1561" s="4">
        <v>205</v>
      </c>
      <c r="L1561" s="4">
        <v>14</v>
      </c>
      <c r="M1561" s="4">
        <v>3</v>
      </c>
      <c r="N1561" s="4" t="s">
        <v>3</v>
      </c>
      <c r="O1561" s="4">
        <v>2</v>
      </c>
      <c r="P1561" s="4"/>
      <c r="Q1561" s="4"/>
      <c r="R1561" s="4"/>
      <c r="S1561" s="4"/>
      <c r="T1561" s="4"/>
      <c r="U1561" s="4"/>
      <c r="V1561" s="4"/>
      <c r="W1561" s="4">
        <v>1392066.88</v>
      </c>
      <c r="X1561" s="4">
        <v>1</v>
      </c>
      <c r="Y1561" s="4">
        <v>1392066.88</v>
      </c>
      <c r="Z1561" s="4"/>
      <c r="AA1561" s="4"/>
      <c r="AB1561" s="4"/>
    </row>
    <row r="1562" spans="1:28" x14ac:dyDescent="0.25">
      <c r="A1562" s="4">
        <v>50</v>
      </c>
      <c r="B1562" s="4">
        <v>0</v>
      </c>
      <c r="C1562" s="4">
        <v>0</v>
      </c>
      <c r="D1562" s="4">
        <v>1</v>
      </c>
      <c r="E1562" s="4">
        <v>232</v>
      </c>
      <c r="F1562" s="4">
        <f>ROUND(Source!BC1546,O1562)</f>
        <v>0</v>
      </c>
      <c r="G1562" s="4" t="s">
        <v>76</v>
      </c>
      <c r="H1562" s="4" t="s">
        <v>77</v>
      </c>
      <c r="I1562" s="4"/>
      <c r="J1562" s="4"/>
      <c r="K1562" s="4">
        <v>232</v>
      </c>
      <c r="L1562" s="4">
        <v>15</v>
      </c>
      <c r="M1562" s="4">
        <v>3</v>
      </c>
      <c r="N1562" s="4" t="s">
        <v>3</v>
      </c>
      <c r="O1562" s="4">
        <v>2</v>
      </c>
      <c r="P1562" s="4"/>
      <c r="Q1562" s="4"/>
      <c r="R1562" s="4"/>
      <c r="S1562" s="4"/>
      <c r="T1562" s="4"/>
      <c r="U1562" s="4"/>
      <c r="V1562" s="4"/>
      <c r="W1562" s="4">
        <v>0</v>
      </c>
      <c r="X1562" s="4">
        <v>1</v>
      </c>
      <c r="Y1562" s="4">
        <v>0</v>
      </c>
      <c r="Z1562" s="4"/>
      <c r="AA1562" s="4"/>
      <c r="AB1562" s="4"/>
    </row>
    <row r="1563" spans="1:28" x14ac:dyDescent="0.25">
      <c r="A1563" s="4">
        <v>50</v>
      </c>
      <c r="B1563" s="4">
        <v>0</v>
      </c>
      <c r="C1563" s="4">
        <v>0</v>
      </c>
      <c r="D1563" s="4">
        <v>1</v>
      </c>
      <c r="E1563" s="4">
        <v>214</v>
      </c>
      <c r="F1563" s="4">
        <f>ROUND(Source!AS1546,O1563)</f>
        <v>5373727.2199999997</v>
      </c>
      <c r="G1563" s="4" t="s">
        <v>78</v>
      </c>
      <c r="H1563" s="4" t="s">
        <v>79</v>
      </c>
      <c r="I1563" s="4"/>
      <c r="J1563" s="4"/>
      <c r="K1563" s="4">
        <v>214</v>
      </c>
      <c r="L1563" s="4">
        <v>16</v>
      </c>
      <c r="M1563" s="4">
        <v>3</v>
      </c>
      <c r="N1563" s="4" t="s">
        <v>3</v>
      </c>
      <c r="O1563" s="4">
        <v>2</v>
      </c>
      <c r="P1563" s="4"/>
      <c r="Q1563" s="4"/>
      <c r="R1563" s="4"/>
      <c r="S1563" s="4"/>
      <c r="T1563" s="4"/>
      <c r="U1563" s="4"/>
      <c r="V1563" s="4"/>
      <c r="W1563" s="4">
        <v>5373727.2199999997</v>
      </c>
      <c r="X1563" s="4">
        <v>1</v>
      </c>
      <c r="Y1563" s="4">
        <v>5373727.2199999997</v>
      </c>
      <c r="Z1563" s="4"/>
      <c r="AA1563" s="4"/>
      <c r="AB1563" s="4"/>
    </row>
    <row r="1564" spans="1:28" x14ac:dyDescent="0.25">
      <c r="A1564" s="4">
        <v>50</v>
      </c>
      <c r="B1564" s="4">
        <v>0</v>
      </c>
      <c r="C1564" s="4">
        <v>0</v>
      </c>
      <c r="D1564" s="4">
        <v>1</v>
      </c>
      <c r="E1564" s="4">
        <v>215</v>
      </c>
      <c r="F1564" s="4">
        <f>ROUND(Source!AT1546,O1564)</f>
        <v>4004052.38</v>
      </c>
      <c r="G1564" s="4" t="s">
        <v>80</v>
      </c>
      <c r="H1564" s="4" t="s">
        <v>81</v>
      </c>
      <c r="I1564" s="4"/>
      <c r="J1564" s="4"/>
      <c r="K1564" s="4">
        <v>215</v>
      </c>
      <c r="L1564" s="4">
        <v>17</v>
      </c>
      <c r="M1564" s="4">
        <v>3</v>
      </c>
      <c r="N1564" s="4" t="s">
        <v>3</v>
      </c>
      <c r="O1564" s="4">
        <v>2</v>
      </c>
      <c r="P1564" s="4"/>
      <c r="Q1564" s="4"/>
      <c r="R1564" s="4"/>
      <c r="S1564" s="4"/>
      <c r="T1564" s="4"/>
      <c r="U1564" s="4"/>
      <c r="V1564" s="4"/>
      <c r="W1564" s="4">
        <v>4004052.38</v>
      </c>
      <c r="X1564" s="4">
        <v>1</v>
      </c>
      <c r="Y1564" s="4">
        <v>4004052.38</v>
      </c>
      <c r="Z1564" s="4"/>
      <c r="AA1564" s="4"/>
      <c r="AB1564" s="4"/>
    </row>
    <row r="1565" spans="1:28" x14ac:dyDescent="0.25">
      <c r="A1565" s="4">
        <v>50</v>
      </c>
      <c r="B1565" s="4">
        <v>0</v>
      </c>
      <c r="C1565" s="4">
        <v>0</v>
      </c>
      <c r="D1565" s="4">
        <v>1</v>
      </c>
      <c r="E1565" s="4">
        <v>217</v>
      </c>
      <c r="F1565" s="4">
        <f>ROUND(Source!AU1546,O1565)</f>
        <v>1515873.75</v>
      </c>
      <c r="G1565" s="4" t="s">
        <v>82</v>
      </c>
      <c r="H1565" s="4" t="s">
        <v>83</v>
      </c>
      <c r="I1565" s="4"/>
      <c r="J1565" s="4"/>
      <c r="K1565" s="4">
        <v>217</v>
      </c>
      <c r="L1565" s="4">
        <v>18</v>
      </c>
      <c r="M1565" s="4">
        <v>3</v>
      </c>
      <c r="N1565" s="4" t="s">
        <v>3</v>
      </c>
      <c r="O1565" s="4">
        <v>2</v>
      </c>
      <c r="P1565" s="4"/>
      <c r="Q1565" s="4"/>
      <c r="R1565" s="4"/>
      <c r="S1565" s="4"/>
      <c r="T1565" s="4"/>
      <c r="U1565" s="4"/>
      <c r="V1565" s="4"/>
      <c r="W1565" s="4">
        <v>1625778.8</v>
      </c>
      <c r="X1565" s="4">
        <v>1</v>
      </c>
      <c r="Y1565" s="4">
        <v>1625778.8</v>
      </c>
      <c r="Z1565" s="4"/>
      <c r="AA1565" s="4"/>
      <c r="AB1565" s="4"/>
    </row>
    <row r="1566" spans="1:28" x14ac:dyDescent="0.25">
      <c r="A1566" s="4">
        <v>50</v>
      </c>
      <c r="B1566" s="4">
        <v>0</v>
      </c>
      <c r="C1566" s="4">
        <v>0</v>
      </c>
      <c r="D1566" s="4">
        <v>1</v>
      </c>
      <c r="E1566" s="4">
        <v>230</v>
      </c>
      <c r="F1566" s="4">
        <f>ROUND(Source!BA1546,O1566)</f>
        <v>0</v>
      </c>
      <c r="G1566" s="4" t="s">
        <v>84</v>
      </c>
      <c r="H1566" s="4" t="s">
        <v>85</v>
      </c>
      <c r="I1566" s="4"/>
      <c r="J1566" s="4"/>
      <c r="K1566" s="4">
        <v>230</v>
      </c>
      <c r="L1566" s="4">
        <v>19</v>
      </c>
      <c r="M1566" s="4">
        <v>3</v>
      </c>
      <c r="N1566" s="4" t="s">
        <v>3</v>
      </c>
      <c r="O1566" s="4">
        <v>2</v>
      </c>
      <c r="P1566" s="4"/>
      <c r="Q1566" s="4"/>
      <c r="R1566" s="4"/>
      <c r="S1566" s="4"/>
      <c r="T1566" s="4"/>
      <c r="U1566" s="4"/>
      <c r="V1566" s="4"/>
      <c r="W1566" s="4">
        <v>0</v>
      </c>
      <c r="X1566" s="4">
        <v>1</v>
      </c>
      <c r="Y1566" s="4">
        <v>0</v>
      </c>
      <c r="Z1566" s="4"/>
      <c r="AA1566" s="4"/>
      <c r="AB1566" s="4"/>
    </row>
    <row r="1567" spans="1:28" x14ac:dyDescent="0.25">
      <c r="A1567" s="4">
        <v>50</v>
      </c>
      <c r="B1567" s="4">
        <v>0</v>
      </c>
      <c r="C1567" s="4">
        <v>0</v>
      </c>
      <c r="D1567" s="4">
        <v>1</v>
      </c>
      <c r="E1567" s="4">
        <v>206</v>
      </c>
      <c r="F1567" s="4">
        <f>ROUND(Source!T1546,O1567)</f>
        <v>0</v>
      </c>
      <c r="G1567" s="4" t="s">
        <v>86</v>
      </c>
      <c r="H1567" s="4" t="s">
        <v>87</v>
      </c>
      <c r="I1567" s="4"/>
      <c r="J1567" s="4"/>
      <c r="K1567" s="4">
        <v>206</v>
      </c>
      <c r="L1567" s="4">
        <v>20</v>
      </c>
      <c r="M1567" s="4">
        <v>3</v>
      </c>
      <c r="N1567" s="4" t="s">
        <v>3</v>
      </c>
      <c r="O1567" s="4">
        <v>2</v>
      </c>
      <c r="P1567" s="4"/>
      <c r="Q1567" s="4"/>
      <c r="R1567" s="4"/>
      <c r="S1567" s="4"/>
      <c r="T1567" s="4"/>
      <c r="U1567" s="4"/>
      <c r="V1567" s="4"/>
      <c r="W1567" s="4">
        <v>0</v>
      </c>
      <c r="X1567" s="4">
        <v>1</v>
      </c>
      <c r="Y1567" s="4">
        <v>0</v>
      </c>
      <c r="Z1567" s="4"/>
      <c r="AA1567" s="4"/>
      <c r="AB1567" s="4"/>
    </row>
    <row r="1568" spans="1:28" x14ac:dyDescent="0.25">
      <c r="A1568" s="4">
        <v>50</v>
      </c>
      <c r="B1568" s="4">
        <v>0</v>
      </c>
      <c r="C1568" s="4">
        <v>0</v>
      </c>
      <c r="D1568" s="4">
        <v>1</v>
      </c>
      <c r="E1568" s="4">
        <v>207</v>
      </c>
      <c r="F1568" s="4">
        <f>Source!U1546</f>
        <v>3969.3205827355009</v>
      </c>
      <c r="G1568" s="4" t="s">
        <v>88</v>
      </c>
      <c r="H1568" s="4" t="s">
        <v>89</v>
      </c>
      <c r="I1568" s="4"/>
      <c r="J1568" s="4"/>
      <c r="K1568" s="4">
        <v>207</v>
      </c>
      <c r="L1568" s="4">
        <v>21</v>
      </c>
      <c r="M1568" s="4">
        <v>3</v>
      </c>
      <c r="N1568" s="4" t="s">
        <v>3</v>
      </c>
      <c r="O1568" s="4">
        <v>-1</v>
      </c>
      <c r="P1568" s="4"/>
      <c r="Q1568" s="4"/>
      <c r="R1568" s="4"/>
      <c r="S1568" s="4"/>
      <c r="T1568" s="4"/>
      <c r="U1568" s="4"/>
      <c r="V1568" s="4"/>
      <c r="W1568" s="4">
        <v>3969.3205827354986</v>
      </c>
      <c r="X1568" s="4">
        <v>1</v>
      </c>
      <c r="Y1568" s="4">
        <v>3969.3205827354986</v>
      </c>
      <c r="Z1568" s="4"/>
      <c r="AA1568" s="4"/>
      <c r="AB1568" s="4"/>
    </row>
    <row r="1569" spans="1:28" x14ac:dyDescent="0.25">
      <c r="A1569" s="4">
        <v>50</v>
      </c>
      <c r="B1569" s="4">
        <v>0</v>
      </c>
      <c r="C1569" s="4">
        <v>0</v>
      </c>
      <c r="D1569" s="4">
        <v>1</v>
      </c>
      <c r="E1569" s="4">
        <v>208</v>
      </c>
      <c r="F1569" s="4">
        <f>Source!V1546</f>
        <v>0</v>
      </c>
      <c r="G1569" s="4" t="s">
        <v>90</v>
      </c>
      <c r="H1569" s="4" t="s">
        <v>91</v>
      </c>
      <c r="I1569" s="4"/>
      <c r="J1569" s="4"/>
      <c r="K1569" s="4">
        <v>208</v>
      </c>
      <c r="L1569" s="4">
        <v>22</v>
      </c>
      <c r="M1569" s="4">
        <v>3</v>
      </c>
      <c r="N1569" s="4" t="s">
        <v>3</v>
      </c>
      <c r="O1569" s="4">
        <v>-1</v>
      </c>
      <c r="P1569" s="4"/>
      <c r="Q1569" s="4"/>
      <c r="R1569" s="4"/>
      <c r="S1569" s="4"/>
      <c r="T1569" s="4"/>
      <c r="U1569" s="4"/>
      <c r="V1569" s="4"/>
      <c r="W1569" s="4">
        <v>0</v>
      </c>
      <c r="X1569" s="4">
        <v>1</v>
      </c>
      <c r="Y1569" s="4">
        <v>0</v>
      </c>
      <c r="Z1569" s="4"/>
      <c r="AA1569" s="4"/>
      <c r="AB1569" s="4"/>
    </row>
    <row r="1570" spans="1:28" x14ac:dyDescent="0.25">
      <c r="A1570" s="4">
        <v>50</v>
      </c>
      <c r="B1570" s="4">
        <v>0</v>
      </c>
      <c r="C1570" s="4">
        <v>0</v>
      </c>
      <c r="D1570" s="4">
        <v>1</v>
      </c>
      <c r="E1570" s="4">
        <v>209</v>
      </c>
      <c r="F1570" s="4">
        <f>ROUND(Source!W1546,O1570)</f>
        <v>0</v>
      </c>
      <c r="G1570" s="4" t="s">
        <v>92</v>
      </c>
      <c r="H1570" s="4" t="s">
        <v>93</v>
      </c>
      <c r="I1570" s="4"/>
      <c r="J1570" s="4"/>
      <c r="K1570" s="4">
        <v>209</v>
      </c>
      <c r="L1570" s="4">
        <v>23</v>
      </c>
      <c r="M1570" s="4">
        <v>3</v>
      </c>
      <c r="N1570" s="4" t="s">
        <v>3</v>
      </c>
      <c r="O1570" s="4">
        <v>2</v>
      </c>
      <c r="P1570" s="4"/>
      <c r="Q1570" s="4"/>
      <c r="R1570" s="4"/>
      <c r="S1570" s="4"/>
      <c r="T1570" s="4"/>
      <c r="U1570" s="4"/>
      <c r="V1570" s="4"/>
      <c r="W1570" s="4">
        <v>0</v>
      </c>
      <c r="X1570" s="4">
        <v>1</v>
      </c>
      <c r="Y1570" s="4">
        <v>0</v>
      </c>
      <c r="Z1570" s="4"/>
      <c r="AA1570" s="4"/>
      <c r="AB1570" s="4"/>
    </row>
    <row r="1571" spans="1:28" x14ac:dyDescent="0.25">
      <c r="A1571" s="4">
        <v>50</v>
      </c>
      <c r="B1571" s="4">
        <v>0</v>
      </c>
      <c r="C1571" s="4">
        <v>0</v>
      </c>
      <c r="D1571" s="4">
        <v>1</v>
      </c>
      <c r="E1571" s="4">
        <v>233</v>
      </c>
      <c r="F1571" s="4">
        <f>ROUND(Source!BD1546,O1571)</f>
        <v>0</v>
      </c>
      <c r="G1571" s="4" t="s">
        <v>94</v>
      </c>
      <c r="H1571" s="4" t="s">
        <v>95</v>
      </c>
      <c r="I1571" s="4"/>
      <c r="J1571" s="4"/>
      <c r="K1571" s="4">
        <v>233</v>
      </c>
      <c r="L1571" s="4">
        <v>24</v>
      </c>
      <c r="M1571" s="4">
        <v>3</v>
      </c>
      <c r="N1571" s="4" t="s">
        <v>3</v>
      </c>
      <c r="O1571" s="4">
        <v>2</v>
      </c>
      <c r="P1571" s="4"/>
      <c r="Q1571" s="4"/>
      <c r="R1571" s="4"/>
      <c r="S1571" s="4"/>
      <c r="T1571" s="4"/>
      <c r="U1571" s="4"/>
      <c r="V1571" s="4"/>
      <c r="W1571" s="4">
        <v>0</v>
      </c>
      <c r="X1571" s="4">
        <v>1</v>
      </c>
      <c r="Y1571" s="4">
        <v>0</v>
      </c>
      <c r="Z1571" s="4"/>
      <c r="AA1571" s="4"/>
      <c r="AB1571" s="4"/>
    </row>
    <row r="1572" spans="1:28" x14ac:dyDescent="0.25">
      <c r="A1572" s="4">
        <v>50</v>
      </c>
      <c r="B1572" s="4">
        <v>0</v>
      </c>
      <c r="C1572" s="4">
        <v>0</v>
      </c>
      <c r="D1572" s="4">
        <v>1</v>
      </c>
      <c r="E1572" s="4">
        <v>210</v>
      </c>
      <c r="F1572" s="4">
        <f>ROUND(Source!X1546,O1572)</f>
        <v>1133234.54</v>
      </c>
      <c r="G1572" s="4" t="s">
        <v>96</v>
      </c>
      <c r="H1572" s="4" t="s">
        <v>97</v>
      </c>
      <c r="I1572" s="4"/>
      <c r="J1572" s="4"/>
      <c r="K1572" s="4">
        <v>210</v>
      </c>
      <c r="L1572" s="4">
        <v>25</v>
      </c>
      <c r="M1572" s="4">
        <v>3</v>
      </c>
      <c r="N1572" s="4" t="s">
        <v>3</v>
      </c>
      <c r="O1572" s="4">
        <v>2</v>
      </c>
      <c r="P1572" s="4"/>
      <c r="Q1572" s="4"/>
      <c r="R1572" s="4"/>
      <c r="S1572" s="4"/>
      <c r="T1572" s="4"/>
      <c r="U1572" s="4"/>
      <c r="V1572" s="4"/>
      <c r="W1572" s="4">
        <v>1133234.54</v>
      </c>
      <c r="X1572" s="4">
        <v>1</v>
      </c>
      <c r="Y1572" s="4">
        <v>1133234.54</v>
      </c>
      <c r="Z1572" s="4"/>
      <c r="AA1572" s="4"/>
      <c r="AB1572" s="4"/>
    </row>
    <row r="1573" spans="1:28" x14ac:dyDescent="0.25">
      <c r="A1573" s="4">
        <v>50</v>
      </c>
      <c r="B1573" s="4">
        <v>0</v>
      </c>
      <c r="C1573" s="4">
        <v>0</v>
      </c>
      <c r="D1573" s="4">
        <v>1</v>
      </c>
      <c r="E1573" s="4">
        <v>211</v>
      </c>
      <c r="F1573" s="4">
        <f>ROUND(Source!Y1546,O1573)</f>
        <v>598380.31999999995</v>
      </c>
      <c r="G1573" s="4" t="s">
        <v>98</v>
      </c>
      <c r="H1573" s="4" t="s">
        <v>99</v>
      </c>
      <c r="I1573" s="4"/>
      <c r="J1573" s="4"/>
      <c r="K1573" s="4">
        <v>211</v>
      </c>
      <c r="L1573" s="4">
        <v>26</v>
      </c>
      <c r="M1573" s="4">
        <v>3</v>
      </c>
      <c r="N1573" s="4" t="s">
        <v>3</v>
      </c>
      <c r="O1573" s="4">
        <v>2</v>
      </c>
      <c r="P1573" s="4"/>
      <c r="Q1573" s="4"/>
      <c r="R1573" s="4"/>
      <c r="S1573" s="4"/>
      <c r="T1573" s="4"/>
      <c r="U1573" s="4"/>
      <c r="V1573" s="4"/>
      <c r="W1573" s="4">
        <v>598380.31999999995</v>
      </c>
      <c r="X1573" s="4">
        <v>1</v>
      </c>
      <c r="Y1573" s="4">
        <v>598380.31999999995</v>
      </c>
      <c r="Z1573" s="4"/>
      <c r="AA1573" s="4"/>
      <c r="AB1573" s="4"/>
    </row>
    <row r="1574" spans="1:28" x14ac:dyDescent="0.25">
      <c r="A1574" s="4">
        <v>50</v>
      </c>
      <c r="B1574" s="4">
        <v>0</v>
      </c>
      <c r="C1574" s="4">
        <v>0</v>
      </c>
      <c r="D1574" s="4">
        <v>1</v>
      </c>
      <c r="E1574" s="4">
        <v>224</v>
      </c>
      <c r="F1574" s="4">
        <f>ROUND(Source!AR1546,O1574)</f>
        <v>38834882.149999999</v>
      </c>
      <c r="G1574" s="4" t="s">
        <v>100</v>
      </c>
      <c r="H1574" s="4" t="s">
        <v>101</v>
      </c>
      <c r="I1574" s="4"/>
      <c r="J1574" s="4"/>
      <c r="K1574" s="4">
        <v>224</v>
      </c>
      <c r="L1574" s="4">
        <v>27</v>
      </c>
      <c r="M1574" s="4">
        <v>3</v>
      </c>
      <c r="N1574" s="4" t="s">
        <v>3</v>
      </c>
      <c r="O1574" s="4">
        <v>2</v>
      </c>
      <c r="P1574" s="4"/>
      <c r="Q1574" s="4"/>
      <c r="R1574" s="4"/>
      <c r="S1574" s="4"/>
      <c r="T1574" s="4"/>
      <c r="U1574" s="4"/>
      <c r="V1574" s="4"/>
      <c r="W1574" s="4">
        <v>38944787.200000003</v>
      </c>
      <c r="X1574" s="4">
        <v>1</v>
      </c>
      <c r="Y1574" s="4">
        <v>38944787.200000003</v>
      </c>
      <c r="Z1574" s="4"/>
      <c r="AA1574" s="4"/>
      <c r="AB1574" s="4"/>
    </row>
    <row r="1575" spans="1:28" x14ac:dyDescent="0.25">
      <c r="A1575" s="4">
        <v>50</v>
      </c>
      <c r="B1575" s="4">
        <v>1</v>
      </c>
      <c r="C1575" s="4">
        <v>0</v>
      </c>
      <c r="D1575" s="4">
        <v>2</v>
      </c>
      <c r="E1575" s="4">
        <v>0</v>
      </c>
      <c r="F1575" s="4">
        <f>ROUND(F1574,O1575)</f>
        <v>38834882.149999999</v>
      </c>
      <c r="G1575" s="4" t="s">
        <v>759</v>
      </c>
      <c r="H1575" s="4" t="s">
        <v>760</v>
      </c>
      <c r="I1575" s="4"/>
      <c r="J1575" s="4"/>
      <c r="K1575" s="4">
        <v>212</v>
      </c>
      <c r="L1575" s="4">
        <v>28</v>
      </c>
      <c r="M1575" s="4">
        <v>0</v>
      </c>
      <c r="N1575" s="4" t="s">
        <v>3</v>
      </c>
      <c r="O1575" s="4">
        <v>2</v>
      </c>
      <c r="P1575" s="4"/>
      <c r="Q1575" s="4"/>
      <c r="R1575" s="4"/>
      <c r="S1575" s="4"/>
      <c r="T1575" s="4"/>
      <c r="U1575" s="4"/>
      <c r="V1575" s="4"/>
      <c r="W1575" s="4">
        <v>38944787.200000003</v>
      </c>
      <c r="X1575" s="4">
        <v>1</v>
      </c>
      <c r="Y1575" s="4">
        <v>38944787.200000003</v>
      </c>
      <c r="Z1575" s="4"/>
      <c r="AA1575" s="4"/>
      <c r="AB1575" s="4"/>
    </row>
    <row r="1576" spans="1:28" x14ac:dyDescent="0.25">
      <c r="A1576" s="4">
        <v>50</v>
      </c>
      <c r="B1576" s="4">
        <v>1</v>
      </c>
      <c r="C1576" s="4">
        <v>0</v>
      </c>
      <c r="D1576" s="4">
        <v>2</v>
      </c>
      <c r="E1576" s="4">
        <v>0</v>
      </c>
      <c r="F1576" s="4">
        <f>ROUND(F1575*0.2,O1576)</f>
        <v>7766976.4299999997</v>
      </c>
      <c r="G1576" s="4" t="s">
        <v>761</v>
      </c>
      <c r="H1576" s="4" t="s">
        <v>762</v>
      </c>
      <c r="I1576" s="4"/>
      <c r="J1576" s="4"/>
      <c r="K1576" s="4">
        <v>212</v>
      </c>
      <c r="L1576" s="4">
        <v>29</v>
      </c>
      <c r="M1576" s="4">
        <v>0</v>
      </c>
      <c r="N1576" s="4" t="s">
        <v>3</v>
      </c>
      <c r="O1576" s="4">
        <v>2</v>
      </c>
      <c r="P1576" s="4"/>
      <c r="Q1576" s="4"/>
      <c r="R1576" s="4"/>
      <c r="S1576" s="4"/>
      <c r="T1576" s="4"/>
      <c r="U1576" s="4"/>
      <c r="V1576" s="4"/>
      <c r="W1576" s="4">
        <v>7788957.4400000004</v>
      </c>
      <c r="X1576" s="4">
        <v>1</v>
      </c>
      <c r="Y1576" s="4">
        <v>7788957.4400000004</v>
      </c>
      <c r="Z1576" s="4"/>
      <c r="AA1576" s="4"/>
      <c r="AB1576" s="4"/>
    </row>
    <row r="1577" spans="1:28" x14ac:dyDescent="0.25">
      <c r="A1577" s="4">
        <v>50</v>
      </c>
      <c r="B1577" s="4">
        <v>1</v>
      </c>
      <c r="C1577" s="4">
        <v>0</v>
      </c>
      <c r="D1577" s="4">
        <v>2</v>
      </c>
      <c r="E1577" s="4">
        <v>213</v>
      </c>
      <c r="F1577" s="4">
        <f>ROUND(F1575+F1576,O1577)</f>
        <v>46601858.579999998</v>
      </c>
      <c r="G1577" s="4" t="s">
        <v>763</v>
      </c>
      <c r="H1577" s="4" t="s">
        <v>100</v>
      </c>
      <c r="I1577" s="4"/>
      <c r="J1577" s="4"/>
      <c r="K1577" s="4">
        <v>212</v>
      </c>
      <c r="L1577" s="4">
        <v>30</v>
      </c>
      <c r="M1577" s="4">
        <v>0</v>
      </c>
      <c r="N1577" s="4" t="s">
        <v>3</v>
      </c>
      <c r="O1577" s="4">
        <v>2</v>
      </c>
      <c r="P1577" s="4"/>
      <c r="Q1577" s="4"/>
      <c r="R1577" s="4"/>
      <c r="S1577" s="4"/>
      <c r="T1577" s="4"/>
      <c r="U1577" s="4"/>
      <c r="V1577" s="4"/>
      <c r="W1577" s="4">
        <v>46733744.640000001</v>
      </c>
      <c r="X1577" s="4">
        <v>1</v>
      </c>
      <c r="Y1577" s="4">
        <v>46733744.640000001</v>
      </c>
      <c r="Z1577" s="4"/>
      <c r="AA1577" s="4"/>
      <c r="AB1577" s="4"/>
    </row>
    <row r="1579" spans="1:28" x14ac:dyDescent="0.25">
      <c r="A1579">
        <v>71</v>
      </c>
      <c r="B1579">
        <v>1</v>
      </c>
      <c r="D1579">
        <v>382</v>
      </c>
      <c r="E1579">
        <v>42845352</v>
      </c>
      <c r="F1579" t="s">
        <v>3</v>
      </c>
      <c r="G1579" t="s">
        <v>3</v>
      </c>
      <c r="H1579">
        <v>-1</v>
      </c>
      <c r="I1579">
        <v>-1</v>
      </c>
    </row>
    <row r="1580" spans="1:28" x14ac:dyDescent="0.25">
      <c r="A1580">
        <v>71</v>
      </c>
      <c r="B1580">
        <v>1</v>
      </c>
      <c r="D1580">
        <v>388</v>
      </c>
      <c r="E1580">
        <v>42845352</v>
      </c>
      <c r="F1580" t="s">
        <v>3</v>
      </c>
      <c r="G1580" t="s">
        <v>3</v>
      </c>
      <c r="H1580">
        <v>-1</v>
      </c>
      <c r="I1580">
        <v>-1</v>
      </c>
    </row>
    <row r="1583" spans="1:28" x14ac:dyDescent="0.25">
      <c r="A1583">
        <v>-1</v>
      </c>
    </row>
    <row r="1585" spans="1:50" x14ac:dyDescent="0.25">
      <c r="A1585" s="3">
        <v>75</v>
      </c>
      <c r="B1585" s="3" t="s">
        <v>764</v>
      </c>
      <c r="C1585" s="3">
        <v>2021</v>
      </c>
      <c r="D1585" s="3">
        <v>0</v>
      </c>
      <c r="E1585" s="3">
        <v>8</v>
      </c>
      <c r="F1585" s="3"/>
      <c r="G1585" s="3">
        <v>0</v>
      </c>
      <c r="H1585" s="3">
        <v>2</v>
      </c>
      <c r="I1585" s="3">
        <v>1</v>
      </c>
      <c r="J1585" s="3">
        <v>1</v>
      </c>
      <c r="K1585" s="3">
        <v>93</v>
      </c>
      <c r="L1585" s="3">
        <v>64</v>
      </c>
      <c r="M1585" s="3">
        <v>0</v>
      </c>
      <c r="N1585" s="3">
        <v>59294086</v>
      </c>
      <c r="O1585" s="3">
        <v>1</v>
      </c>
    </row>
    <row r="1586" spans="1:50" x14ac:dyDescent="0.25">
      <c r="A1586" s="5">
        <v>1</v>
      </c>
      <c r="B1586" s="5" t="s">
        <v>765</v>
      </c>
      <c r="C1586" s="5" t="s">
        <v>766</v>
      </c>
      <c r="D1586" s="5">
        <v>2021</v>
      </c>
      <c r="E1586" s="5">
        <v>8</v>
      </c>
      <c r="F1586" s="5">
        <v>1</v>
      </c>
      <c r="G1586" s="5">
        <v>1</v>
      </c>
      <c r="H1586" s="5">
        <v>0</v>
      </c>
      <c r="I1586" s="5">
        <v>2</v>
      </c>
      <c r="J1586" s="5">
        <v>1</v>
      </c>
      <c r="K1586" s="5">
        <v>1</v>
      </c>
      <c r="L1586" s="5">
        <v>1</v>
      </c>
      <c r="M1586" s="5">
        <v>1</v>
      </c>
      <c r="N1586" s="5">
        <v>1</v>
      </c>
      <c r="O1586" s="5">
        <v>1</v>
      </c>
      <c r="P1586" s="5">
        <v>1</v>
      </c>
      <c r="Q1586" s="5">
        <v>1</v>
      </c>
      <c r="R1586" s="5" t="s">
        <v>3</v>
      </c>
      <c r="S1586" s="5" t="s">
        <v>3</v>
      </c>
      <c r="T1586" s="5" t="s">
        <v>3</v>
      </c>
      <c r="U1586" s="5" t="s">
        <v>3</v>
      </c>
      <c r="V1586" s="5" t="s">
        <v>3</v>
      </c>
      <c r="W1586" s="5" t="s">
        <v>3</v>
      </c>
      <c r="X1586" s="5" t="s">
        <v>3</v>
      </c>
      <c r="Y1586" s="5" t="s">
        <v>3</v>
      </c>
      <c r="Z1586" s="5" t="s">
        <v>3</v>
      </c>
      <c r="AA1586" s="5" t="s">
        <v>767</v>
      </c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  <c r="AM1586" s="5"/>
      <c r="AN1586" s="5">
        <v>59294087</v>
      </c>
      <c r="AO1586" s="5"/>
      <c r="AP1586" s="5"/>
      <c r="AQ1586" s="5"/>
      <c r="AR1586" s="5"/>
      <c r="AS1586" s="5"/>
      <c r="AT1586" s="5"/>
      <c r="AU1586" s="5"/>
      <c r="AV1586" s="5"/>
      <c r="AW1586" s="5"/>
      <c r="AX1586" s="5"/>
    </row>
    <row r="1590" spans="1:50" x14ac:dyDescent="0.25">
      <c r="A1590">
        <v>65</v>
      </c>
      <c r="C1590">
        <v>1</v>
      </c>
      <c r="D1590">
        <v>0</v>
      </c>
      <c r="E159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768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5">
      <c r="A12" s="1">
        <v>1</v>
      </c>
      <c r="B12" s="1">
        <v>65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157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61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59294086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14</v>
      </c>
      <c r="D16" s="6" t="s">
        <v>15</v>
      </c>
      <c r="E16" s="7">
        <f>ROUND((Source!F173)/1000,2)</f>
        <v>196.52</v>
      </c>
      <c r="F16" s="7">
        <f>ROUND((Source!F174)/1000,2)</f>
        <v>2313.3200000000002</v>
      </c>
      <c r="G16" s="7">
        <f>ROUND((Source!F165)/1000,2)</f>
        <v>0</v>
      </c>
      <c r="H16" s="7">
        <f>ROUND((Source!F175)/1000+(Source!F176)/1000,2)</f>
        <v>0</v>
      </c>
      <c r="I16" s="7">
        <f t="shared" ref="I16:I27" si="0">E16+F16+G16+H16</f>
        <v>2509.84</v>
      </c>
      <c r="J16" s="7">
        <f>ROUND((Source!F171+Source!F170)/1000,2)</f>
        <v>286.8</v>
      </c>
      <c r="K16" s="7">
        <v>3880.19</v>
      </c>
      <c r="L16" s="7">
        <v>0</v>
      </c>
      <c r="M16" s="7">
        <v>0</v>
      </c>
      <c r="N16" s="7">
        <f t="shared" ref="N16:N27" si="1">I16+L16+M16</f>
        <v>2509.84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2118358.37</v>
      </c>
      <c r="AU16" s="7">
        <v>1761832.32</v>
      </c>
      <c r="AV16" s="7">
        <v>0</v>
      </c>
      <c r="AW16" s="7">
        <v>0</v>
      </c>
      <c r="AX16" s="7">
        <v>0</v>
      </c>
      <c r="AY16" s="7">
        <v>134551.37</v>
      </c>
      <c r="AZ16" s="7">
        <v>64826.21</v>
      </c>
      <c r="BA16" s="7">
        <v>221974.68</v>
      </c>
      <c r="BB16" s="7">
        <v>196519.09</v>
      </c>
      <c r="BC16" s="7">
        <v>2313316.4900000002</v>
      </c>
      <c r="BD16" s="7">
        <v>0</v>
      </c>
      <c r="BE16" s="7">
        <v>0</v>
      </c>
      <c r="BF16" s="7">
        <v>761.19378788400013</v>
      </c>
      <c r="BG16" s="7">
        <v>0</v>
      </c>
      <c r="BH16" s="7">
        <v>0</v>
      </c>
      <c r="BI16" s="7">
        <v>195810.63</v>
      </c>
      <c r="BJ16" s="7">
        <v>93889.43</v>
      </c>
      <c r="BK16" s="7">
        <v>2509835.58</v>
      </c>
    </row>
    <row r="17" spans="1:63" x14ac:dyDescent="0.25">
      <c r="A17" s="6">
        <v>3</v>
      </c>
      <c r="B17" s="6">
        <v>2</v>
      </c>
      <c r="C17" s="6" t="s">
        <v>202</v>
      </c>
      <c r="D17" s="6" t="s">
        <v>203</v>
      </c>
      <c r="E17" s="7">
        <f>ROUND((Source!F294)/1000,2)</f>
        <v>701.22</v>
      </c>
      <c r="F17" s="7">
        <f>ROUND((Source!F295)/1000,2)</f>
        <v>983.39</v>
      </c>
      <c r="G17" s="7">
        <f>ROUND((Source!F286)/1000,2)</f>
        <v>0</v>
      </c>
      <c r="H17" s="7">
        <f>ROUND((Source!F296)/1000+(Source!F297)/1000,2)</f>
        <v>0</v>
      </c>
      <c r="I17" s="7">
        <f t="shared" si="0"/>
        <v>1684.6100000000001</v>
      </c>
      <c r="J17" s="7">
        <f>ROUND((Source!F292+Source!F291)/1000,2)</f>
        <v>179.24</v>
      </c>
      <c r="K17" s="7">
        <v>2703.6</v>
      </c>
      <c r="L17" s="7">
        <v>0</v>
      </c>
      <c r="M17" s="7">
        <v>0</v>
      </c>
      <c r="N17" s="7">
        <f t="shared" si="1"/>
        <v>1684.6100000000001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1447382.98</v>
      </c>
      <c r="AU17" s="7">
        <v>1256212.8899999999</v>
      </c>
      <c r="AV17" s="7">
        <v>0</v>
      </c>
      <c r="AW17" s="7">
        <v>0</v>
      </c>
      <c r="AX17" s="7">
        <v>0</v>
      </c>
      <c r="AY17" s="7">
        <v>19332.05</v>
      </c>
      <c r="AZ17" s="7">
        <v>7402.79</v>
      </c>
      <c r="BA17" s="7">
        <v>171838.04</v>
      </c>
      <c r="BB17" s="7">
        <v>701220.04</v>
      </c>
      <c r="BC17" s="7">
        <v>983386.1</v>
      </c>
      <c r="BD17" s="7">
        <v>0</v>
      </c>
      <c r="BE17" s="7">
        <v>0</v>
      </c>
      <c r="BF17" s="7">
        <v>559.52030596400004</v>
      </c>
      <c r="BG17" s="7">
        <v>0</v>
      </c>
      <c r="BH17" s="7">
        <v>0</v>
      </c>
      <c r="BI17" s="7">
        <v>152838.19</v>
      </c>
      <c r="BJ17" s="7">
        <v>72762.59</v>
      </c>
      <c r="BK17" s="7">
        <v>1684606.14</v>
      </c>
    </row>
    <row r="18" spans="1:63" x14ac:dyDescent="0.25">
      <c r="A18" s="6">
        <v>3</v>
      </c>
      <c r="B18" s="6">
        <v>3</v>
      </c>
      <c r="C18" s="6" t="s">
        <v>238</v>
      </c>
      <c r="D18" s="6" t="s">
        <v>239</v>
      </c>
      <c r="E18" s="7">
        <f>ROUND((Source!F410)/1000,2)</f>
        <v>65.38</v>
      </c>
      <c r="F18" s="7">
        <f>ROUND((Source!F411)/1000,2)</f>
        <v>227.21</v>
      </c>
      <c r="G18" s="7">
        <f>ROUND((Source!F402)/1000,2)</f>
        <v>0</v>
      </c>
      <c r="H18" s="7">
        <f>ROUND((Source!F412)/1000+(Source!F413)/1000,2)</f>
        <v>0</v>
      </c>
      <c r="I18" s="7">
        <f t="shared" si="0"/>
        <v>292.59000000000003</v>
      </c>
      <c r="J18" s="7">
        <f>ROUND((Source!F408+Source!F407)/1000,2)</f>
        <v>28.34</v>
      </c>
      <c r="K18" s="7">
        <v>480.08</v>
      </c>
      <c r="L18" s="7">
        <v>0</v>
      </c>
      <c r="M18" s="7">
        <v>0</v>
      </c>
      <c r="N18" s="7">
        <f t="shared" si="1"/>
        <v>292.59000000000003</v>
      </c>
      <c r="AI18" s="6">
        <v>0</v>
      </c>
      <c r="AJ18" s="6">
        <v>-1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255132.93</v>
      </c>
      <c r="AU18" s="7">
        <v>224946.48</v>
      </c>
      <c r="AV18" s="7">
        <v>0</v>
      </c>
      <c r="AW18" s="7">
        <v>0</v>
      </c>
      <c r="AX18" s="7">
        <v>0</v>
      </c>
      <c r="AY18" s="7">
        <v>3401.7</v>
      </c>
      <c r="AZ18" s="7">
        <v>1552.09</v>
      </c>
      <c r="BA18" s="7">
        <v>26784.75</v>
      </c>
      <c r="BB18" s="7">
        <v>65380.21</v>
      </c>
      <c r="BC18" s="7">
        <v>227208.75</v>
      </c>
      <c r="BD18" s="7">
        <v>0</v>
      </c>
      <c r="BE18" s="7">
        <v>0</v>
      </c>
      <c r="BF18" s="7">
        <v>75.629130000000004</v>
      </c>
      <c r="BG18" s="7">
        <v>0</v>
      </c>
      <c r="BH18" s="7">
        <v>0</v>
      </c>
      <c r="BI18" s="7">
        <v>23674.51</v>
      </c>
      <c r="BJ18" s="7">
        <v>11344.74</v>
      </c>
      <c r="BK18" s="7">
        <v>292588.96000000002</v>
      </c>
    </row>
    <row r="19" spans="1:63" x14ac:dyDescent="0.25">
      <c r="A19" s="6">
        <v>3</v>
      </c>
      <c r="B19" s="6">
        <v>4</v>
      </c>
      <c r="C19" s="6" t="s">
        <v>279</v>
      </c>
      <c r="D19" s="6" t="s">
        <v>280</v>
      </c>
      <c r="E19" s="7">
        <f>ROUND((Source!F614)/1000,2)</f>
        <v>3507.51</v>
      </c>
      <c r="F19" s="7">
        <f>ROUND((Source!F615)/1000,2)</f>
        <v>262.13</v>
      </c>
      <c r="G19" s="7">
        <f>ROUND((Source!F606)/1000,2)</f>
        <v>0</v>
      </c>
      <c r="H19" s="7">
        <f>ROUND((Source!F616)/1000+(Source!F617)/1000,2)</f>
        <v>0</v>
      </c>
      <c r="I19" s="7">
        <f t="shared" si="0"/>
        <v>3769.6400000000003</v>
      </c>
      <c r="J19" s="7">
        <f>ROUND((Source!F612+Source!F611)/1000,2)</f>
        <v>453.97</v>
      </c>
      <c r="K19" s="7">
        <v>4821.91</v>
      </c>
      <c r="L19" s="7">
        <v>0</v>
      </c>
      <c r="M19" s="7">
        <v>0</v>
      </c>
      <c r="N19" s="7">
        <f t="shared" si="1"/>
        <v>3769.6400000000003</v>
      </c>
      <c r="AI19" s="6">
        <v>0</v>
      </c>
      <c r="AJ19" s="6">
        <v>-1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3050851.79</v>
      </c>
      <c r="AU19" s="7">
        <v>1771054.59</v>
      </c>
      <c r="AV19" s="7">
        <v>0</v>
      </c>
      <c r="AW19" s="7">
        <v>0</v>
      </c>
      <c r="AX19" s="7">
        <v>0</v>
      </c>
      <c r="AY19" s="7">
        <v>1137895.68</v>
      </c>
      <c r="AZ19" s="7">
        <v>312069.43</v>
      </c>
      <c r="BA19" s="7">
        <v>141901.51999999999</v>
      </c>
      <c r="BB19" s="7">
        <v>3507513.37</v>
      </c>
      <c r="BC19" s="7">
        <v>262134.99</v>
      </c>
      <c r="BD19" s="7">
        <v>0</v>
      </c>
      <c r="BE19" s="7">
        <v>0</v>
      </c>
      <c r="BF19" s="7">
        <v>418.23948504000003</v>
      </c>
      <c r="BG19" s="7">
        <v>0</v>
      </c>
      <c r="BH19" s="7">
        <v>0</v>
      </c>
      <c r="BI19" s="7">
        <v>154991.01</v>
      </c>
      <c r="BJ19" s="7">
        <v>73856.55</v>
      </c>
      <c r="BK19" s="7">
        <v>3769648.36</v>
      </c>
    </row>
    <row r="20" spans="1:63" x14ac:dyDescent="0.25">
      <c r="A20" s="6">
        <v>3</v>
      </c>
      <c r="B20" s="6">
        <v>5</v>
      </c>
      <c r="C20" s="6" t="s">
        <v>330</v>
      </c>
      <c r="D20" s="6" t="s">
        <v>331</v>
      </c>
      <c r="E20" s="7">
        <f>ROUND((Source!F653)/1000,2)</f>
        <v>18.96</v>
      </c>
      <c r="F20" s="7">
        <f>ROUND((Source!F654)/1000,2)</f>
        <v>0</v>
      </c>
      <c r="G20" s="7">
        <f>ROUND((Source!F645)/1000,2)</f>
        <v>0</v>
      </c>
      <c r="H20" s="7">
        <f>ROUND((Source!F655)/1000+(Source!F656)/1000,2)</f>
        <v>303.04000000000002</v>
      </c>
      <c r="I20" s="7">
        <f t="shared" si="0"/>
        <v>322</v>
      </c>
      <c r="J20" s="7">
        <f>ROUND((Source!F651+Source!F650)/1000,2)</f>
        <v>149.72</v>
      </c>
      <c r="K20" s="7">
        <v>156.54</v>
      </c>
      <c r="L20" s="7">
        <v>0</v>
      </c>
      <c r="M20" s="7">
        <v>0</v>
      </c>
      <c r="N20" s="7">
        <f t="shared" si="1"/>
        <v>322</v>
      </c>
      <c r="AI20" s="6">
        <v>9</v>
      </c>
      <c r="AJ20" s="6">
        <v>-1</v>
      </c>
      <c r="AK20" s="6" t="s">
        <v>3</v>
      </c>
      <c r="AL20" s="6" t="s">
        <v>3</v>
      </c>
      <c r="AM20" s="6" t="s">
        <v>3</v>
      </c>
      <c r="AN20" s="6">
        <v>0</v>
      </c>
      <c r="AO20" s="6" t="s">
        <v>3</v>
      </c>
      <c r="AP20" s="6" t="s">
        <v>3</v>
      </c>
      <c r="AT20" s="7">
        <v>156540.73000000001</v>
      </c>
      <c r="AU20" s="7">
        <v>0</v>
      </c>
      <c r="AV20" s="7">
        <v>0</v>
      </c>
      <c r="AW20" s="7">
        <v>0</v>
      </c>
      <c r="AX20" s="7">
        <v>0</v>
      </c>
      <c r="AY20" s="7">
        <v>11543.93</v>
      </c>
      <c r="AZ20" s="7">
        <v>4723.7</v>
      </c>
      <c r="BA20" s="7">
        <v>144996.79999999999</v>
      </c>
      <c r="BB20" s="7">
        <v>18960.14</v>
      </c>
      <c r="BC20" s="7">
        <v>0</v>
      </c>
      <c r="BD20" s="7">
        <v>303043.31</v>
      </c>
      <c r="BE20" s="7">
        <v>0</v>
      </c>
      <c r="BF20" s="7">
        <v>370.52</v>
      </c>
      <c r="BG20" s="7">
        <v>0</v>
      </c>
      <c r="BH20" s="7">
        <v>0</v>
      </c>
      <c r="BI20" s="7">
        <v>98597.83</v>
      </c>
      <c r="BJ20" s="7">
        <v>59448.68</v>
      </c>
      <c r="BK20" s="7">
        <v>322003.45</v>
      </c>
    </row>
    <row r="21" spans="1:63" x14ac:dyDescent="0.25">
      <c r="A21" s="6">
        <v>3</v>
      </c>
      <c r="B21" s="6">
        <v>6</v>
      </c>
      <c r="C21" s="6" t="s">
        <v>354</v>
      </c>
      <c r="D21" s="6" t="s">
        <v>82</v>
      </c>
      <c r="E21" s="7">
        <f>ROUND((Source!F761)/1000,2)</f>
        <v>0</v>
      </c>
      <c r="F21" s="7">
        <f>ROUND((Source!F762)/1000,2)</f>
        <v>0</v>
      </c>
      <c r="G21" s="7">
        <f>ROUND((Source!F753)/1000,2)</f>
        <v>0</v>
      </c>
      <c r="H21" s="7">
        <f>ROUND((Source!F763)/1000+(Source!F764)/1000,2)</f>
        <v>181.1</v>
      </c>
      <c r="I21" s="7">
        <f t="shared" si="0"/>
        <v>181.1</v>
      </c>
      <c r="J21" s="7">
        <f>ROUND((Source!F759+Source!F758)/1000,2)</f>
        <v>0</v>
      </c>
      <c r="K21" s="7">
        <v>291.01</v>
      </c>
      <c r="L21" s="7">
        <v>0</v>
      </c>
      <c r="M21" s="7">
        <v>0</v>
      </c>
      <c r="N21" s="7">
        <f t="shared" si="1"/>
        <v>181.1</v>
      </c>
      <c r="AI21" s="6">
        <v>0</v>
      </c>
      <c r="AJ21" s="6">
        <v>-1</v>
      </c>
      <c r="AK21" s="6" t="s">
        <v>3</v>
      </c>
      <c r="AL21" s="6" t="s">
        <v>3</v>
      </c>
      <c r="AM21" s="6" t="s">
        <v>3</v>
      </c>
      <c r="AN21" s="6">
        <v>0</v>
      </c>
      <c r="AO21" s="6" t="s">
        <v>3</v>
      </c>
      <c r="AP21" s="6" t="s">
        <v>3</v>
      </c>
      <c r="AT21" s="7">
        <v>291007.58</v>
      </c>
      <c r="AU21" s="7">
        <v>0</v>
      </c>
      <c r="AV21" s="7">
        <v>0</v>
      </c>
      <c r="AW21" s="7">
        <v>0</v>
      </c>
      <c r="AX21" s="7">
        <v>0</v>
      </c>
      <c r="AY21" s="7">
        <v>291007.58</v>
      </c>
      <c r="AZ21" s="7">
        <v>0</v>
      </c>
      <c r="BA21" s="7">
        <v>0</v>
      </c>
      <c r="BB21" s="7">
        <v>0</v>
      </c>
      <c r="BC21" s="7">
        <v>0</v>
      </c>
      <c r="BD21" s="7">
        <v>291007.58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291007.58</v>
      </c>
    </row>
    <row r="22" spans="1:63" x14ac:dyDescent="0.25">
      <c r="A22" s="6">
        <v>3</v>
      </c>
      <c r="B22" s="6">
        <v>7</v>
      </c>
      <c r="C22" s="6" t="s">
        <v>370</v>
      </c>
      <c r="D22" s="6" t="s">
        <v>371</v>
      </c>
      <c r="E22" s="7">
        <f>ROUND((Source!F929)/1000,2)</f>
        <v>833.14</v>
      </c>
      <c r="F22" s="7">
        <f>ROUND((Source!F930)/1000,2)</f>
        <v>0</v>
      </c>
      <c r="G22" s="7">
        <f>ROUND((Source!F921)/1000,2)</f>
        <v>0</v>
      </c>
      <c r="H22" s="7">
        <f>ROUND((Source!F931)/1000+(Source!F932)/1000,2)</f>
        <v>0</v>
      </c>
      <c r="I22" s="7">
        <f t="shared" si="0"/>
        <v>833.14</v>
      </c>
      <c r="J22" s="7">
        <f>ROUND((Source!F927+Source!F926)/1000,2)</f>
        <v>144.18</v>
      </c>
      <c r="K22" s="7">
        <v>1057.0999999999999</v>
      </c>
      <c r="L22" s="7">
        <v>0</v>
      </c>
      <c r="M22" s="7">
        <v>0</v>
      </c>
      <c r="N22" s="7">
        <f t="shared" si="1"/>
        <v>833.14</v>
      </c>
      <c r="AI22" s="6">
        <v>0</v>
      </c>
      <c r="AJ22" s="6">
        <v>-1</v>
      </c>
      <c r="AK22" s="6" t="s">
        <v>3</v>
      </c>
      <c r="AL22" s="6" t="s">
        <v>3</v>
      </c>
      <c r="AM22" s="6" t="s">
        <v>3</v>
      </c>
      <c r="AN22" s="6">
        <v>0</v>
      </c>
      <c r="AO22" s="6" t="s">
        <v>3</v>
      </c>
      <c r="AP22" s="6" t="s">
        <v>3</v>
      </c>
      <c r="AT22" s="7">
        <v>630614.81000000006</v>
      </c>
      <c r="AU22" s="7">
        <v>426489.5</v>
      </c>
      <c r="AV22" s="7">
        <v>0</v>
      </c>
      <c r="AW22" s="7">
        <v>0</v>
      </c>
      <c r="AX22" s="7">
        <v>0</v>
      </c>
      <c r="AY22" s="7">
        <v>93478.62</v>
      </c>
      <c r="AZ22" s="7">
        <v>33530.44</v>
      </c>
      <c r="BA22" s="7">
        <v>110646.69</v>
      </c>
      <c r="BB22" s="7">
        <v>833135.15</v>
      </c>
      <c r="BC22" s="7">
        <v>0</v>
      </c>
      <c r="BD22" s="7">
        <v>0</v>
      </c>
      <c r="BE22" s="7">
        <v>0</v>
      </c>
      <c r="BF22" s="7">
        <v>374.9614507474999</v>
      </c>
      <c r="BG22" s="7">
        <v>0</v>
      </c>
      <c r="BH22" s="7">
        <v>0</v>
      </c>
      <c r="BI22" s="7">
        <v>99622.19</v>
      </c>
      <c r="BJ22" s="7">
        <v>50255.37</v>
      </c>
      <c r="BK22" s="7">
        <v>833135.15</v>
      </c>
    </row>
    <row r="23" spans="1:63" x14ac:dyDescent="0.25">
      <c r="A23" s="6">
        <v>3</v>
      </c>
      <c r="B23" s="6">
        <v>8</v>
      </c>
      <c r="C23" s="6" t="s">
        <v>582</v>
      </c>
      <c r="D23" s="6" t="s">
        <v>583</v>
      </c>
      <c r="E23" s="7">
        <f>ROUND((Source!F1093)/1000,2)</f>
        <v>15.64</v>
      </c>
      <c r="F23" s="7">
        <f>ROUND((Source!F1094)/1000,2)</f>
        <v>146.54</v>
      </c>
      <c r="G23" s="7">
        <f>ROUND((Source!F1085)/1000,2)</f>
        <v>26949.15</v>
      </c>
      <c r="H23" s="7">
        <f>ROUND((Source!F1095)/1000+(Source!F1096)/1000,2)</f>
        <v>0</v>
      </c>
      <c r="I23" s="7">
        <f t="shared" si="0"/>
        <v>27111.33</v>
      </c>
      <c r="J23" s="7">
        <f>ROUND((Source!F1091+Source!F1090)/1000,2)</f>
        <v>57.83</v>
      </c>
      <c r="K23" s="7">
        <v>54007.24</v>
      </c>
      <c r="L23" s="7">
        <v>0</v>
      </c>
      <c r="M23" s="7">
        <v>0</v>
      </c>
      <c r="N23" s="7">
        <f t="shared" si="1"/>
        <v>27111.33</v>
      </c>
      <c r="AI23" s="6">
        <v>0</v>
      </c>
      <c r="AJ23" s="6">
        <v>-1</v>
      </c>
      <c r="AK23" s="6" t="s">
        <v>3</v>
      </c>
      <c r="AL23" s="6" t="s">
        <v>3</v>
      </c>
      <c r="AM23" s="6" t="s">
        <v>3</v>
      </c>
      <c r="AN23" s="6">
        <v>0</v>
      </c>
      <c r="AO23" s="6" t="s">
        <v>3</v>
      </c>
      <c r="AP23" s="6" t="s">
        <v>3</v>
      </c>
      <c r="AT23" s="7">
        <v>27034198.09</v>
      </c>
      <c r="AU23" s="7">
        <v>26973039.5</v>
      </c>
      <c r="AV23" s="7">
        <v>0</v>
      </c>
      <c r="AW23" s="7">
        <v>26949151.960000001</v>
      </c>
      <c r="AX23" s="7">
        <v>0</v>
      </c>
      <c r="AY23" s="7">
        <v>5574.71</v>
      </c>
      <c r="AZ23" s="7">
        <v>2247.38</v>
      </c>
      <c r="BA23" s="7">
        <v>55583.88</v>
      </c>
      <c r="BB23" s="7">
        <v>15640.27</v>
      </c>
      <c r="BC23" s="7">
        <v>146540.44</v>
      </c>
      <c r="BD23" s="7">
        <v>0</v>
      </c>
      <c r="BE23" s="7">
        <v>0</v>
      </c>
      <c r="BF23" s="7">
        <v>167.77659169999995</v>
      </c>
      <c r="BG23" s="7">
        <v>0</v>
      </c>
      <c r="BH23" s="7">
        <v>0</v>
      </c>
      <c r="BI23" s="7">
        <v>49796.66</v>
      </c>
      <c r="BJ23" s="7">
        <v>23809.53</v>
      </c>
      <c r="BK23" s="7">
        <v>27111332.670000002</v>
      </c>
    </row>
    <row r="24" spans="1:63" x14ac:dyDescent="0.25">
      <c r="A24" s="6">
        <v>3</v>
      </c>
      <c r="B24" s="6">
        <v>9</v>
      </c>
      <c r="C24" s="6" t="s">
        <v>657</v>
      </c>
      <c r="D24" s="6" t="s">
        <v>658</v>
      </c>
      <c r="E24" s="7">
        <f>ROUND((Source!F1243)/1000,2)</f>
        <v>8.82</v>
      </c>
      <c r="F24" s="7">
        <f>ROUND((Source!F1244)/1000,2)</f>
        <v>17</v>
      </c>
      <c r="G24" s="7">
        <f>ROUND((Source!F1235)/1000,2)</f>
        <v>992.08</v>
      </c>
      <c r="H24" s="7">
        <f>ROUND((Source!F1245)/1000+(Source!F1246)/1000,2)</f>
        <v>0</v>
      </c>
      <c r="I24" s="7">
        <f t="shared" si="0"/>
        <v>1017.9000000000001</v>
      </c>
      <c r="J24" s="7">
        <f>ROUND((Source!F1241+Source!F1240)/1000,2)</f>
        <v>3.46</v>
      </c>
      <c r="K24" s="7">
        <v>2023</v>
      </c>
      <c r="L24" s="7">
        <v>0</v>
      </c>
      <c r="M24" s="7">
        <v>0</v>
      </c>
      <c r="N24" s="7">
        <f t="shared" si="1"/>
        <v>1017.9000000000001</v>
      </c>
      <c r="AI24" s="6">
        <v>0</v>
      </c>
      <c r="AJ24" s="6">
        <v>-1</v>
      </c>
      <c r="AK24" s="6" t="s">
        <v>3</v>
      </c>
      <c r="AL24" s="6" t="s">
        <v>3</v>
      </c>
      <c r="AM24" s="6" t="s">
        <v>3</v>
      </c>
      <c r="AN24" s="6">
        <v>0</v>
      </c>
      <c r="AO24" s="6" t="s">
        <v>3</v>
      </c>
      <c r="AP24" s="6" t="s">
        <v>3</v>
      </c>
      <c r="AT24" s="7">
        <v>1013275.86</v>
      </c>
      <c r="AU24" s="7">
        <v>1009728.36</v>
      </c>
      <c r="AV24" s="7">
        <v>0</v>
      </c>
      <c r="AW24" s="7">
        <v>992076.84</v>
      </c>
      <c r="AX24" s="7">
        <v>0</v>
      </c>
      <c r="AY24" s="7">
        <v>176.95</v>
      </c>
      <c r="AZ24" s="7">
        <v>89.04</v>
      </c>
      <c r="BA24" s="7">
        <v>3370.55</v>
      </c>
      <c r="BB24" s="7">
        <v>8817.2900000000009</v>
      </c>
      <c r="BC24" s="7">
        <v>17004.349999999999</v>
      </c>
      <c r="BD24" s="7">
        <v>0</v>
      </c>
      <c r="BE24" s="7">
        <v>0</v>
      </c>
      <c r="BF24" s="7">
        <v>10.508232599999999</v>
      </c>
      <c r="BG24" s="7">
        <v>0</v>
      </c>
      <c r="BH24" s="7">
        <v>0</v>
      </c>
      <c r="BI24" s="7">
        <v>3033.5</v>
      </c>
      <c r="BJ24" s="7">
        <v>1449.33</v>
      </c>
      <c r="BK24" s="7">
        <v>1017898.48</v>
      </c>
    </row>
    <row r="25" spans="1:63" x14ac:dyDescent="0.25">
      <c r="A25" s="6">
        <v>3</v>
      </c>
      <c r="B25" s="6">
        <v>10</v>
      </c>
      <c r="C25" s="6" t="s">
        <v>696</v>
      </c>
      <c r="D25" s="6" t="s">
        <v>184</v>
      </c>
      <c r="E25" s="7">
        <f>ROUND((Source!F1352)/1000,2)</f>
        <v>0.26</v>
      </c>
      <c r="F25" s="7">
        <f>ROUND((Source!F1353)/1000,2)</f>
        <v>54.46</v>
      </c>
      <c r="G25" s="7">
        <f>ROUND((Source!F1344)/1000,2)</f>
        <v>0</v>
      </c>
      <c r="H25" s="7">
        <f>ROUND((Source!F1354)/1000+(Source!F1355)/1000,2)</f>
        <v>0</v>
      </c>
      <c r="I25" s="7">
        <f t="shared" si="0"/>
        <v>54.72</v>
      </c>
      <c r="J25" s="7">
        <f>ROUND((Source!F1350+Source!F1349)/1000,2)</f>
        <v>22.72</v>
      </c>
      <c r="K25" s="7">
        <v>24.17</v>
      </c>
      <c r="L25" s="7">
        <v>0</v>
      </c>
      <c r="M25" s="7">
        <v>0</v>
      </c>
      <c r="N25" s="7">
        <f t="shared" si="1"/>
        <v>54.72</v>
      </c>
      <c r="AI25" s="6">
        <v>0</v>
      </c>
      <c r="AJ25" s="6">
        <v>-1</v>
      </c>
      <c r="AK25" s="6" t="s">
        <v>3</v>
      </c>
      <c r="AL25" s="6" t="s">
        <v>3</v>
      </c>
      <c r="AM25" s="6" t="s">
        <v>3</v>
      </c>
      <c r="AN25" s="6">
        <v>0</v>
      </c>
      <c r="AO25" s="6" t="s">
        <v>3</v>
      </c>
      <c r="AP25" s="6" t="s">
        <v>3</v>
      </c>
      <c r="AT25" s="7">
        <v>24170.240000000002</v>
      </c>
      <c r="AU25" s="7">
        <v>0</v>
      </c>
      <c r="AV25" s="7">
        <v>0</v>
      </c>
      <c r="AW25" s="7">
        <v>0</v>
      </c>
      <c r="AX25" s="7">
        <v>0</v>
      </c>
      <c r="AY25" s="7">
        <v>2849.99</v>
      </c>
      <c r="AZ25" s="7">
        <v>1401.23</v>
      </c>
      <c r="BA25" s="7">
        <v>21320.25</v>
      </c>
      <c r="BB25" s="7">
        <v>264.83</v>
      </c>
      <c r="BC25" s="7">
        <v>54461.26</v>
      </c>
      <c r="BD25" s="7">
        <v>0</v>
      </c>
      <c r="BE25" s="7">
        <v>0</v>
      </c>
      <c r="BF25" s="7">
        <v>66.33959879999999</v>
      </c>
      <c r="BG25" s="7">
        <v>0</v>
      </c>
      <c r="BH25" s="7">
        <v>0</v>
      </c>
      <c r="BI25" s="7">
        <v>19188.22</v>
      </c>
      <c r="BJ25" s="7">
        <v>9167.7099999999991</v>
      </c>
      <c r="BK25" s="7">
        <v>54726.09</v>
      </c>
    </row>
    <row r="26" spans="1:63" x14ac:dyDescent="0.25">
      <c r="A26" s="6">
        <v>3</v>
      </c>
      <c r="B26" s="6">
        <v>11</v>
      </c>
      <c r="C26" s="6" t="s">
        <v>718</v>
      </c>
      <c r="D26" s="6" t="s">
        <v>719</v>
      </c>
      <c r="E26" s="7">
        <f>ROUND((Source!F1423)/1000,2)</f>
        <v>26.28</v>
      </c>
      <c r="F26" s="7">
        <f>ROUND((Source!F1424)/1000,2)</f>
        <v>0</v>
      </c>
      <c r="G26" s="7">
        <f>ROUND((Source!F1415)/1000,2)</f>
        <v>0</v>
      </c>
      <c r="H26" s="7">
        <f>ROUND((Source!F1425)/1000+(Source!F1426)/1000,2)</f>
        <v>723.03</v>
      </c>
      <c r="I26" s="7">
        <f t="shared" si="0"/>
        <v>749.31</v>
      </c>
      <c r="J26" s="7">
        <f>ROUND((Source!F1421+Source!F1420)/1000,2)</f>
        <v>348.51</v>
      </c>
      <c r="K26" s="7">
        <v>368.19</v>
      </c>
      <c r="L26" s="7">
        <v>0</v>
      </c>
      <c r="M26" s="7">
        <v>0</v>
      </c>
      <c r="N26" s="7">
        <f t="shared" si="1"/>
        <v>749.31</v>
      </c>
      <c r="AI26" s="6">
        <v>0</v>
      </c>
      <c r="AJ26" s="6">
        <v>-1</v>
      </c>
      <c r="AK26" s="6" t="s">
        <v>3</v>
      </c>
      <c r="AL26" s="6" t="s">
        <v>3</v>
      </c>
      <c r="AM26" s="6" t="s">
        <v>3</v>
      </c>
      <c r="AN26" s="6">
        <v>0</v>
      </c>
      <c r="AO26" s="6" t="s">
        <v>3</v>
      </c>
      <c r="AP26" s="6" t="s">
        <v>3</v>
      </c>
      <c r="AT26" s="7">
        <v>368190</v>
      </c>
      <c r="AU26" s="7">
        <v>0</v>
      </c>
      <c r="AV26" s="7">
        <v>0</v>
      </c>
      <c r="AW26" s="7">
        <v>0</v>
      </c>
      <c r="AX26" s="7">
        <v>0</v>
      </c>
      <c r="AY26" s="7">
        <v>22244.41</v>
      </c>
      <c r="AZ26" s="7">
        <v>2568.42</v>
      </c>
      <c r="BA26" s="7">
        <v>345945.59</v>
      </c>
      <c r="BB26" s="7">
        <v>26276.83</v>
      </c>
      <c r="BC26" s="7">
        <v>0</v>
      </c>
      <c r="BD26" s="7">
        <v>723026.28</v>
      </c>
      <c r="BE26" s="7">
        <v>0</v>
      </c>
      <c r="BF26" s="7">
        <v>853.51199999999994</v>
      </c>
      <c r="BG26" s="7">
        <v>0</v>
      </c>
      <c r="BH26" s="7">
        <v>0</v>
      </c>
      <c r="BI26" s="7">
        <v>235243</v>
      </c>
      <c r="BJ26" s="7">
        <v>141837.69</v>
      </c>
      <c r="BK26" s="7">
        <v>749303.11</v>
      </c>
    </row>
    <row r="27" spans="1:63" x14ac:dyDescent="0.25">
      <c r="A27" s="6">
        <v>3</v>
      </c>
      <c r="B27" s="6">
        <v>12</v>
      </c>
      <c r="C27" s="6" t="s">
        <v>728</v>
      </c>
      <c r="D27" s="6" t="s">
        <v>729</v>
      </c>
      <c r="E27" s="7">
        <f>ROUND((Source!F1533)/1000,2)</f>
        <v>0</v>
      </c>
      <c r="F27" s="7">
        <f>ROUND((Source!F1534)/1000,2)</f>
        <v>0</v>
      </c>
      <c r="G27" s="7">
        <f>ROUND((Source!F1525)/1000,2)</f>
        <v>0</v>
      </c>
      <c r="H27" s="7">
        <f>ROUND((Source!F1535)/1000+(Source!F1536)/1000,2)</f>
        <v>308.7</v>
      </c>
      <c r="I27" s="7">
        <f t="shared" si="0"/>
        <v>308.7</v>
      </c>
      <c r="J27" s="7">
        <f>ROUND((Source!F1531+Source!F1530)/1000,2)</f>
        <v>147.69999999999999</v>
      </c>
      <c r="K27" s="7">
        <v>147.69999999999999</v>
      </c>
      <c r="L27" s="7">
        <v>0</v>
      </c>
      <c r="M27" s="7">
        <v>0</v>
      </c>
      <c r="N27" s="7">
        <f t="shared" si="1"/>
        <v>308.7</v>
      </c>
      <c r="AI27" s="6">
        <v>0</v>
      </c>
      <c r="AJ27" s="6">
        <v>-1</v>
      </c>
      <c r="AK27" s="6" t="s">
        <v>3</v>
      </c>
      <c r="AL27" s="6" t="s">
        <v>3</v>
      </c>
      <c r="AM27" s="6" t="s">
        <v>3</v>
      </c>
      <c r="AN27" s="6">
        <v>0</v>
      </c>
      <c r="AO27" s="6" t="s">
        <v>3</v>
      </c>
      <c r="AP27" s="6" t="s">
        <v>3</v>
      </c>
      <c r="AT27" s="7">
        <v>147704.13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147704.13</v>
      </c>
      <c r="BB27" s="7">
        <v>0</v>
      </c>
      <c r="BC27" s="7">
        <v>0</v>
      </c>
      <c r="BD27" s="7">
        <v>308701.63</v>
      </c>
      <c r="BE27" s="7">
        <v>0</v>
      </c>
      <c r="BF27" s="7">
        <v>311.11999999999995</v>
      </c>
      <c r="BG27" s="7">
        <v>0</v>
      </c>
      <c r="BH27" s="7">
        <v>0</v>
      </c>
      <c r="BI27" s="7">
        <v>100438.8</v>
      </c>
      <c r="BJ27" s="7">
        <v>60558.7</v>
      </c>
      <c r="BK27" s="7">
        <v>308701.63</v>
      </c>
    </row>
    <row r="29" spans="1:63" x14ac:dyDescent="0.25">
      <c r="A29">
        <v>51</v>
      </c>
      <c r="E29">
        <v>5373.73</v>
      </c>
      <c r="F29">
        <v>4004.05</v>
      </c>
      <c r="G29">
        <v>27941.23</v>
      </c>
      <c r="H29">
        <v>1625.78</v>
      </c>
      <c r="I29">
        <v>38944.79</v>
      </c>
      <c r="J29">
        <v>1822.47</v>
      </c>
      <c r="K29">
        <v>69960.73</v>
      </c>
      <c r="L29">
        <v>0</v>
      </c>
      <c r="M29">
        <v>0</v>
      </c>
      <c r="N29">
        <v>38944.79</v>
      </c>
    </row>
    <row r="31" spans="1:63" x14ac:dyDescent="0.25">
      <c r="A31" s="4">
        <v>50</v>
      </c>
      <c r="B31" s="4">
        <v>0</v>
      </c>
      <c r="C31" s="4">
        <v>0</v>
      </c>
      <c r="D31" s="4">
        <v>1</v>
      </c>
      <c r="E31" s="4">
        <v>201</v>
      </c>
      <c r="F31" s="4">
        <v>36537427.509999998</v>
      </c>
      <c r="G31" s="4" t="s">
        <v>48</v>
      </c>
      <c r="H31" s="4" t="s">
        <v>49</v>
      </c>
      <c r="I31" s="4"/>
      <c r="J31" s="4"/>
      <c r="K31" s="4">
        <v>201</v>
      </c>
      <c r="L31" s="4">
        <v>1</v>
      </c>
      <c r="M31" s="4">
        <v>3</v>
      </c>
      <c r="N31" s="4" t="s">
        <v>3</v>
      </c>
      <c r="O31" s="4">
        <v>2</v>
      </c>
      <c r="P31" s="4"/>
    </row>
    <row r="32" spans="1:63" x14ac:dyDescent="0.25">
      <c r="A32" s="4">
        <v>50</v>
      </c>
      <c r="B32" s="4">
        <v>0</v>
      </c>
      <c r="C32" s="4">
        <v>0</v>
      </c>
      <c r="D32" s="4">
        <v>1</v>
      </c>
      <c r="E32" s="4">
        <v>202</v>
      </c>
      <c r="F32" s="4">
        <v>33423303.640000001</v>
      </c>
      <c r="G32" s="4" t="s">
        <v>50</v>
      </c>
      <c r="H32" s="4" t="s">
        <v>51</v>
      </c>
      <c r="I32" s="4"/>
      <c r="J32" s="4"/>
      <c r="K32" s="4">
        <v>202</v>
      </c>
      <c r="L32" s="4">
        <v>2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222</v>
      </c>
      <c r="F33" s="4">
        <v>0</v>
      </c>
      <c r="G33" s="4" t="s">
        <v>52</v>
      </c>
      <c r="H33" s="4" t="s">
        <v>53</v>
      </c>
      <c r="I33" s="4"/>
      <c r="J33" s="4"/>
      <c r="K33" s="4">
        <v>222</v>
      </c>
      <c r="L33" s="4">
        <v>3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225</v>
      </c>
      <c r="F34" s="4">
        <v>33423303.640000001</v>
      </c>
      <c r="G34" s="4" t="s">
        <v>54</v>
      </c>
      <c r="H34" s="4" t="s">
        <v>55</v>
      </c>
      <c r="I34" s="4"/>
      <c r="J34" s="4"/>
      <c r="K34" s="4">
        <v>225</v>
      </c>
      <c r="L34" s="4">
        <v>4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226</v>
      </c>
      <c r="F35" s="4">
        <v>5482074.8399999999</v>
      </c>
      <c r="G35" s="4" t="s">
        <v>56</v>
      </c>
      <c r="H35" s="4" t="s">
        <v>57</v>
      </c>
      <c r="I35" s="4"/>
      <c r="J35" s="4"/>
      <c r="K35" s="4">
        <v>226</v>
      </c>
      <c r="L35" s="4">
        <v>5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227</v>
      </c>
      <c r="F36" s="4">
        <v>0</v>
      </c>
      <c r="G36" s="4" t="s">
        <v>58</v>
      </c>
      <c r="H36" s="4" t="s">
        <v>59</v>
      </c>
      <c r="I36" s="4"/>
      <c r="J36" s="4"/>
      <c r="K36" s="4">
        <v>227</v>
      </c>
      <c r="L36" s="4">
        <v>6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228</v>
      </c>
      <c r="F37" s="4">
        <v>5482074.8399999999</v>
      </c>
      <c r="G37" s="4" t="s">
        <v>60</v>
      </c>
      <c r="H37" s="4" t="s">
        <v>61</v>
      </c>
      <c r="I37" s="4"/>
      <c r="J37" s="4"/>
      <c r="K37" s="4">
        <v>228</v>
      </c>
      <c r="L37" s="4">
        <v>7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216</v>
      </c>
      <c r="F38" s="4">
        <v>27941228.800000001</v>
      </c>
      <c r="G38" s="4" t="s">
        <v>62</v>
      </c>
      <c r="H38" s="4" t="s">
        <v>63</v>
      </c>
      <c r="I38" s="4"/>
      <c r="J38" s="4"/>
      <c r="K38" s="4">
        <v>216</v>
      </c>
      <c r="L38" s="4">
        <v>8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223</v>
      </c>
      <c r="F39" s="4">
        <v>0</v>
      </c>
      <c r="G39" s="4" t="s">
        <v>64</v>
      </c>
      <c r="H39" s="4" t="s">
        <v>65</v>
      </c>
      <c r="I39" s="4"/>
      <c r="J39" s="4"/>
      <c r="K39" s="4">
        <v>223</v>
      </c>
      <c r="L39" s="4">
        <v>9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229</v>
      </c>
      <c r="F40" s="4">
        <v>27941228.800000001</v>
      </c>
      <c r="G40" s="4" t="s">
        <v>66</v>
      </c>
      <c r="H40" s="4" t="s">
        <v>67</v>
      </c>
      <c r="I40" s="4"/>
      <c r="J40" s="4"/>
      <c r="K40" s="4">
        <v>229</v>
      </c>
      <c r="L40" s="4">
        <v>10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203</v>
      </c>
      <c r="F41" s="4">
        <v>1722056.99</v>
      </c>
      <c r="G41" s="4" t="s">
        <v>68</v>
      </c>
      <c r="H41" s="4" t="s">
        <v>69</v>
      </c>
      <c r="I41" s="4"/>
      <c r="J41" s="4"/>
      <c r="K41" s="4">
        <v>203</v>
      </c>
      <c r="L41" s="4">
        <v>11</v>
      </c>
      <c r="M41" s="4">
        <v>3</v>
      </c>
      <c r="N41" s="4" t="s">
        <v>3</v>
      </c>
      <c r="O41" s="4">
        <v>2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231</v>
      </c>
      <c r="F42" s="4">
        <v>0</v>
      </c>
      <c r="G42" s="4" t="s">
        <v>70</v>
      </c>
      <c r="H42" s="4" t="s">
        <v>71</v>
      </c>
      <c r="I42" s="4"/>
      <c r="J42" s="4"/>
      <c r="K42" s="4">
        <v>231</v>
      </c>
      <c r="L42" s="4">
        <v>12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204</v>
      </c>
      <c r="F43" s="4">
        <v>430410.73</v>
      </c>
      <c r="G43" s="4" t="s">
        <v>72</v>
      </c>
      <c r="H43" s="4" t="s">
        <v>73</v>
      </c>
      <c r="I43" s="4"/>
      <c r="J43" s="4"/>
      <c r="K43" s="4">
        <v>204</v>
      </c>
      <c r="L43" s="4">
        <v>13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205</v>
      </c>
      <c r="F44" s="4">
        <v>1392066.88</v>
      </c>
      <c r="G44" s="4" t="s">
        <v>74</v>
      </c>
      <c r="H44" s="4" t="s">
        <v>75</v>
      </c>
      <c r="I44" s="4"/>
      <c r="J44" s="4"/>
      <c r="K44" s="4">
        <v>205</v>
      </c>
      <c r="L44" s="4">
        <v>14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232</v>
      </c>
      <c r="F45" s="4">
        <v>0</v>
      </c>
      <c r="G45" s="4" t="s">
        <v>76</v>
      </c>
      <c r="H45" s="4" t="s">
        <v>77</v>
      </c>
      <c r="I45" s="4"/>
      <c r="J45" s="4"/>
      <c r="K45" s="4">
        <v>232</v>
      </c>
      <c r="L45" s="4">
        <v>15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214</v>
      </c>
      <c r="F46" s="4">
        <v>5373727.2199999997</v>
      </c>
      <c r="G46" s="4" t="s">
        <v>78</v>
      </c>
      <c r="H46" s="4" t="s">
        <v>79</v>
      </c>
      <c r="I46" s="4"/>
      <c r="J46" s="4"/>
      <c r="K46" s="4">
        <v>214</v>
      </c>
      <c r="L46" s="4">
        <v>16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1</v>
      </c>
      <c r="E47" s="4">
        <v>215</v>
      </c>
      <c r="F47" s="4">
        <v>4004052.38</v>
      </c>
      <c r="G47" s="4" t="s">
        <v>80</v>
      </c>
      <c r="H47" s="4" t="s">
        <v>81</v>
      </c>
      <c r="I47" s="4"/>
      <c r="J47" s="4"/>
      <c r="K47" s="4">
        <v>215</v>
      </c>
      <c r="L47" s="4">
        <v>17</v>
      </c>
      <c r="M47" s="4">
        <v>3</v>
      </c>
      <c r="N47" s="4" t="s">
        <v>3</v>
      </c>
      <c r="O47" s="4">
        <v>2</v>
      </c>
      <c r="P47" s="4"/>
    </row>
    <row r="48" spans="1:16" x14ac:dyDescent="0.25">
      <c r="A48" s="4">
        <v>50</v>
      </c>
      <c r="B48" s="4">
        <v>0</v>
      </c>
      <c r="C48" s="4">
        <v>0</v>
      </c>
      <c r="D48" s="4">
        <v>1</v>
      </c>
      <c r="E48" s="4">
        <v>217</v>
      </c>
      <c r="F48" s="4">
        <v>1625778.8</v>
      </c>
      <c r="G48" s="4" t="s">
        <v>82</v>
      </c>
      <c r="H48" s="4" t="s">
        <v>83</v>
      </c>
      <c r="I48" s="4"/>
      <c r="J48" s="4"/>
      <c r="K48" s="4">
        <v>217</v>
      </c>
      <c r="L48" s="4">
        <v>18</v>
      </c>
      <c r="M48" s="4">
        <v>3</v>
      </c>
      <c r="N48" s="4" t="s">
        <v>3</v>
      </c>
      <c r="O48" s="4">
        <v>2</v>
      </c>
      <c r="P48" s="4"/>
    </row>
    <row r="49" spans="1:16" x14ac:dyDescent="0.25">
      <c r="A49" s="4">
        <v>50</v>
      </c>
      <c r="B49" s="4">
        <v>0</v>
      </c>
      <c r="C49" s="4">
        <v>0</v>
      </c>
      <c r="D49" s="4">
        <v>1</v>
      </c>
      <c r="E49" s="4">
        <v>230</v>
      </c>
      <c r="F49" s="4">
        <v>0</v>
      </c>
      <c r="G49" s="4" t="s">
        <v>84</v>
      </c>
      <c r="H49" s="4" t="s">
        <v>85</v>
      </c>
      <c r="I49" s="4"/>
      <c r="J49" s="4"/>
      <c r="K49" s="4">
        <v>230</v>
      </c>
      <c r="L49" s="4">
        <v>19</v>
      </c>
      <c r="M49" s="4">
        <v>3</v>
      </c>
      <c r="N49" s="4" t="s">
        <v>3</v>
      </c>
      <c r="O49" s="4">
        <v>2</v>
      </c>
      <c r="P49" s="4"/>
    </row>
    <row r="50" spans="1:16" x14ac:dyDescent="0.25">
      <c r="A50" s="4">
        <v>50</v>
      </c>
      <c r="B50" s="4">
        <v>0</v>
      </c>
      <c r="C50" s="4">
        <v>0</v>
      </c>
      <c r="D50" s="4">
        <v>1</v>
      </c>
      <c r="E50" s="4">
        <v>206</v>
      </c>
      <c r="F50" s="4">
        <v>0</v>
      </c>
      <c r="G50" s="4" t="s">
        <v>86</v>
      </c>
      <c r="H50" s="4" t="s">
        <v>87</v>
      </c>
      <c r="I50" s="4"/>
      <c r="J50" s="4"/>
      <c r="K50" s="4">
        <v>206</v>
      </c>
      <c r="L50" s="4">
        <v>20</v>
      </c>
      <c r="M50" s="4">
        <v>3</v>
      </c>
      <c r="N50" s="4" t="s">
        <v>3</v>
      </c>
      <c r="O50" s="4">
        <v>2</v>
      </c>
      <c r="P50" s="4"/>
    </row>
    <row r="51" spans="1:16" x14ac:dyDescent="0.25">
      <c r="A51" s="4">
        <v>50</v>
      </c>
      <c r="B51" s="4">
        <v>0</v>
      </c>
      <c r="C51" s="4">
        <v>0</v>
      </c>
      <c r="D51" s="4">
        <v>1</v>
      </c>
      <c r="E51" s="4">
        <v>207</v>
      </c>
      <c r="F51" s="4">
        <v>3969.3205827354986</v>
      </c>
      <c r="G51" s="4" t="s">
        <v>88</v>
      </c>
      <c r="H51" s="4" t="s">
        <v>89</v>
      </c>
      <c r="I51" s="4"/>
      <c r="J51" s="4"/>
      <c r="K51" s="4">
        <v>207</v>
      </c>
      <c r="L51" s="4">
        <v>21</v>
      </c>
      <c r="M51" s="4">
        <v>3</v>
      </c>
      <c r="N51" s="4" t="s">
        <v>3</v>
      </c>
      <c r="O51" s="4">
        <v>-1</v>
      </c>
      <c r="P51" s="4"/>
    </row>
    <row r="52" spans="1:16" x14ac:dyDescent="0.25">
      <c r="A52" s="4">
        <v>50</v>
      </c>
      <c r="B52" s="4">
        <v>0</v>
      </c>
      <c r="C52" s="4">
        <v>0</v>
      </c>
      <c r="D52" s="4">
        <v>1</v>
      </c>
      <c r="E52" s="4">
        <v>208</v>
      </c>
      <c r="F52" s="4">
        <v>0</v>
      </c>
      <c r="G52" s="4" t="s">
        <v>90</v>
      </c>
      <c r="H52" s="4" t="s">
        <v>91</v>
      </c>
      <c r="I52" s="4"/>
      <c r="J52" s="4"/>
      <c r="K52" s="4">
        <v>208</v>
      </c>
      <c r="L52" s="4">
        <v>22</v>
      </c>
      <c r="M52" s="4">
        <v>3</v>
      </c>
      <c r="N52" s="4" t="s">
        <v>3</v>
      </c>
      <c r="O52" s="4">
        <v>-1</v>
      </c>
      <c r="P52" s="4"/>
    </row>
    <row r="53" spans="1:16" x14ac:dyDescent="0.25">
      <c r="A53" s="4">
        <v>50</v>
      </c>
      <c r="B53" s="4">
        <v>0</v>
      </c>
      <c r="C53" s="4">
        <v>0</v>
      </c>
      <c r="D53" s="4">
        <v>1</v>
      </c>
      <c r="E53" s="4">
        <v>209</v>
      </c>
      <c r="F53" s="4">
        <v>0</v>
      </c>
      <c r="G53" s="4" t="s">
        <v>92</v>
      </c>
      <c r="H53" s="4" t="s">
        <v>93</v>
      </c>
      <c r="I53" s="4"/>
      <c r="J53" s="4"/>
      <c r="K53" s="4">
        <v>209</v>
      </c>
      <c r="L53" s="4">
        <v>23</v>
      </c>
      <c r="M53" s="4">
        <v>3</v>
      </c>
      <c r="N53" s="4" t="s">
        <v>3</v>
      </c>
      <c r="O53" s="4">
        <v>2</v>
      </c>
      <c r="P53" s="4"/>
    </row>
    <row r="54" spans="1:16" x14ac:dyDescent="0.25">
      <c r="A54" s="4">
        <v>50</v>
      </c>
      <c r="B54" s="4">
        <v>0</v>
      </c>
      <c r="C54" s="4">
        <v>0</v>
      </c>
      <c r="D54" s="4">
        <v>1</v>
      </c>
      <c r="E54" s="4">
        <v>233</v>
      </c>
      <c r="F54" s="4">
        <v>0</v>
      </c>
      <c r="G54" s="4" t="s">
        <v>94</v>
      </c>
      <c r="H54" s="4" t="s">
        <v>95</v>
      </c>
      <c r="I54" s="4"/>
      <c r="J54" s="4"/>
      <c r="K54" s="4">
        <v>233</v>
      </c>
      <c r="L54" s="4">
        <v>24</v>
      </c>
      <c r="M54" s="4">
        <v>3</v>
      </c>
      <c r="N54" s="4" t="s">
        <v>3</v>
      </c>
      <c r="O54" s="4">
        <v>2</v>
      </c>
      <c r="P54" s="4"/>
    </row>
    <row r="55" spans="1:16" x14ac:dyDescent="0.25">
      <c r="A55" s="4">
        <v>50</v>
      </c>
      <c r="B55" s="4">
        <v>0</v>
      </c>
      <c r="C55" s="4">
        <v>0</v>
      </c>
      <c r="D55" s="4">
        <v>1</v>
      </c>
      <c r="E55" s="4">
        <v>210</v>
      </c>
      <c r="F55" s="4">
        <v>1133234.54</v>
      </c>
      <c r="G55" s="4" t="s">
        <v>96</v>
      </c>
      <c r="H55" s="4" t="s">
        <v>97</v>
      </c>
      <c r="I55" s="4"/>
      <c r="J55" s="4"/>
      <c r="K55" s="4">
        <v>210</v>
      </c>
      <c r="L55" s="4">
        <v>25</v>
      </c>
      <c r="M55" s="4">
        <v>3</v>
      </c>
      <c r="N55" s="4" t="s">
        <v>3</v>
      </c>
      <c r="O55" s="4">
        <v>2</v>
      </c>
      <c r="P55" s="4"/>
    </row>
    <row r="56" spans="1:16" x14ac:dyDescent="0.25">
      <c r="A56" s="4">
        <v>50</v>
      </c>
      <c r="B56" s="4">
        <v>0</v>
      </c>
      <c r="C56" s="4">
        <v>0</v>
      </c>
      <c r="D56" s="4">
        <v>1</v>
      </c>
      <c r="E56" s="4">
        <v>211</v>
      </c>
      <c r="F56" s="4">
        <v>598380.31999999995</v>
      </c>
      <c r="G56" s="4" t="s">
        <v>98</v>
      </c>
      <c r="H56" s="4" t="s">
        <v>99</v>
      </c>
      <c r="I56" s="4"/>
      <c r="J56" s="4"/>
      <c r="K56" s="4">
        <v>211</v>
      </c>
      <c r="L56" s="4">
        <v>26</v>
      </c>
      <c r="M56" s="4">
        <v>3</v>
      </c>
      <c r="N56" s="4" t="s">
        <v>3</v>
      </c>
      <c r="O56" s="4">
        <v>2</v>
      </c>
      <c r="P56" s="4"/>
    </row>
    <row r="57" spans="1:16" x14ac:dyDescent="0.25">
      <c r="A57" s="4">
        <v>50</v>
      </c>
      <c r="B57" s="4">
        <v>0</v>
      </c>
      <c r="C57" s="4">
        <v>0</v>
      </c>
      <c r="D57" s="4">
        <v>1</v>
      </c>
      <c r="E57" s="4">
        <v>224</v>
      </c>
      <c r="F57" s="4">
        <v>38944787.200000003</v>
      </c>
      <c r="G57" s="4" t="s">
        <v>100</v>
      </c>
      <c r="H57" s="4" t="s">
        <v>101</v>
      </c>
      <c r="I57" s="4"/>
      <c r="J57" s="4"/>
      <c r="K57" s="4">
        <v>224</v>
      </c>
      <c r="L57" s="4">
        <v>27</v>
      </c>
      <c r="M57" s="4">
        <v>3</v>
      </c>
      <c r="N57" s="4" t="s">
        <v>3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38944787.200000003</v>
      </c>
      <c r="G58" s="4" t="s">
        <v>759</v>
      </c>
      <c r="H58" s="4" t="s">
        <v>760</v>
      </c>
      <c r="I58" s="4"/>
      <c r="J58" s="4"/>
      <c r="K58" s="4">
        <v>212</v>
      </c>
      <c r="L58" s="4">
        <v>28</v>
      </c>
      <c r="M58" s="4">
        <v>0</v>
      </c>
      <c r="N58" s="4" t="s">
        <v>3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7788957.4400000004</v>
      </c>
      <c r="G59" s="4" t="s">
        <v>761</v>
      </c>
      <c r="H59" s="4" t="s">
        <v>762</v>
      </c>
      <c r="I59" s="4"/>
      <c r="J59" s="4"/>
      <c r="K59" s="4">
        <v>212</v>
      </c>
      <c r="L59" s="4">
        <v>29</v>
      </c>
      <c r="M59" s="4">
        <v>0</v>
      </c>
      <c r="N59" s="4" t="s">
        <v>3</v>
      </c>
      <c r="O59" s="4">
        <v>2</v>
      </c>
      <c r="P59" s="4"/>
    </row>
    <row r="60" spans="1:16" x14ac:dyDescent="0.25">
      <c r="A60" s="4">
        <v>50</v>
      </c>
      <c r="B60" s="4">
        <v>1</v>
      </c>
      <c r="C60" s="4">
        <v>0</v>
      </c>
      <c r="D60" s="4">
        <v>2</v>
      </c>
      <c r="E60" s="4">
        <v>213</v>
      </c>
      <c r="F60" s="4">
        <v>46733744.640000001</v>
      </c>
      <c r="G60" s="4" t="s">
        <v>763</v>
      </c>
      <c r="H60" s="4" t="s">
        <v>100</v>
      </c>
      <c r="I60" s="4"/>
      <c r="J60" s="4"/>
      <c r="K60" s="4">
        <v>212</v>
      </c>
      <c r="L60" s="4">
        <v>30</v>
      </c>
      <c r="M60" s="4">
        <v>0</v>
      </c>
      <c r="N60" s="4" t="s">
        <v>3</v>
      </c>
      <c r="O60" s="4">
        <v>2</v>
      </c>
      <c r="P60" s="4"/>
    </row>
    <row r="62" spans="1:16" x14ac:dyDescent="0.25">
      <c r="A62">
        <v>-1</v>
      </c>
    </row>
    <row r="65" spans="1:50" x14ac:dyDescent="0.25">
      <c r="A65" s="3">
        <v>75</v>
      </c>
      <c r="B65" s="3" t="s">
        <v>764</v>
      </c>
      <c r="C65" s="3">
        <v>2021</v>
      </c>
      <c r="D65" s="3">
        <v>0</v>
      </c>
      <c r="E65" s="3">
        <v>8</v>
      </c>
      <c r="F65" s="3"/>
      <c r="G65" s="3">
        <v>0</v>
      </c>
      <c r="H65" s="3">
        <v>2</v>
      </c>
      <c r="I65" s="3">
        <v>1</v>
      </c>
      <c r="J65" s="3">
        <v>1</v>
      </c>
      <c r="K65" s="3">
        <v>93</v>
      </c>
      <c r="L65" s="3">
        <v>64</v>
      </c>
      <c r="M65" s="3">
        <v>0</v>
      </c>
      <c r="N65" s="3">
        <v>59294086</v>
      </c>
      <c r="O65" s="3">
        <v>1</v>
      </c>
    </row>
    <row r="66" spans="1:50" x14ac:dyDescent="0.25">
      <c r="A66" s="5">
        <v>1</v>
      </c>
      <c r="B66" s="5" t="s">
        <v>765</v>
      </c>
      <c r="C66" s="5" t="s">
        <v>766</v>
      </c>
      <c r="D66" s="5">
        <v>2021</v>
      </c>
      <c r="E66" s="5">
        <v>8</v>
      </c>
      <c r="F66" s="5">
        <v>1</v>
      </c>
      <c r="G66" s="5">
        <v>1</v>
      </c>
      <c r="H66" s="5">
        <v>0</v>
      </c>
      <c r="I66" s="5">
        <v>2</v>
      </c>
      <c r="J66" s="5">
        <v>1</v>
      </c>
      <c r="K66" s="5">
        <v>1</v>
      </c>
      <c r="L66" s="5">
        <v>1</v>
      </c>
      <c r="M66" s="5">
        <v>1</v>
      </c>
      <c r="N66" s="5">
        <v>1</v>
      </c>
      <c r="O66" s="5">
        <v>1</v>
      </c>
      <c r="P66" s="5">
        <v>1</v>
      </c>
      <c r="Q66" s="5">
        <v>1</v>
      </c>
      <c r="R66" s="5" t="s">
        <v>3</v>
      </c>
      <c r="S66" s="5" t="s">
        <v>3</v>
      </c>
      <c r="T66" s="5" t="s">
        <v>3</v>
      </c>
      <c r="U66" s="5" t="s">
        <v>3</v>
      </c>
      <c r="V66" s="5" t="s">
        <v>3</v>
      </c>
      <c r="W66" s="5" t="s">
        <v>3</v>
      </c>
      <c r="X66" s="5" t="s">
        <v>3</v>
      </c>
      <c r="Y66" s="5" t="s">
        <v>3</v>
      </c>
      <c r="Z66" s="5" t="s">
        <v>3</v>
      </c>
      <c r="AA66" s="5" t="s">
        <v>767</v>
      </c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>
        <v>59294087</v>
      </c>
      <c r="AO66" s="5"/>
      <c r="AP66" s="5"/>
      <c r="AQ66" s="5"/>
      <c r="AR66" s="5"/>
      <c r="AS66" s="5"/>
      <c r="AT66" s="5"/>
      <c r="AU66" s="5"/>
      <c r="AV66" s="5"/>
      <c r="AW66" s="5"/>
      <c r="AX66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58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59294086</v>
      </c>
      <c r="C1">
        <v>59295958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769</v>
      </c>
      <c r="J1" t="s">
        <v>3</v>
      </c>
      <c r="K1" t="s">
        <v>770</v>
      </c>
      <c r="L1">
        <v>1191</v>
      </c>
      <c r="N1">
        <v>1013</v>
      </c>
      <c r="O1" t="s">
        <v>771</v>
      </c>
      <c r="P1" t="s">
        <v>771</v>
      </c>
      <c r="Q1">
        <v>1</v>
      </c>
      <c r="W1">
        <v>0</v>
      </c>
      <c r="X1">
        <v>476480486</v>
      </c>
      <c r="Y1">
        <f t="shared" ref="Y1:Y29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62874810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56.38402</v>
      </c>
      <c r="CW1">
        <v>0</v>
      </c>
      <c r="CX1">
        <f>ROUND(Y1*Source!I28,9)</f>
        <v>56.38402</v>
      </c>
      <c r="CY1">
        <f>AD1</f>
        <v>0</v>
      </c>
      <c r="CZ1">
        <f>AH1</f>
        <v>0</v>
      </c>
      <c r="DA1">
        <f>AL1</f>
        <v>1</v>
      </c>
      <c r="DB1">
        <f t="shared" ref="DB1:DB29" si="1">ROUND(ROUND(AT1*CZ1,2),6)</f>
        <v>0</v>
      </c>
      <c r="DC1">
        <f t="shared" ref="DC1:DC29" si="2">ROUND(ROUND(AT1*AG1,2),6)</f>
        <v>0</v>
      </c>
      <c r="DD1" t="s">
        <v>3</v>
      </c>
      <c r="DE1" t="s">
        <v>3</v>
      </c>
      <c r="DF1">
        <f t="shared" ref="DF1:DF14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ROW(Source!A29)</f>
        <v>29</v>
      </c>
      <c r="B2">
        <v>59294086</v>
      </c>
      <c r="C2">
        <v>59295961</v>
      </c>
      <c r="D2">
        <v>40404405</v>
      </c>
      <c r="E2">
        <v>30570983</v>
      </c>
      <c r="F2">
        <v>1</v>
      </c>
      <c r="G2">
        <v>30570983</v>
      </c>
      <c r="H2">
        <v>1</v>
      </c>
      <c r="I2" t="s">
        <v>769</v>
      </c>
      <c r="J2" t="s">
        <v>3</v>
      </c>
      <c r="K2" t="s">
        <v>770</v>
      </c>
      <c r="L2">
        <v>1191</v>
      </c>
      <c r="N2">
        <v>1013</v>
      </c>
      <c r="O2" t="s">
        <v>771</v>
      </c>
      <c r="P2" t="s">
        <v>771</v>
      </c>
      <c r="Q2">
        <v>1</v>
      </c>
      <c r="W2">
        <v>0</v>
      </c>
      <c r="X2">
        <v>476480486</v>
      </c>
      <c r="Y2">
        <f t="shared" si="0"/>
        <v>107.04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107.04</v>
      </c>
      <c r="AU2" t="s">
        <v>3</v>
      </c>
      <c r="AV2">
        <v>1</v>
      </c>
      <c r="AW2">
        <v>2</v>
      </c>
      <c r="AX2">
        <v>62874811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31.319904000000001</v>
      </c>
      <c r="CW2">
        <v>0</v>
      </c>
      <c r="CX2">
        <f>ROUND(Y2*Source!I29,9)</f>
        <v>31.319904000000001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ROW(Source!A30)</f>
        <v>30</v>
      </c>
      <c r="B3">
        <v>59294086</v>
      </c>
      <c r="C3">
        <v>59295964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769</v>
      </c>
      <c r="J3" t="s">
        <v>3</v>
      </c>
      <c r="K3" t="s">
        <v>770</v>
      </c>
      <c r="L3">
        <v>1191</v>
      </c>
      <c r="N3">
        <v>1013</v>
      </c>
      <c r="O3" t="s">
        <v>771</v>
      </c>
      <c r="P3" t="s">
        <v>771</v>
      </c>
      <c r="Q3">
        <v>1</v>
      </c>
      <c r="W3">
        <v>0</v>
      </c>
      <c r="X3">
        <v>476480486</v>
      </c>
      <c r="Y3">
        <f t="shared" si="0"/>
        <v>192.7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192.7</v>
      </c>
      <c r="AU3" t="s">
        <v>3</v>
      </c>
      <c r="AV3">
        <v>1</v>
      </c>
      <c r="AW3">
        <v>2</v>
      </c>
      <c r="AX3">
        <v>62874812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104.36632</v>
      </c>
      <c r="CW3">
        <v>0</v>
      </c>
      <c r="CX3">
        <f>ROUND(Y3*Source!I30,9)</f>
        <v>104.36632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ROW(Source!A31)</f>
        <v>31</v>
      </c>
      <c r="B4">
        <v>59294086</v>
      </c>
      <c r="C4">
        <v>59295967</v>
      </c>
      <c r="D4">
        <v>46780587</v>
      </c>
      <c r="E4">
        <v>30570983</v>
      </c>
      <c r="F4">
        <v>1</v>
      </c>
      <c r="G4">
        <v>30570983</v>
      </c>
      <c r="H4">
        <v>1</v>
      </c>
      <c r="I4" t="s">
        <v>769</v>
      </c>
      <c r="J4" t="s">
        <v>3</v>
      </c>
      <c r="K4" t="s">
        <v>770</v>
      </c>
      <c r="L4">
        <v>1191</v>
      </c>
      <c r="N4">
        <v>1013</v>
      </c>
      <c r="O4" t="s">
        <v>771</v>
      </c>
      <c r="P4" t="s">
        <v>771</v>
      </c>
      <c r="Q4">
        <v>1</v>
      </c>
      <c r="W4">
        <v>0</v>
      </c>
      <c r="X4">
        <v>476480486</v>
      </c>
      <c r="Y4">
        <f t="shared" si="0"/>
        <v>1.19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1.19</v>
      </c>
      <c r="AU4" t="s">
        <v>3</v>
      </c>
      <c r="AV4">
        <v>1</v>
      </c>
      <c r="AW4">
        <v>2</v>
      </c>
      <c r="AX4">
        <v>62874813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0.21610399999999999</v>
      </c>
      <c r="CW4">
        <v>0</v>
      </c>
      <c r="CX4">
        <f>ROUND(Y4*Source!I31,9)</f>
        <v>0.21610399999999999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ROW(Source!A31)</f>
        <v>31</v>
      </c>
      <c r="B5">
        <v>59294086</v>
      </c>
      <c r="C5">
        <v>59295967</v>
      </c>
      <c r="D5">
        <v>46892655</v>
      </c>
      <c r="E5">
        <v>1</v>
      </c>
      <c r="F5">
        <v>1</v>
      </c>
      <c r="G5">
        <v>30570983</v>
      </c>
      <c r="H5">
        <v>2</v>
      </c>
      <c r="I5" t="s">
        <v>772</v>
      </c>
      <c r="J5" t="s">
        <v>773</v>
      </c>
      <c r="K5" t="s">
        <v>774</v>
      </c>
      <c r="L5">
        <v>1367</v>
      </c>
      <c r="N5">
        <v>1011</v>
      </c>
      <c r="O5" t="s">
        <v>349</v>
      </c>
      <c r="P5" t="s">
        <v>349</v>
      </c>
      <c r="Q5">
        <v>1</v>
      </c>
      <c r="W5">
        <v>0</v>
      </c>
      <c r="X5">
        <v>516158510</v>
      </c>
      <c r="Y5">
        <f t="shared" si="0"/>
        <v>6.3194999999999997</v>
      </c>
      <c r="AA5">
        <v>0</v>
      </c>
      <c r="AB5">
        <v>1346.49</v>
      </c>
      <c r="AC5">
        <v>454.87</v>
      </c>
      <c r="AD5">
        <v>0</v>
      </c>
      <c r="AE5">
        <v>0</v>
      </c>
      <c r="AF5">
        <v>123.86</v>
      </c>
      <c r="AG5">
        <v>15</v>
      </c>
      <c r="AH5">
        <v>0</v>
      </c>
      <c r="AI5">
        <v>1</v>
      </c>
      <c r="AJ5">
        <v>9.1199999999999992</v>
      </c>
      <c r="AK5">
        <v>25.44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6.3194999999999997</v>
      </c>
      <c r="AU5" t="s">
        <v>3</v>
      </c>
      <c r="AV5">
        <v>0</v>
      </c>
      <c r="AW5">
        <v>2</v>
      </c>
      <c r="AX5">
        <v>62874814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ROUND(Y5*Source!I31*DO5,9)</f>
        <v>0</v>
      </c>
      <c r="CX5">
        <f>ROUND(Y5*Source!I31,9)</f>
        <v>1.1476211999999999</v>
      </c>
      <c r="CY5">
        <f>AB5</f>
        <v>1346.49</v>
      </c>
      <c r="CZ5">
        <f>AF5</f>
        <v>123.86</v>
      </c>
      <c r="DA5">
        <f>AJ5</f>
        <v>9.1199999999999992</v>
      </c>
      <c r="DB5">
        <f t="shared" si="1"/>
        <v>782.73</v>
      </c>
      <c r="DC5">
        <f t="shared" si="2"/>
        <v>94.79</v>
      </c>
      <c r="DD5" t="s">
        <v>3</v>
      </c>
      <c r="DE5" t="s">
        <v>3</v>
      </c>
      <c r="DF5">
        <f t="shared" si="3"/>
        <v>0</v>
      </c>
      <c r="DG5">
        <f>ROUND(ROUND(AF5*AJ5,2)*CX5,2)</f>
        <v>1296.3499999999999</v>
      </c>
      <c r="DH5">
        <f>ROUND(ROUND(AG5*AK5,2)*CX5,2)</f>
        <v>437.93</v>
      </c>
      <c r="DI5">
        <f t="shared" si="4"/>
        <v>0</v>
      </c>
      <c r="DJ5">
        <f>DG5</f>
        <v>1296.3499999999999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ROW(Source!A32)</f>
        <v>32</v>
      </c>
      <c r="B6">
        <v>59294086</v>
      </c>
      <c r="C6">
        <v>59295972</v>
      </c>
      <c r="D6">
        <v>46780587</v>
      </c>
      <c r="E6">
        <v>30570983</v>
      </c>
      <c r="F6">
        <v>1</v>
      </c>
      <c r="G6">
        <v>30570983</v>
      </c>
      <c r="H6">
        <v>1</v>
      </c>
      <c r="I6" t="s">
        <v>769</v>
      </c>
      <c r="J6" t="s">
        <v>3</v>
      </c>
      <c r="K6" t="s">
        <v>770</v>
      </c>
      <c r="L6">
        <v>1191</v>
      </c>
      <c r="N6">
        <v>1013</v>
      </c>
      <c r="O6" t="s">
        <v>771</v>
      </c>
      <c r="P6" t="s">
        <v>771</v>
      </c>
      <c r="Q6">
        <v>1</v>
      </c>
      <c r="W6">
        <v>0</v>
      </c>
      <c r="X6">
        <v>476480486</v>
      </c>
      <c r="Y6">
        <f t="shared" si="0"/>
        <v>2.95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2.95</v>
      </c>
      <c r="AU6" t="s">
        <v>3</v>
      </c>
      <c r="AV6">
        <v>1</v>
      </c>
      <c r="AW6">
        <v>2</v>
      </c>
      <c r="AX6">
        <v>62874818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ROUND(AT6*Source!I32*AH6*AL6,2)</f>
        <v>0</v>
      </c>
      <c r="CV6">
        <f>ROUND(Y6*Source!I32,9)</f>
        <v>1.1861950000000001</v>
      </c>
      <c r="CW6">
        <v>0</v>
      </c>
      <c r="CX6">
        <f>ROUND(Y6*Source!I32,9)</f>
        <v>1.1861950000000001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ROW(Source!A32)</f>
        <v>32</v>
      </c>
      <c r="B7">
        <v>59294086</v>
      </c>
      <c r="C7">
        <v>59295972</v>
      </c>
      <c r="D7">
        <v>46892655</v>
      </c>
      <c r="E7">
        <v>1</v>
      </c>
      <c r="F7">
        <v>1</v>
      </c>
      <c r="G7">
        <v>30570983</v>
      </c>
      <c r="H7">
        <v>2</v>
      </c>
      <c r="I7" t="s">
        <v>772</v>
      </c>
      <c r="J7" t="s">
        <v>773</v>
      </c>
      <c r="K7" t="s">
        <v>774</v>
      </c>
      <c r="L7">
        <v>1367</v>
      </c>
      <c r="N7">
        <v>1011</v>
      </c>
      <c r="O7" t="s">
        <v>349</v>
      </c>
      <c r="P7" t="s">
        <v>349</v>
      </c>
      <c r="Q7">
        <v>1</v>
      </c>
      <c r="W7">
        <v>0</v>
      </c>
      <c r="X7">
        <v>516158510</v>
      </c>
      <c r="Y7">
        <f t="shared" si="0"/>
        <v>7.4139999999999997</v>
      </c>
      <c r="AA7">
        <v>0</v>
      </c>
      <c r="AB7">
        <v>1346.49</v>
      </c>
      <c r="AC7">
        <v>454.87</v>
      </c>
      <c r="AD7">
        <v>0</v>
      </c>
      <c r="AE7">
        <v>0</v>
      </c>
      <c r="AF7">
        <v>123.86</v>
      </c>
      <c r="AG7">
        <v>15</v>
      </c>
      <c r="AH7">
        <v>0</v>
      </c>
      <c r="AI7">
        <v>1</v>
      </c>
      <c r="AJ7">
        <v>9.1199999999999992</v>
      </c>
      <c r="AK7">
        <v>25.44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7.4139999999999997</v>
      </c>
      <c r="AU7" t="s">
        <v>3</v>
      </c>
      <c r="AV7">
        <v>0</v>
      </c>
      <c r="AW7">
        <v>2</v>
      </c>
      <c r="AX7">
        <v>62874819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ROUND(Y7*Source!I32*DO7,9)</f>
        <v>0</v>
      </c>
      <c r="CX7">
        <f>ROUND(Y7*Source!I32,9)</f>
        <v>2.9811694000000002</v>
      </c>
      <c r="CY7">
        <f>AB7</f>
        <v>1346.49</v>
      </c>
      <c r="CZ7">
        <f>AF7</f>
        <v>123.86</v>
      </c>
      <c r="DA7">
        <f>AJ7</f>
        <v>9.1199999999999992</v>
      </c>
      <c r="DB7">
        <f t="shared" si="1"/>
        <v>918.3</v>
      </c>
      <c r="DC7">
        <f t="shared" si="2"/>
        <v>111.21</v>
      </c>
      <c r="DD7" t="s">
        <v>3</v>
      </c>
      <c r="DE7" t="s">
        <v>3</v>
      </c>
      <c r="DF7">
        <f t="shared" si="3"/>
        <v>0</v>
      </c>
      <c r="DG7">
        <f>ROUND(ROUND(AF7*AJ7,2)*CX7,2)</f>
        <v>3367.53</v>
      </c>
      <c r="DH7">
        <f>ROUND(ROUND(AG7*AK7,2)*CX7,2)</f>
        <v>1137.6099999999999</v>
      </c>
      <c r="DI7">
        <f t="shared" si="4"/>
        <v>0</v>
      </c>
      <c r="DJ7">
        <f>DG7</f>
        <v>3367.53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ROW(Source!A32)</f>
        <v>32</v>
      </c>
      <c r="B8">
        <v>59294086</v>
      </c>
      <c r="C8">
        <v>59295972</v>
      </c>
      <c r="D8">
        <v>46882691</v>
      </c>
      <c r="E8">
        <v>1</v>
      </c>
      <c r="F8">
        <v>1</v>
      </c>
      <c r="G8">
        <v>30570983</v>
      </c>
      <c r="H8">
        <v>2</v>
      </c>
      <c r="I8" t="s">
        <v>775</v>
      </c>
      <c r="J8" t="s">
        <v>776</v>
      </c>
      <c r="K8" t="s">
        <v>777</v>
      </c>
      <c r="L8">
        <v>1367</v>
      </c>
      <c r="N8">
        <v>1011</v>
      </c>
      <c r="O8" t="s">
        <v>349</v>
      </c>
      <c r="P8" t="s">
        <v>349</v>
      </c>
      <c r="Q8">
        <v>1</v>
      </c>
      <c r="W8">
        <v>0</v>
      </c>
      <c r="X8">
        <v>-1137325348</v>
      </c>
      <c r="Y8">
        <f t="shared" si="0"/>
        <v>1.6975</v>
      </c>
      <c r="AA8">
        <v>0</v>
      </c>
      <c r="AB8">
        <v>1666.12</v>
      </c>
      <c r="AC8">
        <v>469.12</v>
      </c>
      <c r="AD8">
        <v>0</v>
      </c>
      <c r="AE8">
        <v>0</v>
      </c>
      <c r="AF8">
        <v>163.47999999999999</v>
      </c>
      <c r="AG8">
        <v>15.47</v>
      </c>
      <c r="AH8">
        <v>0</v>
      </c>
      <c r="AI8">
        <v>1</v>
      </c>
      <c r="AJ8">
        <v>8.5500000000000007</v>
      </c>
      <c r="AK8">
        <v>25.44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1.6975</v>
      </c>
      <c r="AU8" t="s">
        <v>3</v>
      </c>
      <c r="AV8">
        <v>0</v>
      </c>
      <c r="AW8">
        <v>2</v>
      </c>
      <c r="AX8">
        <v>62874820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ROUND(Y8*Source!I32*DO8,9)</f>
        <v>0</v>
      </c>
      <c r="CX8">
        <f>ROUND(Y8*Source!I32,9)</f>
        <v>0.68256475000000005</v>
      </c>
      <c r="CY8">
        <f>AB8</f>
        <v>1666.12</v>
      </c>
      <c r="CZ8">
        <f>AF8</f>
        <v>163.47999999999999</v>
      </c>
      <c r="DA8">
        <f>AJ8</f>
        <v>8.5500000000000007</v>
      </c>
      <c r="DB8">
        <f t="shared" si="1"/>
        <v>277.51</v>
      </c>
      <c r="DC8">
        <f t="shared" si="2"/>
        <v>26.26</v>
      </c>
      <c r="DD8" t="s">
        <v>3</v>
      </c>
      <c r="DE8" t="s">
        <v>3</v>
      </c>
      <c r="DF8">
        <f t="shared" si="3"/>
        <v>0</v>
      </c>
      <c r="DG8">
        <f>ROUND(ROUND(AF8*AJ8,2)*CX8,2)</f>
        <v>954.05</v>
      </c>
      <c r="DH8">
        <f>ROUND(ROUND(AG8*AK8,2)*CX8,2)</f>
        <v>268.63</v>
      </c>
      <c r="DI8">
        <f t="shared" si="4"/>
        <v>0</v>
      </c>
      <c r="DJ8">
        <f>DG8</f>
        <v>954.05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59294086</v>
      </c>
      <c r="C9">
        <v>59295972</v>
      </c>
      <c r="D9">
        <v>46780694</v>
      </c>
      <c r="E9">
        <v>30570983</v>
      </c>
      <c r="F9">
        <v>1</v>
      </c>
      <c r="G9">
        <v>30570983</v>
      </c>
      <c r="H9">
        <v>2</v>
      </c>
      <c r="I9" t="s">
        <v>778</v>
      </c>
      <c r="J9" t="s">
        <v>3</v>
      </c>
      <c r="K9" t="s">
        <v>779</v>
      </c>
      <c r="L9">
        <v>1344</v>
      </c>
      <c r="N9">
        <v>1008</v>
      </c>
      <c r="O9" t="s">
        <v>780</v>
      </c>
      <c r="P9" t="s">
        <v>780</v>
      </c>
      <c r="Q9">
        <v>1</v>
      </c>
      <c r="W9">
        <v>0</v>
      </c>
      <c r="X9">
        <v>-1180195794</v>
      </c>
      <c r="Y9">
        <f t="shared" si="0"/>
        <v>0.01</v>
      </c>
      <c r="AA9">
        <v>0</v>
      </c>
      <c r="AB9">
        <v>1.19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0.01</v>
      </c>
      <c r="AU9" t="s">
        <v>3</v>
      </c>
      <c r="AV9">
        <v>0</v>
      </c>
      <c r="AW9">
        <v>2</v>
      </c>
      <c r="AX9">
        <v>62874821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ROUND(Y9*Source!I32*DO9,9)</f>
        <v>0</v>
      </c>
      <c r="CX9">
        <f>ROUND(Y9*Source!I32,9)</f>
        <v>4.0210000000000003E-3</v>
      </c>
      <c r="CY9">
        <f>AB9</f>
        <v>1.19</v>
      </c>
      <c r="CZ9">
        <f>AF9</f>
        <v>1</v>
      </c>
      <c r="DA9">
        <f>AJ9</f>
        <v>1</v>
      </c>
      <c r="DB9">
        <f t="shared" si="1"/>
        <v>0.01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DG9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ROW(Source!A33)</f>
        <v>33</v>
      </c>
      <c r="B10">
        <v>59294086</v>
      </c>
      <c r="C10">
        <v>59295979</v>
      </c>
      <c r="D10">
        <v>40404405</v>
      </c>
      <c r="E10">
        <v>30570983</v>
      </c>
      <c r="F10">
        <v>1</v>
      </c>
      <c r="G10">
        <v>30570983</v>
      </c>
      <c r="H10">
        <v>1</v>
      </c>
      <c r="I10" t="s">
        <v>769</v>
      </c>
      <c r="J10" t="s">
        <v>3</v>
      </c>
      <c r="K10" t="s">
        <v>770</v>
      </c>
      <c r="L10">
        <v>1191</v>
      </c>
      <c r="N10">
        <v>1013</v>
      </c>
      <c r="O10" t="s">
        <v>771</v>
      </c>
      <c r="P10" t="s">
        <v>771</v>
      </c>
      <c r="Q10">
        <v>1</v>
      </c>
      <c r="W10">
        <v>0</v>
      </c>
      <c r="X10">
        <v>476480486</v>
      </c>
      <c r="Y10">
        <f t="shared" si="0"/>
        <v>107.04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107.04</v>
      </c>
      <c r="AU10" t="s">
        <v>3</v>
      </c>
      <c r="AV10">
        <v>1</v>
      </c>
      <c r="AW10">
        <v>2</v>
      </c>
      <c r="AX10">
        <v>62874822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0</v>
      </c>
      <c r="CV10">
        <f>ROUND(Y10*Source!I33,9)</f>
        <v>50.169648000000002</v>
      </c>
      <c r="CW10">
        <v>0</v>
      </c>
      <c r="CX10">
        <f>ROUND(Y10*Source!I33,9)</f>
        <v>50.169648000000002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>ROUND(ROUND(AG10,2)*CX10,2)</f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ROW(Source!A34)</f>
        <v>34</v>
      </c>
      <c r="B11">
        <v>59294086</v>
      </c>
      <c r="C11">
        <v>59295982</v>
      </c>
      <c r="D11">
        <v>46882691</v>
      </c>
      <c r="E11">
        <v>1</v>
      </c>
      <c r="F11">
        <v>1</v>
      </c>
      <c r="G11">
        <v>30570983</v>
      </c>
      <c r="H11">
        <v>2</v>
      </c>
      <c r="I11" t="s">
        <v>775</v>
      </c>
      <c r="J11" t="s">
        <v>776</v>
      </c>
      <c r="K11" t="s">
        <v>777</v>
      </c>
      <c r="L11">
        <v>1367</v>
      </c>
      <c r="N11">
        <v>1011</v>
      </c>
      <c r="O11" t="s">
        <v>349</v>
      </c>
      <c r="P11" t="s">
        <v>349</v>
      </c>
      <c r="Q11">
        <v>1</v>
      </c>
      <c r="W11">
        <v>0</v>
      </c>
      <c r="X11">
        <v>-1137325348</v>
      </c>
      <c r="Y11">
        <f t="shared" si="0"/>
        <v>0.89300000000000002</v>
      </c>
      <c r="AA11">
        <v>0</v>
      </c>
      <c r="AB11">
        <v>1417.32</v>
      </c>
      <c r="AC11">
        <v>399.07</v>
      </c>
      <c r="AD11">
        <v>0</v>
      </c>
      <c r="AE11">
        <v>0</v>
      </c>
      <c r="AF11">
        <v>163.47999999999999</v>
      </c>
      <c r="AG11">
        <v>15.47</v>
      </c>
      <c r="AH11">
        <v>0</v>
      </c>
      <c r="AI11">
        <v>1</v>
      </c>
      <c r="AJ11">
        <v>8.5500000000000007</v>
      </c>
      <c r="AK11">
        <v>25.44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0.89300000000000002</v>
      </c>
      <c r="AU11" t="s">
        <v>3</v>
      </c>
      <c r="AV11">
        <v>0</v>
      </c>
      <c r="AW11">
        <v>2</v>
      </c>
      <c r="AX11">
        <v>62874823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ROUND(Y11*Source!I34*DO11,9)</f>
        <v>0</v>
      </c>
      <c r="CX11">
        <f>ROUND(Y11*Source!I34,9)</f>
        <v>1.0988365</v>
      </c>
      <c r="CY11">
        <f>AB11</f>
        <v>1417.32</v>
      </c>
      <c r="CZ11">
        <f>AF11</f>
        <v>163.47999999999999</v>
      </c>
      <c r="DA11">
        <f>AJ11</f>
        <v>8.5500000000000007</v>
      </c>
      <c r="DB11">
        <f t="shared" si="1"/>
        <v>145.99</v>
      </c>
      <c r="DC11">
        <f t="shared" si="2"/>
        <v>13.81</v>
      </c>
      <c r="DD11" t="s">
        <v>3</v>
      </c>
      <c r="DE11" t="s">
        <v>3</v>
      </c>
      <c r="DF11">
        <f t="shared" si="3"/>
        <v>0</v>
      </c>
      <c r="DG11">
        <f>ROUND(ROUND(AF11*AJ11,2)*CX11,2)</f>
        <v>1535.9</v>
      </c>
      <c r="DH11">
        <f>ROUND(ROUND(AG11*AK11,2)*CX11,2)</f>
        <v>432.46</v>
      </c>
      <c r="DI11">
        <f t="shared" si="4"/>
        <v>0</v>
      </c>
      <c r="DJ11">
        <f>DG11</f>
        <v>1535.9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ROW(Source!A70)</f>
        <v>70</v>
      </c>
      <c r="B12">
        <v>59294086</v>
      </c>
      <c r="C12">
        <v>59295992</v>
      </c>
      <c r="D12">
        <v>40404405</v>
      </c>
      <c r="E12">
        <v>30570983</v>
      </c>
      <c r="F12">
        <v>1</v>
      </c>
      <c r="G12">
        <v>30570983</v>
      </c>
      <c r="H12">
        <v>1</v>
      </c>
      <c r="I12" t="s">
        <v>769</v>
      </c>
      <c r="J12" t="s">
        <v>3</v>
      </c>
      <c r="K12" t="s">
        <v>770</v>
      </c>
      <c r="L12">
        <v>1191</v>
      </c>
      <c r="N12">
        <v>1013</v>
      </c>
      <c r="O12" t="s">
        <v>771</v>
      </c>
      <c r="P12" t="s">
        <v>771</v>
      </c>
      <c r="Q12">
        <v>1</v>
      </c>
      <c r="W12">
        <v>0</v>
      </c>
      <c r="X12">
        <v>476480486</v>
      </c>
      <c r="Y12">
        <f t="shared" si="0"/>
        <v>6.08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6.08</v>
      </c>
      <c r="AU12" t="s">
        <v>3</v>
      </c>
      <c r="AV12">
        <v>1</v>
      </c>
      <c r="AW12">
        <v>2</v>
      </c>
      <c r="AX12">
        <v>62874827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ROUND(AT12*Source!I70*AH12*AL12,2)</f>
        <v>0</v>
      </c>
      <c r="CV12">
        <f>ROUND(Y12*Source!I70,9)</f>
        <v>32.655679999999997</v>
      </c>
      <c r="CW12">
        <v>0</v>
      </c>
      <c r="CX12">
        <f>ROUND(Y12*Source!I70,9)</f>
        <v>32.655679999999997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ref="DG12:DG22" si="5">ROUND(ROUND(AF12,2)*CX12,2)</f>
        <v>0</v>
      </c>
      <c r="DH12">
        <f t="shared" ref="DH12:DH22" si="6">ROUND(ROUND(AG12,2)*CX12,2)</f>
        <v>0</v>
      </c>
      <c r="DI12">
        <f t="shared" si="4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ROW(Source!A71)</f>
        <v>71</v>
      </c>
      <c r="B13">
        <v>59294086</v>
      </c>
      <c r="C13">
        <v>59295998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769</v>
      </c>
      <c r="J13" t="s">
        <v>3</v>
      </c>
      <c r="K13" t="s">
        <v>770</v>
      </c>
      <c r="L13">
        <v>1191</v>
      </c>
      <c r="N13">
        <v>1013</v>
      </c>
      <c r="O13" t="s">
        <v>771</v>
      </c>
      <c r="P13" t="s">
        <v>771</v>
      </c>
      <c r="Q13">
        <v>1</v>
      </c>
      <c r="W13">
        <v>0</v>
      </c>
      <c r="X13">
        <v>476480486</v>
      </c>
      <c r="Y13">
        <f t="shared" si="0"/>
        <v>2.2799999999999998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2.2799999999999998</v>
      </c>
      <c r="AU13" t="s">
        <v>3</v>
      </c>
      <c r="AV13">
        <v>1</v>
      </c>
      <c r="AW13">
        <v>2</v>
      </c>
      <c r="AX13">
        <v>62874828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ROUND(AT13*Source!I71*AH13*AL13,2)</f>
        <v>0</v>
      </c>
      <c r="CV13">
        <f>ROUND(Y13*Source!I71,9)</f>
        <v>26.769480000000001</v>
      </c>
      <c r="CW13">
        <v>0</v>
      </c>
      <c r="CX13">
        <f>ROUND(Y13*Source!I71,9)</f>
        <v>26.769480000000001</v>
      </c>
      <c r="CY13">
        <f>AD13</f>
        <v>0</v>
      </c>
      <c r="CZ13">
        <f>AH13</f>
        <v>0</v>
      </c>
      <c r="DA13">
        <f>AL13</f>
        <v>1</v>
      </c>
      <c r="DB13">
        <f t="shared" si="1"/>
        <v>0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5"/>
        <v>0</v>
      </c>
      <c r="DH13">
        <f t="shared" si="6"/>
        <v>0</v>
      </c>
      <c r="DI13">
        <f t="shared" si="4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ROW(Source!A73)</f>
        <v>73</v>
      </c>
      <c r="B14">
        <v>59294086</v>
      </c>
      <c r="C14">
        <v>59298673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769</v>
      </c>
      <c r="J14" t="s">
        <v>3</v>
      </c>
      <c r="K14" t="s">
        <v>770</v>
      </c>
      <c r="L14">
        <v>1191</v>
      </c>
      <c r="N14">
        <v>1013</v>
      </c>
      <c r="O14" t="s">
        <v>771</v>
      </c>
      <c r="P14" t="s">
        <v>771</v>
      </c>
      <c r="Q14">
        <v>1</v>
      </c>
      <c r="W14">
        <v>0</v>
      </c>
      <c r="X14">
        <v>476480486</v>
      </c>
      <c r="Y14">
        <f t="shared" si="0"/>
        <v>3.68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3.68</v>
      </c>
      <c r="AU14" t="s">
        <v>3</v>
      </c>
      <c r="AV14">
        <v>1</v>
      </c>
      <c r="AW14">
        <v>2</v>
      </c>
      <c r="AX14">
        <v>62874829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ROUND(AT14*Source!I73*AH14*AL14,2)</f>
        <v>0</v>
      </c>
      <c r="CV14">
        <f>ROUND(Y14*Source!I73,9)</f>
        <v>2.5760000000000001</v>
      </c>
      <c r="CW14">
        <v>0</v>
      </c>
      <c r="CX14">
        <f>ROUND(Y14*Source!I73,9)</f>
        <v>2.5760000000000001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5"/>
        <v>0</v>
      </c>
      <c r="DH14">
        <f t="shared" si="6"/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ROW(Source!A73)</f>
        <v>73</v>
      </c>
      <c r="B15">
        <v>59294086</v>
      </c>
      <c r="C15">
        <v>59298673</v>
      </c>
      <c r="D15">
        <v>31113552</v>
      </c>
      <c r="E15">
        <v>1</v>
      </c>
      <c r="F15">
        <v>1</v>
      </c>
      <c r="G15">
        <v>30570983</v>
      </c>
      <c r="H15">
        <v>3</v>
      </c>
      <c r="I15" t="s">
        <v>129</v>
      </c>
      <c r="J15" t="s">
        <v>132</v>
      </c>
      <c r="K15" t="s">
        <v>130</v>
      </c>
      <c r="L15">
        <v>1354</v>
      </c>
      <c r="N15">
        <v>1010</v>
      </c>
      <c r="O15" t="s">
        <v>131</v>
      </c>
      <c r="P15" t="s">
        <v>131</v>
      </c>
      <c r="Q15">
        <v>1</v>
      </c>
      <c r="W15">
        <v>0</v>
      </c>
      <c r="X15">
        <v>1493366033</v>
      </c>
      <c r="Y15">
        <f t="shared" si="0"/>
        <v>206</v>
      </c>
      <c r="AA15">
        <v>35.72</v>
      </c>
      <c r="AB15">
        <v>0</v>
      </c>
      <c r="AC15">
        <v>0</v>
      </c>
      <c r="AD15">
        <v>0</v>
      </c>
      <c r="AE15">
        <v>5.88</v>
      </c>
      <c r="AF15">
        <v>0</v>
      </c>
      <c r="AG15">
        <v>0</v>
      </c>
      <c r="AH15">
        <v>0</v>
      </c>
      <c r="AI15">
        <v>5.62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206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ROUND(Y15*Source!I73,9)</f>
        <v>144.19999999999999</v>
      </c>
      <c r="CY15">
        <f>AA15</f>
        <v>35.72</v>
      </c>
      <c r="CZ15">
        <f>AE15</f>
        <v>5.88</v>
      </c>
      <c r="DA15">
        <f>AI15</f>
        <v>5.62</v>
      </c>
      <c r="DB15">
        <f t="shared" si="1"/>
        <v>1211.28</v>
      </c>
      <c r="DC15">
        <f t="shared" si="2"/>
        <v>0</v>
      </c>
      <c r="DD15" t="s">
        <v>3</v>
      </c>
      <c r="DE15" t="s">
        <v>3</v>
      </c>
      <c r="DF15">
        <f>ROUND(ROUND(AE15*AI15,2)*CX15,2)</f>
        <v>4765.8100000000004</v>
      </c>
      <c r="DG15">
        <f t="shared" si="5"/>
        <v>0</v>
      </c>
      <c r="DH15">
        <f t="shared" si="6"/>
        <v>0</v>
      </c>
      <c r="DI15">
        <f t="shared" si="4"/>
        <v>0</v>
      </c>
      <c r="DJ15">
        <f>DF15</f>
        <v>4765.8100000000004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ROW(Source!A75)</f>
        <v>75</v>
      </c>
      <c r="B16">
        <v>59294086</v>
      </c>
      <c r="C16">
        <v>59298660</v>
      </c>
      <c r="D16">
        <v>40404405</v>
      </c>
      <c r="E16">
        <v>30570983</v>
      </c>
      <c r="F16">
        <v>1</v>
      </c>
      <c r="G16">
        <v>30570983</v>
      </c>
      <c r="H16">
        <v>1</v>
      </c>
      <c r="I16" t="s">
        <v>769</v>
      </c>
      <c r="J16" t="s">
        <v>3</v>
      </c>
      <c r="K16" t="s">
        <v>770</v>
      </c>
      <c r="L16">
        <v>1191</v>
      </c>
      <c r="N16">
        <v>1013</v>
      </c>
      <c r="O16" t="s">
        <v>771</v>
      </c>
      <c r="P16" t="s">
        <v>771</v>
      </c>
      <c r="Q16">
        <v>1</v>
      </c>
      <c r="W16">
        <v>0</v>
      </c>
      <c r="X16">
        <v>476480486</v>
      </c>
      <c r="Y16">
        <f t="shared" si="0"/>
        <v>4.16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4.16</v>
      </c>
      <c r="AU16" t="s">
        <v>3</v>
      </c>
      <c r="AV16">
        <v>1</v>
      </c>
      <c r="AW16">
        <v>2</v>
      </c>
      <c r="AX16">
        <v>62874832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ROUND(AT16*Source!I75*AH16*AL16,2)</f>
        <v>0</v>
      </c>
      <c r="CV16">
        <f>ROUND(Y16*Source!I75,9)</f>
        <v>4.9504000000000001</v>
      </c>
      <c r="CW16">
        <v>0</v>
      </c>
      <c r="CX16">
        <f>ROUND(Y16*Source!I75,9)</f>
        <v>4.9504000000000001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>ROUND(ROUND(AE16,2)*CX16,2)</f>
        <v>0</v>
      </c>
      <c r="DG16">
        <f t="shared" si="5"/>
        <v>0</v>
      </c>
      <c r="DH16">
        <f t="shared" si="6"/>
        <v>0</v>
      </c>
      <c r="DI16">
        <f t="shared" si="4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ROW(Source!A75)</f>
        <v>75</v>
      </c>
      <c r="B17">
        <v>59294086</v>
      </c>
      <c r="C17">
        <v>59298660</v>
      </c>
      <c r="D17">
        <v>31113553</v>
      </c>
      <c r="E17">
        <v>1</v>
      </c>
      <c r="F17">
        <v>1</v>
      </c>
      <c r="G17">
        <v>30570983</v>
      </c>
      <c r="H17">
        <v>3</v>
      </c>
      <c r="I17" t="s">
        <v>138</v>
      </c>
      <c r="J17" t="s">
        <v>140</v>
      </c>
      <c r="K17" t="s">
        <v>139</v>
      </c>
      <c r="L17">
        <v>1354</v>
      </c>
      <c r="N17">
        <v>1010</v>
      </c>
      <c r="O17" t="s">
        <v>131</v>
      </c>
      <c r="P17" t="s">
        <v>131</v>
      </c>
      <c r="Q17">
        <v>1</v>
      </c>
      <c r="W17">
        <v>0</v>
      </c>
      <c r="X17">
        <v>1498896935</v>
      </c>
      <c r="Y17">
        <f t="shared" si="0"/>
        <v>206</v>
      </c>
      <c r="AA17">
        <v>54.54</v>
      </c>
      <c r="AB17">
        <v>0</v>
      </c>
      <c r="AC17">
        <v>0</v>
      </c>
      <c r="AD17">
        <v>0</v>
      </c>
      <c r="AE17">
        <v>8.82</v>
      </c>
      <c r="AF17">
        <v>0</v>
      </c>
      <c r="AG17">
        <v>0</v>
      </c>
      <c r="AH17">
        <v>0</v>
      </c>
      <c r="AI17">
        <v>5.72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206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ROUND(Y17*Source!I75,9)</f>
        <v>245.14</v>
      </c>
      <c r="CY17">
        <f>AA17</f>
        <v>54.54</v>
      </c>
      <c r="CZ17">
        <f>AE17</f>
        <v>8.82</v>
      </c>
      <c r="DA17">
        <f>AI17</f>
        <v>5.72</v>
      </c>
      <c r="DB17">
        <f t="shared" si="1"/>
        <v>1816.92</v>
      </c>
      <c r="DC17">
        <f t="shared" si="2"/>
        <v>0</v>
      </c>
      <c r="DD17" t="s">
        <v>3</v>
      </c>
      <c r="DE17" t="s">
        <v>3</v>
      </c>
      <c r="DF17">
        <f>ROUND(ROUND(AE17*AI17,2)*CX17,2)</f>
        <v>12367.31</v>
      </c>
      <c r="DG17">
        <f t="shared" si="5"/>
        <v>0</v>
      </c>
      <c r="DH17">
        <f t="shared" si="6"/>
        <v>0</v>
      </c>
      <c r="DI17">
        <f t="shared" si="4"/>
        <v>0</v>
      </c>
      <c r="DJ17">
        <f>DF17</f>
        <v>12367.31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ROW(Source!A77)</f>
        <v>77</v>
      </c>
      <c r="B18">
        <v>59294086</v>
      </c>
      <c r="C18">
        <v>59298650</v>
      </c>
      <c r="D18">
        <v>40404405</v>
      </c>
      <c r="E18">
        <v>30570983</v>
      </c>
      <c r="F18">
        <v>1</v>
      </c>
      <c r="G18">
        <v>30570983</v>
      </c>
      <c r="H18">
        <v>1</v>
      </c>
      <c r="I18" t="s">
        <v>769</v>
      </c>
      <c r="J18" t="s">
        <v>3</v>
      </c>
      <c r="K18" t="s">
        <v>770</v>
      </c>
      <c r="L18">
        <v>1191</v>
      </c>
      <c r="N18">
        <v>1013</v>
      </c>
      <c r="O18" t="s">
        <v>771</v>
      </c>
      <c r="P18" t="s">
        <v>771</v>
      </c>
      <c r="Q18">
        <v>1</v>
      </c>
      <c r="W18">
        <v>0</v>
      </c>
      <c r="X18">
        <v>476480486</v>
      </c>
      <c r="Y18">
        <f t="shared" si="0"/>
        <v>4.66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4.66</v>
      </c>
      <c r="AU18" t="s">
        <v>3</v>
      </c>
      <c r="AV18">
        <v>1</v>
      </c>
      <c r="AW18">
        <v>2</v>
      </c>
      <c r="AX18">
        <v>62874835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ROUND(AT18*Source!I77*AH18*AL18,2)</f>
        <v>0</v>
      </c>
      <c r="CV18">
        <f>ROUND(Y18*Source!I77,9)</f>
        <v>8.5091599999999996</v>
      </c>
      <c r="CW18">
        <v>0</v>
      </c>
      <c r="CX18">
        <f>ROUND(Y18*Source!I77,9)</f>
        <v>8.5091599999999996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>ROUND(ROUND(AE18,2)*CX18,2)</f>
        <v>0</v>
      </c>
      <c r="DG18">
        <f t="shared" si="5"/>
        <v>0</v>
      </c>
      <c r="DH18">
        <f t="shared" si="6"/>
        <v>0</v>
      </c>
      <c r="DI18">
        <f t="shared" si="4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ROW(Source!A77)</f>
        <v>77</v>
      </c>
      <c r="B19">
        <v>59294086</v>
      </c>
      <c r="C19">
        <v>59298650</v>
      </c>
      <c r="D19">
        <v>31113554</v>
      </c>
      <c r="E19">
        <v>1</v>
      </c>
      <c r="F19">
        <v>1</v>
      </c>
      <c r="G19">
        <v>30570983</v>
      </c>
      <c r="H19">
        <v>3</v>
      </c>
      <c r="I19" t="s">
        <v>146</v>
      </c>
      <c r="J19" t="s">
        <v>148</v>
      </c>
      <c r="K19" t="s">
        <v>147</v>
      </c>
      <c r="L19">
        <v>1354</v>
      </c>
      <c r="N19">
        <v>1010</v>
      </c>
      <c r="O19" t="s">
        <v>131</v>
      </c>
      <c r="P19" t="s">
        <v>131</v>
      </c>
      <c r="Q19">
        <v>1</v>
      </c>
      <c r="W19">
        <v>0</v>
      </c>
      <c r="X19">
        <v>2060728884</v>
      </c>
      <c r="Y19">
        <f t="shared" si="0"/>
        <v>206</v>
      </c>
      <c r="AA19">
        <v>76.08</v>
      </c>
      <c r="AB19">
        <v>0</v>
      </c>
      <c r="AC19">
        <v>0</v>
      </c>
      <c r="AD19">
        <v>0</v>
      </c>
      <c r="AE19">
        <v>11.75</v>
      </c>
      <c r="AF19">
        <v>0</v>
      </c>
      <c r="AG19">
        <v>0</v>
      </c>
      <c r="AH19">
        <v>0</v>
      </c>
      <c r="AI19">
        <v>5.99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206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ROUND(Y19*Source!I77,9)</f>
        <v>376.15600000000001</v>
      </c>
      <c r="CY19">
        <f>AA19</f>
        <v>76.08</v>
      </c>
      <c r="CZ19">
        <f>AE19</f>
        <v>11.75</v>
      </c>
      <c r="DA19">
        <f>AI19</f>
        <v>5.99</v>
      </c>
      <c r="DB19">
        <f t="shared" si="1"/>
        <v>2420.5</v>
      </c>
      <c r="DC19">
        <f t="shared" si="2"/>
        <v>0</v>
      </c>
      <c r="DD19" t="s">
        <v>3</v>
      </c>
      <c r="DE19" t="s">
        <v>3</v>
      </c>
      <c r="DF19">
        <f>ROUND(ROUND(AE19*AI19,2)*CX19,2)</f>
        <v>26473.86</v>
      </c>
      <c r="DG19">
        <f t="shared" si="5"/>
        <v>0</v>
      </c>
      <c r="DH19">
        <f t="shared" si="6"/>
        <v>0</v>
      </c>
      <c r="DI19">
        <f t="shared" si="4"/>
        <v>0</v>
      </c>
      <c r="DJ19">
        <f>DF19</f>
        <v>26473.86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ROW(Source!A79)</f>
        <v>79</v>
      </c>
      <c r="B20">
        <v>59294086</v>
      </c>
      <c r="C20">
        <v>59296012</v>
      </c>
      <c r="D20">
        <v>40404405</v>
      </c>
      <c r="E20">
        <v>30570983</v>
      </c>
      <c r="F20">
        <v>1</v>
      </c>
      <c r="G20">
        <v>30570983</v>
      </c>
      <c r="H20">
        <v>1</v>
      </c>
      <c r="I20" t="s">
        <v>769</v>
      </c>
      <c r="J20" t="s">
        <v>3</v>
      </c>
      <c r="K20" t="s">
        <v>770</v>
      </c>
      <c r="L20">
        <v>1191</v>
      </c>
      <c r="N20">
        <v>1013</v>
      </c>
      <c r="O20" t="s">
        <v>771</v>
      </c>
      <c r="P20" t="s">
        <v>771</v>
      </c>
      <c r="Q20">
        <v>1</v>
      </c>
      <c r="W20">
        <v>0</v>
      </c>
      <c r="X20">
        <v>476480486</v>
      </c>
      <c r="Y20">
        <f t="shared" si="0"/>
        <v>11.8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11.8</v>
      </c>
      <c r="AU20" t="s">
        <v>3</v>
      </c>
      <c r="AV20">
        <v>1</v>
      </c>
      <c r="AW20">
        <v>2</v>
      </c>
      <c r="AX20">
        <v>62874838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ROUND(AT20*Source!I79*AH20*AL20,2)</f>
        <v>0</v>
      </c>
      <c r="CV20">
        <f>ROUND(Y20*Source!I79,9)</f>
        <v>160.3561</v>
      </c>
      <c r="CW20">
        <v>0</v>
      </c>
      <c r="CX20">
        <f>ROUND(Y20*Source!I79,9)</f>
        <v>160.3561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>ROUND(ROUND(AE20,2)*CX20,2)</f>
        <v>0</v>
      </c>
      <c r="DG20">
        <f t="shared" si="5"/>
        <v>0</v>
      </c>
      <c r="DH20">
        <f t="shared" si="6"/>
        <v>0</v>
      </c>
      <c r="DI20">
        <f t="shared" si="4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ROW(Source!A81)</f>
        <v>81</v>
      </c>
      <c r="B21">
        <v>59294086</v>
      </c>
      <c r="C21">
        <v>59298743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769</v>
      </c>
      <c r="J21" t="s">
        <v>3</v>
      </c>
      <c r="K21" t="s">
        <v>770</v>
      </c>
      <c r="L21">
        <v>1191</v>
      </c>
      <c r="N21">
        <v>1013</v>
      </c>
      <c r="O21" t="s">
        <v>771</v>
      </c>
      <c r="P21" t="s">
        <v>771</v>
      </c>
      <c r="Q21">
        <v>1</v>
      </c>
      <c r="W21">
        <v>0</v>
      </c>
      <c r="X21">
        <v>476480486</v>
      </c>
      <c r="Y21">
        <f t="shared" si="0"/>
        <v>11.8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11.8</v>
      </c>
      <c r="AU21" t="s">
        <v>3</v>
      </c>
      <c r="AV21">
        <v>1</v>
      </c>
      <c r="AW21">
        <v>2</v>
      </c>
      <c r="AX21">
        <v>62874840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ROUND(AT21*Source!I81*AH21*AL21,2)</f>
        <v>0</v>
      </c>
      <c r="CV21">
        <f>ROUND(Y21*Source!I81,9)</f>
        <v>147.53775999999999</v>
      </c>
      <c r="CW21">
        <v>0</v>
      </c>
      <c r="CX21">
        <f>ROUND(Y21*Source!I81,9)</f>
        <v>147.53775999999999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 t="shared" si="5"/>
        <v>0</v>
      </c>
      <c r="DH21">
        <f t="shared" si="6"/>
        <v>0</v>
      </c>
      <c r="DI21">
        <f t="shared" si="4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ROW(Source!A83)</f>
        <v>83</v>
      </c>
      <c r="B22">
        <v>59294086</v>
      </c>
      <c r="C22">
        <v>59298904</v>
      </c>
      <c r="D22">
        <v>46780577</v>
      </c>
      <c r="E22">
        <v>30570983</v>
      </c>
      <c r="F22">
        <v>1</v>
      </c>
      <c r="G22">
        <v>30570983</v>
      </c>
      <c r="H22">
        <v>1</v>
      </c>
      <c r="I22" t="s">
        <v>769</v>
      </c>
      <c r="J22" t="s">
        <v>3</v>
      </c>
      <c r="K22" t="s">
        <v>770</v>
      </c>
      <c r="L22">
        <v>1191</v>
      </c>
      <c r="N22">
        <v>1013</v>
      </c>
      <c r="O22" t="s">
        <v>771</v>
      </c>
      <c r="P22" t="s">
        <v>771</v>
      </c>
      <c r="Q22">
        <v>1</v>
      </c>
      <c r="W22">
        <v>0</v>
      </c>
      <c r="X22">
        <v>476480486</v>
      </c>
      <c r="Y22">
        <f t="shared" si="0"/>
        <v>12.42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12.42</v>
      </c>
      <c r="AU22" t="s">
        <v>3</v>
      </c>
      <c r="AV22">
        <v>1</v>
      </c>
      <c r="AW22">
        <v>2</v>
      </c>
      <c r="AX22">
        <v>62874841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ROUND(AT22*Source!I83*AH22*AL22,2)</f>
        <v>0</v>
      </c>
      <c r="CV22">
        <f>ROUND(Y22*Source!I83,9)</f>
        <v>12.42</v>
      </c>
      <c r="CW22">
        <v>0</v>
      </c>
      <c r="CX22">
        <f>ROUND(Y22*Source!I83,9)</f>
        <v>12.42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 t="shared" si="5"/>
        <v>0</v>
      </c>
      <c r="DH22">
        <f t="shared" si="6"/>
        <v>0</v>
      </c>
      <c r="DI22">
        <f t="shared" si="4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ROW(Source!A83)</f>
        <v>83</v>
      </c>
      <c r="B23">
        <v>59294086</v>
      </c>
      <c r="C23">
        <v>59298904</v>
      </c>
      <c r="D23">
        <v>31135322</v>
      </c>
      <c r="E23">
        <v>1</v>
      </c>
      <c r="F23">
        <v>1</v>
      </c>
      <c r="G23">
        <v>30570983</v>
      </c>
      <c r="H23">
        <v>2</v>
      </c>
      <c r="I23" t="s">
        <v>781</v>
      </c>
      <c r="J23" t="s">
        <v>782</v>
      </c>
      <c r="K23" t="s">
        <v>783</v>
      </c>
      <c r="L23">
        <v>1367</v>
      </c>
      <c r="N23">
        <v>1011</v>
      </c>
      <c r="O23" t="s">
        <v>349</v>
      </c>
      <c r="P23" t="s">
        <v>349</v>
      </c>
      <c r="Q23">
        <v>1</v>
      </c>
      <c r="W23">
        <v>0</v>
      </c>
      <c r="X23">
        <v>966781194</v>
      </c>
      <c r="Y23">
        <f t="shared" si="0"/>
        <v>0.79</v>
      </c>
      <c r="AA23">
        <v>0</v>
      </c>
      <c r="AB23">
        <v>6.55</v>
      </c>
      <c r="AC23">
        <v>2.4</v>
      </c>
      <c r="AD23">
        <v>0</v>
      </c>
      <c r="AE23">
        <v>0</v>
      </c>
      <c r="AF23">
        <v>1.0900000000000001</v>
      </c>
      <c r="AG23">
        <v>0.09</v>
      </c>
      <c r="AH23">
        <v>0</v>
      </c>
      <c r="AI23">
        <v>1</v>
      </c>
      <c r="AJ23">
        <v>5.74</v>
      </c>
      <c r="AK23">
        <v>25.44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0.79</v>
      </c>
      <c r="AU23" t="s">
        <v>3</v>
      </c>
      <c r="AV23">
        <v>0</v>
      </c>
      <c r="AW23">
        <v>2</v>
      </c>
      <c r="AX23">
        <v>62874842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ROUND(Y23*Source!I83*DO23,9)</f>
        <v>0</v>
      </c>
      <c r="CX23">
        <f>ROUND(Y23*Source!I83,9)</f>
        <v>0.79</v>
      </c>
      <c r="CY23">
        <f>AB23</f>
        <v>6.55</v>
      </c>
      <c r="CZ23">
        <f>AF23</f>
        <v>1.0900000000000001</v>
      </c>
      <c r="DA23">
        <f>AJ23</f>
        <v>5.74</v>
      </c>
      <c r="DB23">
        <f t="shared" si="1"/>
        <v>0.86</v>
      </c>
      <c r="DC23">
        <f t="shared" si="2"/>
        <v>7.0000000000000007E-2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4.95</v>
      </c>
      <c r="DH23">
        <f>ROUND(ROUND(AG23*AK23,2)*CX23,2)</f>
        <v>1.81</v>
      </c>
      <c r="DI23">
        <f t="shared" si="4"/>
        <v>0</v>
      </c>
      <c r="DJ23">
        <f>DG23</f>
        <v>4.95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ROW(Source!A83)</f>
        <v>83</v>
      </c>
      <c r="B24">
        <v>59294086</v>
      </c>
      <c r="C24">
        <v>59298904</v>
      </c>
      <c r="D24">
        <v>41819749</v>
      </c>
      <c r="E24">
        <v>1</v>
      </c>
      <c r="F24">
        <v>1</v>
      </c>
      <c r="G24">
        <v>30570983</v>
      </c>
      <c r="H24">
        <v>2</v>
      </c>
      <c r="I24" t="s">
        <v>784</v>
      </c>
      <c r="J24" t="s">
        <v>785</v>
      </c>
      <c r="K24" t="s">
        <v>786</v>
      </c>
      <c r="L24">
        <v>1367</v>
      </c>
      <c r="N24">
        <v>1011</v>
      </c>
      <c r="O24" t="s">
        <v>349</v>
      </c>
      <c r="P24" t="s">
        <v>349</v>
      </c>
      <c r="Q24">
        <v>1</v>
      </c>
      <c r="W24">
        <v>0</v>
      </c>
      <c r="X24">
        <v>-1604468380</v>
      </c>
      <c r="Y24">
        <f t="shared" si="0"/>
        <v>0.01</v>
      </c>
      <c r="AA24">
        <v>0</v>
      </c>
      <c r="AB24">
        <v>783.29</v>
      </c>
      <c r="AC24">
        <v>382.49</v>
      </c>
      <c r="AD24">
        <v>0</v>
      </c>
      <c r="AE24">
        <v>0</v>
      </c>
      <c r="AF24">
        <v>76.81</v>
      </c>
      <c r="AG24">
        <v>14.36</v>
      </c>
      <c r="AH24">
        <v>0</v>
      </c>
      <c r="AI24">
        <v>1</v>
      </c>
      <c r="AJ24">
        <v>9.74</v>
      </c>
      <c r="AK24">
        <v>25.44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0.01</v>
      </c>
      <c r="AU24" t="s">
        <v>3</v>
      </c>
      <c r="AV24">
        <v>0</v>
      </c>
      <c r="AW24">
        <v>2</v>
      </c>
      <c r="AX24">
        <v>62874843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ROUND(Y24*Source!I83*DO24,9)</f>
        <v>0</v>
      </c>
      <c r="CX24">
        <f>ROUND(Y24*Source!I83,9)</f>
        <v>0.01</v>
      </c>
      <c r="CY24">
        <f>AB24</f>
        <v>783.29</v>
      </c>
      <c r="CZ24">
        <f>AF24</f>
        <v>76.81</v>
      </c>
      <c r="DA24">
        <f>AJ24</f>
        <v>9.74</v>
      </c>
      <c r="DB24">
        <f t="shared" si="1"/>
        <v>0.77</v>
      </c>
      <c r="DC24">
        <f t="shared" si="2"/>
        <v>0.14000000000000001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7.48</v>
      </c>
      <c r="DH24">
        <f>ROUND(ROUND(AG24*AK24,2)*CX24,2)</f>
        <v>3.65</v>
      </c>
      <c r="DI24">
        <f t="shared" si="4"/>
        <v>0</v>
      </c>
      <c r="DJ24">
        <f>DG24</f>
        <v>7.48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ROW(Source!A83)</f>
        <v>83</v>
      </c>
      <c r="B25">
        <v>59294086</v>
      </c>
      <c r="C25">
        <v>59298904</v>
      </c>
      <c r="D25">
        <v>46864033</v>
      </c>
      <c r="E25">
        <v>1</v>
      </c>
      <c r="F25">
        <v>1</v>
      </c>
      <c r="G25">
        <v>30570983</v>
      </c>
      <c r="H25">
        <v>3</v>
      </c>
      <c r="I25" t="s">
        <v>787</v>
      </c>
      <c r="J25" t="s">
        <v>788</v>
      </c>
      <c r="K25" t="s">
        <v>789</v>
      </c>
      <c r="L25">
        <v>1346</v>
      </c>
      <c r="N25">
        <v>1009</v>
      </c>
      <c r="O25" t="s">
        <v>247</v>
      </c>
      <c r="P25" t="s">
        <v>247</v>
      </c>
      <c r="Q25">
        <v>1</v>
      </c>
      <c r="W25">
        <v>0</v>
      </c>
      <c r="X25">
        <v>-1770684771</v>
      </c>
      <c r="Y25">
        <f t="shared" si="0"/>
        <v>2.4710999999999999</v>
      </c>
      <c r="AA25">
        <v>47.97</v>
      </c>
      <c r="AB25">
        <v>0</v>
      </c>
      <c r="AC25">
        <v>0</v>
      </c>
      <c r="AD25">
        <v>0</v>
      </c>
      <c r="AE25">
        <v>6.27</v>
      </c>
      <c r="AF25">
        <v>0</v>
      </c>
      <c r="AG25">
        <v>0</v>
      </c>
      <c r="AH25">
        <v>0</v>
      </c>
      <c r="AI25">
        <v>7.65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2.4710999999999999</v>
      </c>
      <c r="AU25" t="s">
        <v>3</v>
      </c>
      <c r="AV25">
        <v>0</v>
      </c>
      <c r="AW25">
        <v>2</v>
      </c>
      <c r="AX25">
        <v>62874844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ROUND(Y25*Source!I83,9)</f>
        <v>2.4710999999999999</v>
      </c>
      <c r="CY25">
        <f>AA25</f>
        <v>47.97</v>
      </c>
      <c r="CZ25">
        <f>AE25</f>
        <v>6.27</v>
      </c>
      <c r="DA25">
        <f>AI25</f>
        <v>7.65</v>
      </c>
      <c r="DB25">
        <f t="shared" si="1"/>
        <v>15.49</v>
      </c>
      <c r="DC25">
        <f t="shared" si="2"/>
        <v>0</v>
      </c>
      <c r="DD25" t="s">
        <v>3</v>
      </c>
      <c r="DE25" t="s">
        <v>3</v>
      </c>
      <c r="DF25">
        <f>ROUND(ROUND(AE25*AI25,2)*CX25,2)</f>
        <v>118.54</v>
      </c>
      <c r="DG25">
        <f>ROUND(ROUND(AF25,2)*CX25,2)</f>
        <v>0</v>
      </c>
      <c r="DH25">
        <f>ROUND(ROUND(AG25,2)*CX25,2)</f>
        <v>0</v>
      </c>
      <c r="DI25">
        <f t="shared" si="4"/>
        <v>0</v>
      </c>
      <c r="DJ25">
        <f>DF25</f>
        <v>118.54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ROW(Source!A85)</f>
        <v>85</v>
      </c>
      <c r="B26">
        <v>59294086</v>
      </c>
      <c r="C26">
        <v>59298897</v>
      </c>
      <c r="D26">
        <v>46780585</v>
      </c>
      <c r="E26">
        <v>30570983</v>
      </c>
      <c r="F26">
        <v>1</v>
      </c>
      <c r="G26">
        <v>30570983</v>
      </c>
      <c r="H26">
        <v>1</v>
      </c>
      <c r="I26" t="s">
        <v>769</v>
      </c>
      <c r="J26" t="s">
        <v>3</v>
      </c>
      <c r="K26" t="s">
        <v>770</v>
      </c>
      <c r="L26">
        <v>1191</v>
      </c>
      <c r="N26">
        <v>1013</v>
      </c>
      <c r="O26" t="s">
        <v>771</v>
      </c>
      <c r="P26" t="s">
        <v>771</v>
      </c>
      <c r="Q26">
        <v>1</v>
      </c>
      <c r="W26">
        <v>0</v>
      </c>
      <c r="X26">
        <v>476480486</v>
      </c>
      <c r="Y26">
        <f t="shared" si="0"/>
        <v>14.95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14.95</v>
      </c>
      <c r="AU26" t="s">
        <v>3</v>
      </c>
      <c r="AV26">
        <v>1</v>
      </c>
      <c r="AW26">
        <v>2</v>
      </c>
      <c r="AX26">
        <v>62874846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ROUND(AT26*Source!I85*AH26*AL26,2)</f>
        <v>0</v>
      </c>
      <c r="CV26">
        <f>ROUND(Y26*Source!I85,9)</f>
        <v>29.9</v>
      </c>
      <c r="CW26">
        <v>0</v>
      </c>
      <c r="CX26">
        <f>ROUND(Y26*Source!I85,9)</f>
        <v>29.9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 t="shared" si="4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ROW(Source!A85)</f>
        <v>85</v>
      </c>
      <c r="B27">
        <v>59294086</v>
      </c>
      <c r="C27">
        <v>59298897</v>
      </c>
      <c r="D27">
        <v>31135322</v>
      </c>
      <c r="E27">
        <v>1</v>
      </c>
      <c r="F27">
        <v>1</v>
      </c>
      <c r="G27">
        <v>30570983</v>
      </c>
      <c r="H27">
        <v>2</v>
      </c>
      <c r="I27" t="s">
        <v>781</v>
      </c>
      <c r="J27" t="s">
        <v>782</v>
      </c>
      <c r="K27" t="s">
        <v>783</v>
      </c>
      <c r="L27">
        <v>1367</v>
      </c>
      <c r="N27">
        <v>1011</v>
      </c>
      <c r="O27" t="s">
        <v>349</v>
      </c>
      <c r="P27" t="s">
        <v>349</v>
      </c>
      <c r="Q27">
        <v>1</v>
      </c>
      <c r="W27">
        <v>0</v>
      </c>
      <c r="X27">
        <v>966781194</v>
      </c>
      <c r="Y27">
        <f t="shared" si="0"/>
        <v>1.4</v>
      </c>
      <c r="AA27">
        <v>0</v>
      </c>
      <c r="AB27">
        <v>6.55</v>
      </c>
      <c r="AC27">
        <v>2.4</v>
      </c>
      <c r="AD27">
        <v>0</v>
      </c>
      <c r="AE27">
        <v>0</v>
      </c>
      <c r="AF27">
        <v>1.0900000000000001</v>
      </c>
      <c r="AG27">
        <v>0.09</v>
      </c>
      <c r="AH27">
        <v>0</v>
      </c>
      <c r="AI27">
        <v>1</v>
      </c>
      <c r="AJ27">
        <v>5.74</v>
      </c>
      <c r="AK27">
        <v>25.44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1.4</v>
      </c>
      <c r="AU27" t="s">
        <v>3</v>
      </c>
      <c r="AV27">
        <v>0</v>
      </c>
      <c r="AW27">
        <v>2</v>
      </c>
      <c r="AX27">
        <v>62874847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ROUND(Y27*Source!I85*DO27,9)</f>
        <v>0</v>
      </c>
      <c r="CX27">
        <f>ROUND(Y27*Source!I85,9)</f>
        <v>2.8</v>
      </c>
      <c r="CY27">
        <f>AB27</f>
        <v>6.55</v>
      </c>
      <c r="CZ27">
        <f>AF27</f>
        <v>1.0900000000000001</v>
      </c>
      <c r="DA27">
        <f>AJ27</f>
        <v>5.74</v>
      </c>
      <c r="DB27">
        <f t="shared" si="1"/>
        <v>1.53</v>
      </c>
      <c r="DC27">
        <f t="shared" si="2"/>
        <v>0.13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17.53</v>
      </c>
      <c r="DH27">
        <f>ROUND(ROUND(AG27*AK27,2)*CX27,2)</f>
        <v>6.41</v>
      </c>
      <c r="DI27">
        <f t="shared" si="4"/>
        <v>0</v>
      </c>
      <c r="DJ27">
        <f>DG27</f>
        <v>17.53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ROW(Source!A85)</f>
        <v>85</v>
      </c>
      <c r="B28">
        <v>59294086</v>
      </c>
      <c r="C28">
        <v>59298897</v>
      </c>
      <c r="D28">
        <v>41819749</v>
      </c>
      <c r="E28">
        <v>1</v>
      </c>
      <c r="F28">
        <v>1</v>
      </c>
      <c r="G28">
        <v>30570983</v>
      </c>
      <c r="H28">
        <v>2</v>
      </c>
      <c r="I28" t="s">
        <v>784</v>
      </c>
      <c r="J28" t="s">
        <v>785</v>
      </c>
      <c r="K28" t="s">
        <v>786</v>
      </c>
      <c r="L28">
        <v>1367</v>
      </c>
      <c r="N28">
        <v>1011</v>
      </c>
      <c r="O28" t="s">
        <v>349</v>
      </c>
      <c r="P28" t="s">
        <v>349</v>
      </c>
      <c r="Q28">
        <v>1</v>
      </c>
      <c r="W28">
        <v>0</v>
      </c>
      <c r="X28">
        <v>-1604468380</v>
      </c>
      <c r="Y28">
        <f t="shared" si="0"/>
        <v>0.02</v>
      </c>
      <c r="AA28">
        <v>0</v>
      </c>
      <c r="AB28">
        <v>783.29</v>
      </c>
      <c r="AC28">
        <v>382.49</v>
      </c>
      <c r="AD28">
        <v>0</v>
      </c>
      <c r="AE28">
        <v>0</v>
      </c>
      <c r="AF28">
        <v>76.81</v>
      </c>
      <c r="AG28">
        <v>14.36</v>
      </c>
      <c r="AH28">
        <v>0</v>
      </c>
      <c r="AI28">
        <v>1</v>
      </c>
      <c r="AJ28">
        <v>9.74</v>
      </c>
      <c r="AK28">
        <v>25.44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0.02</v>
      </c>
      <c r="AU28" t="s">
        <v>3</v>
      </c>
      <c r="AV28">
        <v>0</v>
      </c>
      <c r="AW28">
        <v>2</v>
      </c>
      <c r="AX28">
        <v>62874848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ROUND(Y28*Source!I85*DO28,9)</f>
        <v>0</v>
      </c>
      <c r="CX28">
        <f>ROUND(Y28*Source!I85,9)</f>
        <v>0.04</v>
      </c>
      <c r="CY28">
        <f>AB28</f>
        <v>783.29</v>
      </c>
      <c r="CZ28">
        <f>AF28</f>
        <v>76.81</v>
      </c>
      <c r="DA28">
        <f>AJ28</f>
        <v>9.74</v>
      </c>
      <c r="DB28">
        <f t="shared" si="1"/>
        <v>1.54</v>
      </c>
      <c r="DC28">
        <f t="shared" si="2"/>
        <v>0.28999999999999998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29.93</v>
      </c>
      <c r="DH28">
        <f>ROUND(ROUND(AG28*AK28,2)*CX28,2)</f>
        <v>14.61</v>
      </c>
      <c r="DI28">
        <f t="shared" si="4"/>
        <v>0</v>
      </c>
      <c r="DJ28">
        <f>DG28</f>
        <v>29.93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ROW(Source!A85)</f>
        <v>85</v>
      </c>
      <c r="B29">
        <v>59294086</v>
      </c>
      <c r="C29">
        <v>59298897</v>
      </c>
      <c r="D29">
        <v>46864033</v>
      </c>
      <c r="E29">
        <v>1</v>
      </c>
      <c r="F29">
        <v>1</v>
      </c>
      <c r="G29">
        <v>30570983</v>
      </c>
      <c r="H29">
        <v>3</v>
      </c>
      <c r="I29" t="s">
        <v>787</v>
      </c>
      <c r="J29" t="s">
        <v>788</v>
      </c>
      <c r="K29" t="s">
        <v>789</v>
      </c>
      <c r="L29">
        <v>1346</v>
      </c>
      <c r="N29">
        <v>1009</v>
      </c>
      <c r="O29" t="s">
        <v>247</v>
      </c>
      <c r="P29" t="s">
        <v>247</v>
      </c>
      <c r="Q29">
        <v>1</v>
      </c>
      <c r="W29">
        <v>0</v>
      </c>
      <c r="X29">
        <v>-1770684771</v>
      </c>
      <c r="Y29">
        <f t="shared" si="0"/>
        <v>4.3902999999999999</v>
      </c>
      <c r="AA29">
        <v>47.97</v>
      </c>
      <c r="AB29">
        <v>0</v>
      </c>
      <c r="AC29">
        <v>0</v>
      </c>
      <c r="AD29">
        <v>0</v>
      </c>
      <c r="AE29">
        <v>6.27</v>
      </c>
      <c r="AF29">
        <v>0</v>
      </c>
      <c r="AG29">
        <v>0</v>
      </c>
      <c r="AH29">
        <v>0</v>
      </c>
      <c r="AI29">
        <v>7.65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4.3902999999999999</v>
      </c>
      <c r="AU29" t="s">
        <v>3</v>
      </c>
      <c r="AV29">
        <v>0</v>
      </c>
      <c r="AW29">
        <v>2</v>
      </c>
      <c r="AX29">
        <v>62874849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ROUND(Y29*Source!I85,9)</f>
        <v>8.7805999999999997</v>
      </c>
      <c r="CY29">
        <f>AA29</f>
        <v>47.97</v>
      </c>
      <c r="CZ29">
        <f>AE29</f>
        <v>6.27</v>
      </c>
      <c r="DA29">
        <f>AI29</f>
        <v>7.65</v>
      </c>
      <c r="DB29">
        <f t="shared" si="1"/>
        <v>27.53</v>
      </c>
      <c r="DC29">
        <f t="shared" si="2"/>
        <v>0</v>
      </c>
      <c r="DD29" t="s">
        <v>3</v>
      </c>
      <c r="DE29" t="s">
        <v>3</v>
      </c>
      <c r="DF29">
        <f>ROUND(ROUND(AE29*AI29,2)*CX29,2)</f>
        <v>421.21</v>
      </c>
      <c r="DG29">
        <f t="shared" ref="DG29:DG36" si="7">ROUND(ROUND(AF29,2)*CX29,2)</f>
        <v>0</v>
      </c>
      <c r="DH29">
        <f t="shared" ref="DH29:DH36" si="8">ROUND(ROUND(AG29,2)*CX29,2)</f>
        <v>0</v>
      </c>
      <c r="DI29">
        <f t="shared" si="4"/>
        <v>0</v>
      </c>
      <c r="DJ29">
        <f>DF29</f>
        <v>421.21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ROW(Source!A122)</f>
        <v>122</v>
      </c>
      <c r="B30">
        <v>59294086</v>
      </c>
      <c r="C30">
        <v>59298787</v>
      </c>
      <c r="D30">
        <v>40404405</v>
      </c>
      <c r="E30">
        <v>30570983</v>
      </c>
      <c r="F30">
        <v>1</v>
      </c>
      <c r="G30">
        <v>30570983</v>
      </c>
      <c r="H30">
        <v>1</v>
      </c>
      <c r="I30" t="s">
        <v>769</v>
      </c>
      <c r="J30" t="s">
        <v>3</v>
      </c>
      <c r="K30" t="s">
        <v>770</v>
      </c>
      <c r="L30">
        <v>1191</v>
      </c>
      <c r="N30">
        <v>1013</v>
      </c>
      <c r="O30" t="s">
        <v>771</v>
      </c>
      <c r="P30" t="s">
        <v>771</v>
      </c>
      <c r="Q30">
        <v>1</v>
      </c>
      <c r="W30">
        <v>0</v>
      </c>
      <c r="X30">
        <v>476480486</v>
      </c>
      <c r="Y30">
        <f>(AT30*0.3)</f>
        <v>5.669999999999999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18.899999999999999</v>
      </c>
      <c r="AU30" t="s">
        <v>192</v>
      </c>
      <c r="AV30">
        <v>1</v>
      </c>
      <c r="AW30">
        <v>2</v>
      </c>
      <c r="AX30">
        <v>62874851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ROUND(AT30*Source!I122*AH30*AL30,2)</f>
        <v>0</v>
      </c>
      <c r="CV30">
        <f>ROUND(Y30*Source!I122,9)</f>
        <v>0.3402</v>
      </c>
      <c r="CW30">
        <v>0</v>
      </c>
      <c r="CX30">
        <f>ROUND(Y30*Source!I122,9)</f>
        <v>0.3402</v>
      </c>
      <c r="CY30">
        <f t="shared" ref="CY30:CY36" si="9">AD30</f>
        <v>0</v>
      </c>
      <c r="CZ30">
        <f t="shared" ref="CZ30:CZ36" si="10">AH30</f>
        <v>0</v>
      </c>
      <c r="DA30">
        <f t="shared" ref="DA30:DA36" si="11">AL30</f>
        <v>1</v>
      </c>
      <c r="DB30">
        <f>ROUND((ROUND(AT30*CZ30,2)*0.3),6)</f>
        <v>0</v>
      </c>
      <c r="DC30">
        <f>ROUND((ROUND(AT30*AG30,2)*0.3),6)</f>
        <v>0</v>
      </c>
      <c r="DD30" t="s">
        <v>3</v>
      </c>
      <c r="DE30" t="s">
        <v>3</v>
      </c>
      <c r="DF30">
        <f t="shared" ref="DF30:DF48" si="12">ROUND(ROUND(AE30,2)*CX30,2)</f>
        <v>0</v>
      </c>
      <c r="DG30">
        <f t="shared" si="7"/>
        <v>0</v>
      </c>
      <c r="DH30">
        <f t="shared" si="8"/>
        <v>0</v>
      </c>
      <c r="DI30">
        <f t="shared" si="4"/>
        <v>0</v>
      </c>
      <c r="DJ30">
        <f t="shared" ref="DJ30:DJ36" si="13"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ROW(Source!A123)</f>
        <v>123</v>
      </c>
      <c r="B31">
        <v>59294086</v>
      </c>
      <c r="C31">
        <v>59296786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769</v>
      </c>
      <c r="J31" t="s">
        <v>3</v>
      </c>
      <c r="K31" t="s">
        <v>770</v>
      </c>
      <c r="L31">
        <v>1191</v>
      </c>
      <c r="N31">
        <v>1013</v>
      </c>
      <c r="O31" t="s">
        <v>771</v>
      </c>
      <c r="P31" t="s">
        <v>771</v>
      </c>
      <c r="Q31">
        <v>1</v>
      </c>
      <c r="W31">
        <v>0</v>
      </c>
      <c r="X31">
        <v>476480486</v>
      </c>
      <c r="Y31">
        <f>(AT31*0.3)</f>
        <v>8.52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28.4</v>
      </c>
      <c r="AU31" t="s">
        <v>192</v>
      </c>
      <c r="AV31">
        <v>1</v>
      </c>
      <c r="AW31">
        <v>2</v>
      </c>
      <c r="AX31">
        <v>62874852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ROUND(AT31*Source!I123*AH31*AL31,2)</f>
        <v>0</v>
      </c>
      <c r="CV31">
        <f>ROUND(Y31*Source!I123,9)</f>
        <v>0.51119999999999999</v>
      </c>
      <c r="CW31">
        <v>0</v>
      </c>
      <c r="CX31">
        <f>ROUND(Y31*Source!I123,9)</f>
        <v>0.51119999999999999</v>
      </c>
      <c r="CY31">
        <f t="shared" si="9"/>
        <v>0</v>
      </c>
      <c r="CZ31">
        <f t="shared" si="10"/>
        <v>0</v>
      </c>
      <c r="DA31">
        <f t="shared" si="11"/>
        <v>1</v>
      </c>
      <c r="DB31">
        <f>ROUND((ROUND(AT31*CZ31,2)*0.3),6)</f>
        <v>0</v>
      </c>
      <c r="DC31">
        <f>ROUND((ROUND(AT31*AG31,2)*0.3),6)</f>
        <v>0</v>
      </c>
      <c r="DD31" t="s">
        <v>3</v>
      </c>
      <c r="DE31" t="s">
        <v>3</v>
      </c>
      <c r="DF31">
        <f t="shared" si="12"/>
        <v>0</v>
      </c>
      <c r="DG31">
        <f t="shared" si="7"/>
        <v>0</v>
      </c>
      <c r="DH31">
        <f t="shared" si="8"/>
        <v>0</v>
      </c>
      <c r="DI31">
        <f t="shared" si="4"/>
        <v>0</v>
      </c>
      <c r="DJ31">
        <f t="shared" si="13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ROW(Source!A124)</f>
        <v>124</v>
      </c>
      <c r="B32">
        <v>59294086</v>
      </c>
      <c r="C32">
        <v>59298791</v>
      </c>
      <c r="D32">
        <v>40404405</v>
      </c>
      <c r="E32">
        <v>30570983</v>
      </c>
      <c r="F32">
        <v>1</v>
      </c>
      <c r="G32">
        <v>30570983</v>
      </c>
      <c r="H32">
        <v>1</v>
      </c>
      <c r="I32" t="s">
        <v>769</v>
      </c>
      <c r="J32" t="s">
        <v>3</v>
      </c>
      <c r="K32" t="s">
        <v>770</v>
      </c>
      <c r="L32">
        <v>1191</v>
      </c>
      <c r="N32">
        <v>1013</v>
      </c>
      <c r="O32" t="s">
        <v>771</v>
      </c>
      <c r="P32" t="s">
        <v>771</v>
      </c>
      <c r="Q32">
        <v>1</v>
      </c>
      <c r="W32">
        <v>0</v>
      </c>
      <c r="X32">
        <v>476480486</v>
      </c>
      <c r="Y32">
        <f>(AT32*0.3)</f>
        <v>11.52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38.4</v>
      </c>
      <c r="AU32" t="s">
        <v>192</v>
      </c>
      <c r="AV32">
        <v>1</v>
      </c>
      <c r="AW32">
        <v>2</v>
      </c>
      <c r="AX32">
        <v>62874853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ROUND(AT32*Source!I124*AH32*AL32,2)</f>
        <v>0</v>
      </c>
      <c r="CV32">
        <f>ROUND(Y32*Source!I124,9)</f>
        <v>2.7648000000000001</v>
      </c>
      <c r="CW32">
        <v>0</v>
      </c>
      <c r="CX32">
        <f>ROUND(Y32*Source!I124,9)</f>
        <v>2.7648000000000001</v>
      </c>
      <c r="CY32">
        <f t="shared" si="9"/>
        <v>0</v>
      </c>
      <c r="CZ32">
        <f t="shared" si="10"/>
        <v>0</v>
      </c>
      <c r="DA32">
        <f t="shared" si="11"/>
        <v>1</v>
      </c>
      <c r="DB32">
        <f>ROUND((ROUND(AT32*CZ32,2)*0.3),6)</f>
        <v>0</v>
      </c>
      <c r="DC32">
        <f>ROUND((ROUND(AT32*AG32,2)*0.3),6)</f>
        <v>0</v>
      </c>
      <c r="DD32" t="s">
        <v>3</v>
      </c>
      <c r="DE32" t="s">
        <v>3</v>
      </c>
      <c r="DF32">
        <f t="shared" si="12"/>
        <v>0</v>
      </c>
      <c r="DG32">
        <f t="shared" si="7"/>
        <v>0</v>
      </c>
      <c r="DH32">
        <f t="shared" si="8"/>
        <v>0</v>
      </c>
      <c r="DI32">
        <f t="shared" si="4"/>
        <v>0</v>
      </c>
      <c r="DJ32">
        <f t="shared" si="13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ROW(Source!A194)</f>
        <v>194</v>
      </c>
      <c r="B33">
        <v>59294086</v>
      </c>
      <c r="C33">
        <v>59296063</v>
      </c>
      <c r="D33">
        <v>40404405</v>
      </c>
      <c r="E33">
        <v>30570983</v>
      </c>
      <c r="F33">
        <v>1</v>
      </c>
      <c r="G33">
        <v>30570983</v>
      </c>
      <c r="H33">
        <v>1</v>
      </c>
      <c r="I33" t="s">
        <v>769</v>
      </c>
      <c r="J33" t="s">
        <v>3</v>
      </c>
      <c r="K33" t="s">
        <v>770</v>
      </c>
      <c r="L33">
        <v>1191</v>
      </c>
      <c r="N33">
        <v>1013</v>
      </c>
      <c r="O33" t="s">
        <v>771</v>
      </c>
      <c r="P33" t="s">
        <v>771</v>
      </c>
      <c r="Q33">
        <v>1</v>
      </c>
      <c r="W33">
        <v>0</v>
      </c>
      <c r="X33">
        <v>476480486</v>
      </c>
      <c r="Y33">
        <f t="shared" ref="Y33:Y64" si="14">AT33</f>
        <v>192.7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192.7</v>
      </c>
      <c r="AU33" t="s">
        <v>3</v>
      </c>
      <c r="AV33">
        <v>1</v>
      </c>
      <c r="AW33">
        <v>2</v>
      </c>
      <c r="AX33">
        <v>62874854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ROUND(AT33*Source!I194*AH33*AL33,2)</f>
        <v>0</v>
      </c>
      <c r="CV33">
        <f>ROUND(Y33*Source!I194,9)</f>
        <v>20.406929999999999</v>
      </c>
      <c r="CW33">
        <v>0</v>
      </c>
      <c r="CX33">
        <f>ROUND(Y33*Source!I194,9)</f>
        <v>20.406929999999999</v>
      </c>
      <c r="CY33">
        <f t="shared" si="9"/>
        <v>0</v>
      </c>
      <c r="CZ33">
        <f t="shared" si="10"/>
        <v>0</v>
      </c>
      <c r="DA33">
        <f t="shared" si="11"/>
        <v>1</v>
      </c>
      <c r="DB33">
        <f t="shared" ref="DB33:DB64" si="15">ROUND(ROUND(AT33*CZ33,2),6)</f>
        <v>0</v>
      </c>
      <c r="DC33">
        <f t="shared" ref="DC33:DC64" si="16">ROUND(ROUND(AT33*AG33,2),6)</f>
        <v>0</v>
      </c>
      <c r="DD33" t="s">
        <v>3</v>
      </c>
      <c r="DE33" t="s">
        <v>3</v>
      </c>
      <c r="DF33">
        <f t="shared" si="12"/>
        <v>0</v>
      </c>
      <c r="DG33">
        <f t="shared" si="7"/>
        <v>0</v>
      </c>
      <c r="DH33">
        <f t="shared" si="8"/>
        <v>0</v>
      </c>
      <c r="DI33">
        <f t="shared" ref="DI33:DI64" si="17">ROUND(ROUND(AH33,2)*CX33,2)</f>
        <v>0</v>
      </c>
      <c r="DJ33">
        <f t="shared" si="13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ROW(Source!A195)</f>
        <v>195</v>
      </c>
      <c r="B34">
        <v>59294086</v>
      </c>
      <c r="C34">
        <v>59296066</v>
      </c>
      <c r="D34">
        <v>40404405</v>
      </c>
      <c r="E34">
        <v>30570983</v>
      </c>
      <c r="F34">
        <v>1</v>
      </c>
      <c r="G34">
        <v>30570983</v>
      </c>
      <c r="H34">
        <v>1</v>
      </c>
      <c r="I34" t="s">
        <v>769</v>
      </c>
      <c r="J34" t="s">
        <v>3</v>
      </c>
      <c r="K34" t="s">
        <v>770</v>
      </c>
      <c r="L34">
        <v>1191</v>
      </c>
      <c r="N34">
        <v>1013</v>
      </c>
      <c r="O34" t="s">
        <v>771</v>
      </c>
      <c r="P34" t="s">
        <v>771</v>
      </c>
      <c r="Q34">
        <v>1</v>
      </c>
      <c r="W34">
        <v>0</v>
      </c>
      <c r="X34">
        <v>476480486</v>
      </c>
      <c r="Y34">
        <f t="shared" si="14"/>
        <v>107.04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107.04</v>
      </c>
      <c r="AU34" t="s">
        <v>3</v>
      </c>
      <c r="AV34">
        <v>1</v>
      </c>
      <c r="AW34">
        <v>2</v>
      </c>
      <c r="AX34">
        <v>62874855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ROUND(AT34*Source!I195*AH34*AL34,2)</f>
        <v>0</v>
      </c>
      <c r="CV34">
        <f>ROUND(Y34*Source!I195,9)</f>
        <v>11.335535999999999</v>
      </c>
      <c r="CW34">
        <v>0</v>
      </c>
      <c r="CX34">
        <f>ROUND(Y34*Source!I195,9)</f>
        <v>11.335535999999999</v>
      </c>
      <c r="CY34">
        <f t="shared" si="9"/>
        <v>0</v>
      </c>
      <c r="CZ34">
        <f t="shared" si="10"/>
        <v>0</v>
      </c>
      <c r="DA34">
        <f t="shared" si="11"/>
        <v>1</v>
      </c>
      <c r="DB34">
        <f t="shared" si="15"/>
        <v>0</v>
      </c>
      <c r="DC34">
        <f t="shared" si="16"/>
        <v>0</v>
      </c>
      <c r="DD34" t="s">
        <v>3</v>
      </c>
      <c r="DE34" t="s">
        <v>3</v>
      </c>
      <c r="DF34">
        <f t="shared" si="12"/>
        <v>0</v>
      </c>
      <c r="DG34">
        <f t="shared" si="7"/>
        <v>0</v>
      </c>
      <c r="DH34">
        <f t="shared" si="8"/>
        <v>0</v>
      </c>
      <c r="DI34">
        <f t="shared" si="17"/>
        <v>0</v>
      </c>
      <c r="DJ34">
        <f t="shared" si="13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ROW(Source!A196)</f>
        <v>196</v>
      </c>
      <c r="B35">
        <v>59294086</v>
      </c>
      <c r="C35">
        <v>59296069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769</v>
      </c>
      <c r="J35" t="s">
        <v>3</v>
      </c>
      <c r="K35" t="s">
        <v>770</v>
      </c>
      <c r="L35">
        <v>1191</v>
      </c>
      <c r="N35">
        <v>1013</v>
      </c>
      <c r="O35" t="s">
        <v>771</v>
      </c>
      <c r="P35" t="s">
        <v>771</v>
      </c>
      <c r="Q35">
        <v>1</v>
      </c>
      <c r="W35">
        <v>0</v>
      </c>
      <c r="X35">
        <v>476480486</v>
      </c>
      <c r="Y35">
        <f t="shared" si="14"/>
        <v>192.7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192.7</v>
      </c>
      <c r="AU35" t="s">
        <v>3</v>
      </c>
      <c r="AV35">
        <v>1</v>
      </c>
      <c r="AW35">
        <v>2</v>
      </c>
      <c r="AX35">
        <v>62874856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ROUND(AT35*Source!I196*AH35*AL35,2)</f>
        <v>0</v>
      </c>
      <c r="CV35">
        <f>ROUND(Y35*Source!I196,9)</f>
        <v>54.11016</v>
      </c>
      <c r="CW35">
        <v>0</v>
      </c>
      <c r="CX35">
        <f>ROUND(Y35*Source!I196,9)</f>
        <v>54.11016</v>
      </c>
      <c r="CY35">
        <f t="shared" si="9"/>
        <v>0</v>
      </c>
      <c r="CZ35">
        <f t="shared" si="10"/>
        <v>0</v>
      </c>
      <c r="DA35">
        <f t="shared" si="11"/>
        <v>1</v>
      </c>
      <c r="DB35">
        <f t="shared" si="15"/>
        <v>0</v>
      </c>
      <c r="DC35">
        <f t="shared" si="16"/>
        <v>0</v>
      </c>
      <c r="DD35" t="s">
        <v>3</v>
      </c>
      <c r="DE35" t="s">
        <v>3</v>
      </c>
      <c r="DF35">
        <f t="shared" si="12"/>
        <v>0</v>
      </c>
      <c r="DG35">
        <f t="shared" si="7"/>
        <v>0</v>
      </c>
      <c r="DH35">
        <f t="shared" si="8"/>
        <v>0</v>
      </c>
      <c r="DI35">
        <f t="shared" si="17"/>
        <v>0</v>
      </c>
      <c r="DJ35">
        <f t="shared" si="13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ROW(Source!A197)</f>
        <v>197</v>
      </c>
      <c r="B36">
        <v>59294086</v>
      </c>
      <c r="C36">
        <v>59296072</v>
      </c>
      <c r="D36">
        <v>46780587</v>
      </c>
      <c r="E36">
        <v>30570983</v>
      </c>
      <c r="F36">
        <v>1</v>
      </c>
      <c r="G36">
        <v>30570983</v>
      </c>
      <c r="H36">
        <v>1</v>
      </c>
      <c r="I36" t="s">
        <v>769</v>
      </c>
      <c r="J36" t="s">
        <v>3</v>
      </c>
      <c r="K36" t="s">
        <v>770</v>
      </c>
      <c r="L36">
        <v>1191</v>
      </c>
      <c r="N36">
        <v>1013</v>
      </c>
      <c r="O36" t="s">
        <v>771</v>
      </c>
      <c r="P36" t="s">
        <v>771</v>
      </c>
      <c r="Q36">
        <v>1</v>
      </c>
      <c r="W36">
        <v>0</v>
      </c>
      <c r="X36">
        <v>476480486</v>
      </c>
      <c r="Y36">
        <f t="shared" si="14"/>
        <v>1.19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1.19</v>
      </c>
      <c r="AU36" t="s">
        <v>3</v>
      </c>
      <c r="AV36">
        <v>1</v>
      </c>
      <c r="AW36">
        <v>2</v>
      </c>
      <c r="AX36">
        <v>62874857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ROUND(AT36*Source!I197*AH36*AL36,2)</f>
        <v>0</v>
      </c>
      <c r="CV36">
        <f>ROUND(Y36*Source!I197,9)</f>
        <v>0.21443799999999999</v>
      </c>
      <c r="CW36">
        <v>0</v>
      </c>
      <c r="CX36">
        <f>ROUND(Y36*Source!I197,9)</f>
        <v>0.21443799999999999</v>
      </c>
      <c r="CY36">
        <f t="shared" si="9"/>
        <v>0</v>
      </c>
      <c r="CZ36">
        <f t="shared" si="10"/>
        <v>0</v>
      </c>
      <c r="DA36">
        <f t="shared" si="11"/>
        <v>1</v>
      </c>
      <c r="DB36">
        <f t="shared" si="15"/>
        <v>0</v>
      </c>
      <c r="DC36">
        <f t="shared" si="16"/>
        <v>0</v>
      </c>
      <c r="DD36" t="s">
        <v>3</v>
      </c>
      <c r="DE36" t="s">
        <v>3</v>
      </c>
      <c r="DF36">
        <f t="shared" si="12"/>
        <v>0</v>
      </c>
      <c r="DG36">
        <f t="shared" si="7"/>
        <v>0</v>
      </c>
      <c r="DH36">
        <f t="shared" si="8"/>
        <v>0</v>
      </c>
      <c r="DI36">
        <f t="shared" si="17"/>
        <v>0</v>
      </c>
      <c r="DJ36">
        <f t="shared" si="13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ROW(Source!A197)</f>
        <v>197</v>
      </c>
      <c r="B37">
        <v>59294086</v>
      </c>
      <c r="C37">
        <v>59296072</v>
      </c>
      <c r="D37">
        <v>46892655</v>
      </c>
      <c r="E37">
        <v>1</v>
      </c>
      <c r="F37">
        <v>1</v>
      </c>
      <c r="G37">
        <v>30570983</v>
      </c>
      <c r="H37">
        <v>2</v>
      </c>
      <c r="I37" t="s">
        <v>772</v>
      </c>
      <c r="J37" t="s">
        <v>773</v>
      </c>
      <c r="K37" t="s">
        <v>774</v>
      </c>
      <c r="L37">
        <v>1367</v>
      </c>
      <c r="N37">
        <v>1011</v>
      </c>
      <c r="O37" t="s">
        <v>349</v>
      </c>
      <c r="P37" t="s">
        <v>349</v>
      </c>
      <c r="Q37">
        <v>1</v>
      </c>
      <c r="W37">
        <v>0</v>
      </c>
      <c r="X37">
        <v>516158510</v>
      </c>
      <c r="Y37">
        <f t="shared" si="14"/>
        <v>6.3194999999999997</v>
      </c>
      <c r="AA37">
        <v>0</v>
      </c>
      <c r="AB37">
        <v>1346.49</v>
      </c>
      <c r="AC37">
        <v>454.87</v>
      </c>
      <c r="AD37">
        <v>0</v>
      </c>
      <c r="AE37">
        <v>0</v>
      </c>
      <c r="AF37">
        <v>123.86</v>
      </c>
      <c r="AG37">
        <v>15</v>
      </c>
      <c r="AH37">
        <v>0</v>
      </c>
      <c r="AI37">
        <v>1</v>
      </c>
      <c r="AJ37">
        <v>9.1199999999999992</v>
      </c>
      <c r="AK37">
        <v>25.44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6.3194999999999997</v>
      </c>
      <c r="AU37" t="s">
        <v>3</v>
      </c>
      <c r="AV37">
        <v>0</v>
      </c>
      <c r="AW37">
        <v>2</v>
      </c>
      <c r="AX37">
        <v>62874858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ROUND(Y37*Source!I197*DO37,9)</f>
        <v>0</v>
      </c>
      <c r="CX37">
        <f>ROUND(Y37*Source!I197,9)</f>
        <v>1.1387738999999999</v>
      </c>
      <c r="CY37">
        <f>AB37</f>
        <v>1346.49</v>
      </c>
      <c r="CZ37">
        <f>AF37</f>
        <v>123.86</v>
      </c>
      <c r="DA37">
        <f>AJ37</f>
        <v>9.1199999999999992</v>
      </c>
      <c r="DB37">
        <f t="shared" si="15"/>
        <v>782.73</v>
      </c>
      <c r="DC37">
        <f t="shared" si="16"/>
        <v>94.79</v>
      </c>
      <c r="DD37" t="s">
        <v>3</v>
      </c>
      <c r="DE37" t="s">
        <v>3</v>
      </c>
      <c r="DF37">
        <f t="shared" si="12"/>
        <v>0</v>
      </c>
      <c r="DG37">
        <f>ROUND(ROUND(AF37*AJ37,2)*CX37,2)</f>
        <v>1286.3599999999999</v>
      </c>
      <c r="DH37">
        <f>ROUND(ROUND(AG37*AK37,2)*CX37,2)</f>
        <v>434.56</v>
      </c>
      <c r="DI37">
        <f t="shared" si="17"/>
        <v>0</v>
      </c>
      <c r="DJ37">
        <f>DG37</f>
        <v>1286.3599999999999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ROW(Source!A198)</f>
        <v>198</v>
      </c>
      <c r="B38">
        <v>59294086</v>
      </c>
      <c r="C38">
        <v>59296077</v>
      </c>
      <c r="D38">
        <v>46780587</v>
      </c>
      <c r="E38">
        <v>30570983</v>
      </c>
      <c r="F38">
        <v>1</v>
      </c>
      <c r="G38">
        <v>30570983</v>
      </c>
      <c r="H38">
        <v>1</v>
      </c>
      <c r="I38" t="s">
        <v>769</v>
      </c>
      <c r="J38" t="s">
        <v>3</v>
      </c>
      <c r="K38" t="s">
        <v>770</v>
      </c>
      <c r="L38">
        <v>1191</v>
      </c>
      <c r="N38">
        <v>1013</v>
      </c>
      <c r="O38" t="s">
        <v>771</v>
      </c>
      <c r="P38" t="s">
        <v>771</v>
      </c>
      <c r="Q38">
        <v>1</v>
      </c>
      <c r="W38">
        <v>0</v>
      </c>
      <c r="X38">
        <v>476480486</v>
      </c>
      <c r="Y38">
        <f t="shared" si="14"/>
        <v>2.95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2.95</v>
      </c>
      <c r="AU38" t="s">
        <v>3</v>
      </c>
      <c r="AV38">
        <v>1</v>
      </c>
      <c r="AW38">
        <v>2</v>
      </c>
      <c r="AX38">
        <v>62874864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ROUND(AT38*Source!I198*AH38*AL38,2)</f>
        <v>0</v>
      </c>
      <c r="CV38">
        <f>ROUND(Y38*Source!I198,9)</f>
        <v>1.400955</v>
      </c>
      <c r="CW38">
        <v>0</v>
      </c>
      <c r="CX38">
        <f>ROUND(Y38*Source!I198,9)</f>
        <v>1.400955</v>
      </c>
      <c r="CY38">
        <f>AD38</f>
        <v>0</v>
      </c>
      <c r="CZ38">
        <f>AH38</f>
        <v>0</v>
      </c>
      <c r="DA38">
        <f>AL38</f>
        <v>1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 t="shared" si="12"/>
        <v>0</v>
      </c>
      <c r="DG38">
        <f>ROUND(ROUND(AF38,2)*CX38,2)</f>
        <v>0</v>
      </c>
      <c r="DH38">
        <f>ROUND(ROUND(AG38,2)*CX38,2)</f>
        <v>0</v>
      </c>
      <c r="DI38">
        <f t="shared" si="17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ROW(Source!A198)</f>
        <v>198</v>
      </c>
      <c r="B39">
        <v>59294086</v>
      </c>
      <c r="C39">
        <v>59296077</v>
      </c>
      <c r="D39">
        <v>46892655</v>
      </c>
      <c r="E39">
        <v>1</v>
      </c>
      <c r="F39">
        <v>1</v>
      </c>
      <c r="G39">
        <v>30570983</v>
      </c>
      <c r="H39">
        <v>2</v>
      </c>
      <c r="I39" t="s">
        <v>772</v>
      </c>
      <c r="J39" t="s">
        <v>773</v>
      </c>
      <c r="K39" t="s">
        <v>774</v>
      </c>
      <c r="L39">
        <v>1367</v>
      </c>
      <c r="N39">
        <v>1011</v>
      </c>
      <c r="O39" t="s">
        <v>349</v>
      </c>
      <c r="P39" t="s">
        <v>349</v>
      </c>
      <c r="Q39">
        <v>1</v>
      </c>
      <c r="W39">
        <v>0</v>
      </c>
      <c r="X39">
        <v>516158510</v>
      </c>
      <c r="Y39">
        <f t="shared" si="14"/>
        <v>7.4139999999999997</v>
      </c>
      <c r="AA39">
        <v>0</v>
      </c>
      <c r="AB39">
        <v>1346.49</v>
      </c>
      <c r="AC39">
        <v>454.87</v>
      </c>
      <c r="AD39">
        <v>0</v>
      </c>
      <c r="AE39">
        <v>0</v>
      </c>
      <c r="AF39">
        <v>123.86</v>
      </c>
      <c r="AG39">
        <v>15</v>
      </c>
      <c r="AH39">
        <v>0</v>
      </c>
      <c r="AI39">
        <v>1</v>
      </c>
      <c r="AJ39">
        <v>9.1199999999999992</v>
      </c>
      <c r="AK39">
        <v>25.44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7.4139999999999997</v>
      </c>
      <c r="AU39" t="s">
        <v>3</v>
      </c>
      <c r="AV39">
        <v>0</v>
      </c>
      <c r="AW39">
        <v>2</v>
      </c>
      <c r="AX39">
        <v>62874865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ROUND(Y39*Source!I198*DO39,9)</f>
        <v>0</v>
      </c>
      <c r="CX39">
        <f>ROUND(Y39*Source!I198,9)</f>
        <v>3.5209085999999998</v>
      </c>
      <c r="CY39">
        <f>AB39</f>
        <v>1346.49</v>
      </c>
      <c r="CZ39">
        <f>AF39</f>
        <v>123.86</v>
      </c>
      <c r="DA39">
        <f>AJ39</f>
        <v>9.1199999999999992</v>
      </c>
      <c r="DB39">
        <f t="shared" si="15"/>
        <v>918.3</v>
      </c>
      <c r="DC39">
        <f t="shared" si="16"/>
        <v>111.21</v>
      </c>
      <c r="DD39" t="s">
        <v>3</v>
      </c>
      <c r="DE39" t="s">
        <v>3</v>
      </c>
      <c r="DF39">
        <f t="shared" si="12"/>
        <v>0</v>
      </c>
      <c r="DG39">
        <f>ROUND(ROUND(AF39*AJ39,2)*CX39,2)</f>
        <v>3977.22</v>
      </c>
      <c r="DH39">
        <f>ROUND(ROUND(AG39*AK39,2)*CX39,2)</f>
        <v>1343.58</v>
      </c>
      <c r="DI39">
        <f t="shared" si="17"/>
        <v>0</v>
      </c>
      <c r="DJ39">
        <f>DG39</f>
        <v>3977.22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ROW(Source!A198)</f>
        <v>198</v>
      </c>
      <c r="B40">
        <v>59294086</v>
      </c>
      <c r="C40">
        <v>59296077</v>
      </c>
      <c r="D40">
        <v>46882691</v>
      </c>
      <c r="E40">
        <v>1</v>
      </c>
      <c r="F40">
        <v>1</v>
      </c>
      <c r="G40">
        <v>30570983</v>
      </c>
      <c r="H40">
        <v>2</v>
      </c>
      <c r="I40" t="s">
        <v>775</v>
      </c>
      <c r="J40" t="s">
        <v>776</v>
      </c>
      <c r="K40" t="s">
        <v>777</v>
      </c>
      <c r="L40">
        <v>1367</v>
      </c>
      <c r="N40">
        <v>1011</v>
      </c>
      <c r="O40" t="s">
        <v>349</v>
      </c>
      <c r="P40" t="s">
        <v>349</v>
      </c>
      <c r="Q40">
        <v>1</v>
      </c>
      <c r="W40">
        <v>0</v>
      </c>
      <c r="X40">
        <v>-1137325348</v>
      </c>
      <c r="Y40">
        <f t="shared" si="14"/>
        <v>1.6975</v>
      </c>
      <c r="AA40">
        <v>0</v>
      </c>
      <c r="AB40">
        <v>1666.12</v>
      </c>
      <c r="AC40">
        <v>469.12</v>
      </c>
      <c r="AD40">
        <v>0</v>
      </c>
      <c r="AE40">
        <v>0</v>
      </c>
      <c r="AF40">
        <v>163.47999999999999</v>
      </c>
      <c r="AG40">
        <v>15.47</v>
      </c>
      <c r="AH40">
        <v>0</v>
      </c>
      <c r="AI40">
        <v>1</v>
      </c>
      <c r="AJ40">
        <v>8.5500000000000007</v>
      </c>
      <c r="AK40">
        <v>25.44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1.6975</v>
      </c>
      <c r="AU40" t="s">
        <v>3</v>
      </c>
      <c r="AV40">
        <v>0</v>
      </c>
      <c r="AW40">
        <v>2</v>
      </c>
      <c r="AX40">
        <v>62874866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ROUND(Y40*Source!I198*DO40,9)</f>
        <v>0</v>
      </c>
      <c r="CX40">
        <f>ROUND(Y40*Source!I198,9)</f>
        <v>0.80614275000000002</v>
      </c>
      <c r="CY40">
        <f>AB40</f>
        <v>1666.12</v>
      </c>
      <c r="CZ40">
        <f>AF40</f>
        <v>163.47999999999999</v>
      </c>
      <c r="DA40">
        <f>AJ40</f>
        <v>8.5500000000000007</v>
      </c>
      <c r="DB40">
        <f t="shared" si="15"/>
        <v>277.51</v>
      </c>
      <c r="DC40">
        <f t="shared" si="16"/>
        <v>26.26</v>
      </c>
      <c r="DD40" t="s">
        <v>3</v>
      </c>
      <c r="DE40" t="s">
        <v>3</v>
      </c>
      <c r="DF40">
        <f t="shared" si="12"/>
        <v>0</v>
      </c>
      <c r="DG40">
        <f>ROUND(ROUND(AF40*AJ40,2)*CX40,2)</f>
        <v>1126.79</v>
      </c>
      <c r="DH40">
        <f>ROUND(ROUND(AG40*AK40,2)*CX40,2)</f>
        <v>317.27</v>
      </c>
      <c r="DI40">
        <f t="shared" si="17"/>
        <v>0</v>
      </c>
      <c r="DJ40">
        <f>DG40</f>
        <v>1126.79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ROW(Source!A198)</f>
        <v>198</v>
      </c>
      <c r="B41">
        <v>59294086</v>
      </c>
      <c r="C41">
        <v>59296077</v>
      </c>
      <c r="D41">
        <v>46780694</v>
      </c>
      <c r="E41">
        <v>30570983</v>
      </c>
      <c r="F41">
        <v>1</v>
      </c>
      <c r="G41">
        <v>30570983</v>
      </c>
      <c r="H41">
        <v>2</v>
      </c>
      <c r="I41" t="s">
        <v>778</v>
      </c>
      <c r="J41" t="s">
        <v>3</v>
      </c>
      <c r="K41" t="s">
        <v>779</v>
      </c>
      <c r="L41">
        <v>1344</v>
      </c>
      <c r="N41">
        <v>1008</v>
      </c>
      <c r="O41" t="s">
        <v>780</v>
      </c>
      <c r="P41" t="s">
        <v>780</v>
      </c>
      <c r="Q41">
        <v>1</v>
      </c>
      <c r="W41">
        <v>0</v>
      </c>
      <c r="X41">
        <v>-1180195794</v>
      </c>
      <c r="Y41">
        <f t="shared" si="14"/>
        <v>0.01</v>
      </c>
      <c r="AA41">
        <v>0</v>
      </c>
      <c r="AB41">
        <v>1.19</v>
      </c>
      <c r="AC41">
        <v>0</v>
      </c>
      <c r="AD41">
        <v>0</v>
      </c>
      <c r="AE41">
        <v>0</v>
      </c>
      <c r="AF41">
        <v>1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3</v>
      </c>
      <c r="AV41">
        <v>0</v>
      </c>
      <c r="AW41">
        <v>2</v>
      </c>
      <c r="AX41">
        <v>62874867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ROUND(Y41*Source!I198*DO41,9)</f>
        <v>0</v>
      </c>
      <c r="CX41">
        <f>ROUND(Y41*Source!I198,9)</f>
        <v>4.7489999999999997E-3</v>
      </c>
      <c r="CY41">
        <f>AB41</f>
        <v>1.19</v>
      </c>
      <c r="CZ41">
        <f>AF41</f>
        <v>1</v>
      </c>
      <c r="DA41">
        <f>AJ41</f>
        <v>1</v>
      </c>
      <c r="DB41">
        <f t="shared" si="15"/>
        <v>0.01</v>
      </c>
      <c r="DC41">
        <f t="shared" si="16"/>
        <v>0</v>
      </c>
      <c r="DD41" t="s">
        <v>3</v>
      </c>
      <c r="DE41" t="s">
        <v>3</v>
      </c>
      <c r="DF41">
        <f t="shared" si="12"/>
        <v>0</v>
      </c>
      <c r="DG41">
        <f>ROUND(ROUND(AF41,2)*CX41,2)</f>
        <v>0</v>
      </c>
      <c r="DH41">
        <f>ROUND(ROUND(AG41,2)*CX41,2)</f>
        <v>0</v>
      </c>
      <c r="DI41">
        <f t="shared" si="17"/>
        <v>0</v>
      </c>
      <c r="DJ41">
        <f>DG41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ROW(Source!A199)</f>
        <v>199</v>
      </c>
      <c r="B42">
        <v>59294086</v>
      </c>
      <c r="C42">
        <v>59296084</v>
      </c>
      <c r="D42">
        <v>40404405</v>
      </c>
      <c r="E42">
        <v>30570983</v>
      </c>
      <c r="F42">
        <v>1</v>
      </c>
      <c r="G42">
        <v>30570983</v>
      </c>
      <c r="H42">
        <v>1</v>
      </c>
      <c r="I42" t="s">
        <v>769</v>
      </c>
      <c r="J42" t="s">
        <v>3</v>
      </c>
      <c r="K42" t="s">
        <v>770</v>
      </c>
      <c r="L42">
        <v>1191</v>
      </c>
      <c r="N42">
        <v>1013</v>
      </c>
      <c r="O42" t="s">
        <v>771</v>
      </c>
      <c r="P42" t="s">
        <v>771</v>
      </c>
      <c r="Q42">
        <v>1</v>
      </c>
      <c r="W42">
        <v>0</v>
      </c>
      <c r="X42">
        <v>476480486</v>
      </c>
      <c r="Y42">
        <f t="shared" si="14"/>
        <v>107.04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107.04</v>
      </c>
      <c r="AU42" t="s">
        <v>3</v>
      </c>
      <c r="AV42">
        <v>1</v>
      </c>
      <c r="AW42">
        <v>2</v>
      </c>
      <c r="AX42">
        <v>62874862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ROUND(AT42*Source!I199*AH42*AL42,2)</f>
        <v>0</v>
      </c>
      <c r="CV42">
        <f>ROUND(Y42*Source!I199,9)</f>
        <v>25.368480000000002</v>
      </c>
      <c r="CW42">
        <v>0</v>
      </c>
      <c r="CX42">
        <f>ROUND(Y42*Source!I199,9)</f>
        <v>25.368480000000002</v>
      </c>
      <c r="CY42">
        <f>AD42</f>
        <v>0</v>
      </c>
      <c r="CZ42">
        <f>AH42</f>
        <v>0</v>
      </c>
      <c r="DA42">
        <f>AL42</f>
        <v>1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2"/>
        <v>0</v>
      </c>
      <c r="DG42">
        <f>ROUND(ROUND(AF42,2)*CX42,2)</f>
        <v>0</v>
      </c>
      <c r="DH42">
        <f>ROUND(ROUND(AG42,2)*CX42,2)</f>
        <v>0</v>
      </c>
      <c r="DI42">
        <f t="shared" si="17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ROW(Source!A200)</f>
        <v>200</v>
      </c>
      <c r="B43">
        <v>59294086</v>
      </c>
      <c r="C43">
        <v>59296087</v>
      </c>
      <c r="D43">
        <v>46882691</v>
      </c>
      <c r="E43">
        <v>1</v>
      </c>
      <c r="F43">
        <v>1</v>
      </c>
      <c r="G43">
        <v>30570983</v>
      </c>
      <c r="H43">
        <v>2</v>
      </c>
      <c r="I43" t="s">
        <v>775</v>
      </c>
      <c r="J43" t="s">
        <v>776</v>
      </c>
      <c r="K43" t="s">
        <v>777</v>
      </c>
      <c r="L43">
        <v>1367</v>
      </c>
      <c r="N43">
        <v>1011</v>
      </c>
      <c r="O43" t="s">
        <v>349</v>
      </c>
      <c r="P43" t="s">
        <v>349</v>
      </c>
      <c r="Q43">
        <v>1</v>
      </c>
      <c r="W43">
        <v>0</v>
      </c>
      <c r="X43">
        <v>-1137325348</v>
      </c>
      <c r="Y43">
        <f t="shared" si="14"/>
        <v>0.89300000000000002</v>
      </c>
      <c r="AA43">
        <v>0</v>
      </c>
      <c r="AB43">
        <v>1417.32</v>
      </c>
      <c r="AC43">
        <v>399.07</v>
      </c>
      <c r="AD43">
        <v>0</v>
      </c>
      <c r="AE43">
        <v>0</v>
      </c>
      <c r="AF43">
        <v>163.47999999999999</v>
      </c>
      <c r="AG43">
        <v>15.47</v>
      </c>
      <c r="AH43">
        <v>0</v>
      </c>
      <c r="AI43">
        <v>1</v>
      </c>
      <c r="AJ43">
        <v>8.5500000000000007</v>
      </c>
      <c r="AK43">
        <v>25.44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0.89300000000000002</v>
      </c>
      <c r="AU43" t="s">
        <v>3</v>
      </c>
      <c r="AV43">
        <v>0</v>
      </c>
      <c r="AW43">
        <v>2</v>
      </c>
      <c r="AX43">
        <v>62874863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ROUND(Y43*Source!I200*DO43,9)</f>
        <v>0</v>
      </c>
      <c r="CX43">
        <f>ROUND(Y43*Source!I200,9)</f>
        <v>0.51276060000000001</v>
      </c>
      <c r="CY43">
        <f>AB43</f>
        <v>1417.32</v>
      </c>
      <c r="CZ43">
        <f>AF43</f>
        <v>163.47999999999999</v>
      </c>
      <c r="DA43">
        <f>AJ43</f>
        <v>8.5500000000000007</v>
      </c>
      <c r="DB43">
        <f t="shared" si="15"/>
        <v>145.99</v>
      </c>
      <c r="DC43">
        <f t="shared" si="16"/>
        <v>13.81</v>
      </c>
      <c r="DD43" t="s">
        <v>3</v>
      </c>
      <c r="DE43" t="s">
        <v>3</v>
      </c>
      <c r="DF43">
        <f t="shared" si="12"/>
        <v>0</v>
      </c>
      <c r="DG43">
        <f>ROUND(ROUND(AF43*AJ43,2)*CX43,2)</f>
        <v>716.71</v>
      </c>
      <c r="DH43">
        <f>ROUND(ROUND(AG43*AK43,2)*CX43,2)</f>
        <v>201.8</v>
      </c>
      <c r="DI43">
        <f t="shared" si="17"/>
        <v>0</v>
      </c>
      <c r="DJ43">
        <f>DG43</f>
        <v>716.71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ROW(Source!A236)</f>
        <v>236</v>
      </c>
      <c r="B44">
        <v>59294086</v>
      </c>
      <c r="C44">
        <v>59299103</v>
      </c>
      <c r="D44">
        <v>40404405</v>
      </c>
      <c r="E44">
        <v>30570983</v>
      </c>
      <c r="F44">
        <v>1</v>
      </c>
      <c r="G44">
        <v>30570983</v>
      </c>
      <c r="H44">
        <v>1</v>
      </c>
      <c r="I44" t="s">
        <v>769</v>
      </c>
      <c r="J44" t="s">
        <v>3</v>
      </c>
      <c r="K44" t="s">
        <v>770</v>
      </c>
      <c r="L44">
        <v>1191</v>
      </c>
      <c r="N44">
        <v>1013</v>
      </c>
      <c r="O44" t="s">
        <v>771</v>
      </c>
      <c r="P44" t="s">
        <v>771</v>
      </c>
      <c r="Q44">
        <v>1</v>
      </c>
      <c r="W44">
        <v>0</v>
      </c>
      <c r="X44">
        <v>476480486</v>
      </c>
      <c r="Y44">
        <f t="shared" si="14"/>
        <v>124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124</v>
      </c>
      <c r="AU44" t="s">
        <v>3</v>
      </c>
      <c r="AV44">
        <v>1</v>
      </c>
      <c r="AW44">
        <v>2</v>
      </c>
      <c r="AX44">
        <v>62874868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ROUND(AT44*Source!I236*AH44*AL44,2)</f>
        <v>0</v>
      </c>
      <c r="CV44">
        <f>ROUND(Y44*Source!I236,9)</f>
        <v>71.238</v>
      </c>
      <c r="CW44">
        <v>0</v>
      </c>
      <c r="CX44">
        <f>ROUND(Y44*Source!I236,9)</f>
        <v>71.238</v>
      </c>
      <c r="CY44">
        <f>AD44</f>
        <v>0</v>
      </c>
      <c r="CZ44">
        <f>AH44</f>
        <v>0</v>
      </c>
      <c r="DA44">
        <f>AL44</f>
        <v>1</v>
      </c>
      <c r="DB44">
        <f t="shared" si="15"/>
        <v>0</v>
      </c>
      <c r="DC44">
        <f t="shared" si="16"/>
        <v>0</v>
      </c>
      <c r="DD44" t="s">
        <v>3</v>
      </c>
      <c r="DE44" t="s">
        <v>3</v>
      </c>
      <c r="DF44">
        <f t="shared" si="12"/>
        <v>0</v>
      </c>
      <c r="DG44">
        <f t="shared" ref="DG44:DG50" si="18">ROUND(ROUND(AF44,2)*CX44,2)</f>
        <v>0</v>
      </c>
      <c r="DH44">
        <f t="shared" ref="DH44:DH50" si="19">ROUND(ROUND(AG44,2)*CX44,2)</f>
        <v>0</v>
      </c>
      <c r="DI44">
        <f t="shared" si="17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ROW(Source!A236)</f>
        <v>236</v>
      </c>
      <c r="B45">
        <v>59294086</v>
      </c>
      <c r="C45">
        <v>59299103</v>
      </c>
      <c r="D45">
        <v>40431928</v>
      </c>
      <c r="E45">
        <v>30570983</v>
      </c>
      <c r="F45">
        <v>1</v>
      </c>
      <c r="G45">
        <v>30570983</v>
      </c>
      <c r="H45">
        <v>3</v>
      </c>
      <c r="I45" t="s">
        <v>790</v>
      </c>
      <c r="J45" t="s">
        <v>3</v>
      </c>
      <c r="K45" t="s">
        <v>791</v>
      </c>
      <c r="L45">
        <v>1344</v>
      </c>
      <c r="N45">
        <v>1008</v>
      </c>
      <c r="O45" t="s">
        <v>780</v>
      </c>
      <c r="P45" t="s">
        <v>780</v>
      </c>
      <c r="Q45">
        <v>1</v>
      </c>
      <c r="W45">
        <v>0</v>
      </c>
      <c r="X45">
        <v>-94250534</v>
      </c>
      <c r="Y45">
        <f t="shared" si="14"/>
        <v>44.38</v>
      </c>
      <c r="AA45">
        <v>1.08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44.38</v>
      </c>
      <c r="AU45" t="s">
        <v>3</v>
      </c>
      <c r="AV45">
        <v>0</v>
      </c>
      <c r="AW45">
        <v>2</v>
      </c>
      <c r="AX45">
        <v>62874870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ROUND(Y45*Source!I236,9)</f>
        <v>25.496310000000001</v>
      </c>
      <c r="CY45">
        <f>AA45</f>
        <v>1.08</v>
      </c>
      <c r="CZ45">
        <f>AE45</f>
        <v>1</v>
      </c>
      <c r="DA45">
        <f>AI45</f>
        <v>1</v>
      </c>
      <c r="DB45">
        <f t="shared" si="15"/>
        <v>44.38</v>
      </c>
      <c r="DC45">
        <f t="shared" si="16"/>
        <v>0</v>
      </c>
      <c r="DD45" t="s">
        <v>3</v>
      </c>
      <c r="DE45" t="s">
        <v>3</v>
      </c>
      <c r="DF45">
        <f t="shared" si="12"/>
        <v>25.5</v>
      </c>
      <c r="DG45">
        <f t="shared" si="18"/>
        <v>0</v>
      </c>
      <c r="DH45">
        <f t="shared" si="19"/>
        <v>0</v>
      </c>
      <c r="DI45">
        <f t="shared" si="17"/>
        <v>0</v>
      </c>
      <c r="DJ45">
        <f>DF45</f>
        <v>25.5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ROW(Source!A239)</f>
        <v>239</v>
      </c>
      <c r="B46">
        <v>59294086</v>
      </c>
      <c r="C46">
        <v>59296108</v>
      </c>
      <c r="D46">
        <v>40404405</v>
      </c>
      <c r="E46">
        <v>30570983</v>
      </c>
      <c r="F46">
        <v>1</v>
      </c>
      <c r="G46">
        <v>30570983</v>
      </c>
      <c r="H46">
        <v>1</v>
      </c>
      <c r="I46" t="s">
        <v>769</v>
      </c>
      <c r="J46" t="s">
        <v>3</v>
      </c>
      <c r="K46" t="s">
        <v>770</v>
      </c>
      <c r="L46">
        <v>1191</v>
      </c>
      <c r="N46">
        <v>1013</v>
      </c>
      <c r="O46" t="s">
        <v>771</v>
      </c>
      <c r="P46" t="s">
        <v>771</v>
      </c>
      <c r="Q46">
        <v>1</v>
      </c>
      <c r="W46">
        <v>0</v>
      </c>
      <c r="X46">
        <v>476480486</v>
      </c>
      <c r="Y46">
        <f t="shared" si="14"/>
        <v>15.8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15.8</v>
      </c>
      <c r="AU46" t="s">
        <v>3</v>
      </c>
      <c r="AV46">
        <v>1</v>
      </c>
      <c r="AW46">
        <v>2</v>
      </c>
      <c r="AX46">
        <v>62874872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ROUND(AT46*Source!I239*AH46*AL46,2)</f>
        <v>0</v>
      </c>
      <c r="CV46">
        <f>ROUND(Y46*Source!I239,9)</f>
        <v>106.32768</v>
      </c>
      <c r="CW46">
        <v>0</v>
      </c>
      <c r="CX46">
        <f>ROUND(Y46*Source!I239,9)</f>
        <v>106.32768</v>
      </c>
      <c r="CY46">
        <f>AD46</f>
        <v>0</v>
      </c>
      <c r="CZ46">
        <f>AH46</f>
        <v>0</v>
      </c>
      <c r="DA46">
        <f>AL46</f>
        <v>1</v>
      </c>
      <c r="DB46">
        <f t="shared" si="15"/>
        <v>0</v>
      </c>
      <c r="DC46">
        <f t="shared" si="16"/>
        <v>0</v>
      </c>
      <c r="DD46" t="s">
        <v>3</v>
      </c>
      <c r="DE46" t="s">
        <v>3</v>
      </c>
      <c r="DF46">
        <f t="shared" si="12"/>
        <v>0</v>
      </c>
      <c r="DG46">
        <f t="shared" si="18"/>
        <v>0</v>
      </c>
      <c r="DH46">
        <f t="shared" si="19"/>
        <v>0</v>
      </c>
      <c r="DI46">
        <f t="shared" si="17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ROW(Source!A241)</f>
        <v>241</v>
      </c>
      <c r="B47">
        <v>59294086</v>
      </c>
      <c r="C47">
        <v>59299171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769</v>
      </c>
      <c r="J47" t="s">
        <v>3</v>
      </c>
      <c r="K47" t="s">
        <v>770</v>
      </c>
      <c r="L47">
        <v>1191</v>
      </c>
      <c r="N47">
        <v>1013</v>
      </c>
      <c r="O47" t="s">
        <v>771</v>
      </c>
      <c r="P47" t="s">
        <v>771</v>
      </c>
      <c r="Q47">
        <v>1</v>
      </c>
      <c r="W47">
        <v>0</v>
      </c>
      <c r="X47">
        <v>476480486</v>
      </c>
      <c r="Y47">
        <f t="shared" si="14"/>
        <v>15.8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15.8</v>
      </c>
      <c r="AU47" t="s">
        <v>3</v>
      </c>
      <c r="AV47">
        <v>1</v>
      </c>
      <c r="AW47">
        <v>2</v>
      </c>
      <c r="AX47">
        <v>66225392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ROUND(AT47*Source!I241*AH47*AL47,2)</f>
        <v>0</v>
      </c>
      <c r="CV47">
        <f>ROUND(Y47*Source!I241,9)</f>
        <v>69.60848</v>
      </c>
      <c r="CW47">
        <v>0</v>
      </c>
      <c r="CX47">
        <f>ROUND(Y47*Source!I241,9)</f>
        <v>69.60848</v>
      </c>
      <c r="CY47">
        <f>AD47</f>
        <v>0</v>
      </c>
      <c r="CZ47">
        <f>AH47</f>
        <v>0</v>
      </c>
      <c r="DA47">
        <f>AL47</f>
        <v>1</v>
      </c>
      <c r="DB47">
        <f t="shared" si="15"/>
        <v>0</v>
      </c>
      <c r="DC47">
        <f t="shared" si="16"/>
        <v>0</v>
      </c>
      <c r="DD47" t="s">
        <v>3</v>
      </c>
      <c r="DE47" t="s">
        <v>3</v>
      </c>
      <c r="DF47">
        <f t="shared" si="12"/>
        <v>0</v>
      </c>
      <c r="DG47">
        <f t="shared" si="18"/>
        <v>0</v>
      </c>
      <c r="DH47">
        <f t="shared" si="19"/>
        <v>0</v>
      </c>
      <c r="DI47">
        <f t="shared" si="17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ROW(Source!A243)</f>
        <v>243</v>
      </c>
      <c r="B48">
        <v>59294086</v>
      </c>
      <c r="C48">
        <v>59296135</v>
      </c>
      <c r="D48">
        <v>40404405</v>
      </c>
      <c r="E48">
        <v>30570983</v>
      </c>
      <c r="F48">
        <v>1</v>
      </c>
      <c r="G48">
        <v>30570983</v>
      </c>
      <c r="H48">
        <v>1</v>
      </c>
      <c r="I48" t="s">
        <v>769</v>
      </c>
      <c r="J48" t="s">
        <v>3</v>
      </c>
      <c r="K48" t="s">
        <v>770</v>
      </c>
      <c r="L48">
        <v>1191</v>
      </c>
      <c r="N48">
        <v>1013</v>
      </c>
      <c r="O48" t="s">
        <v>771</v>
      </c>
      <c r="P48" t="s">
        <v>771</v>
      </c>
      <c r="Q48">
        <v>1</v>
      </c>
      <c r="W48">
        <v>0</v>
      </c>
      <c r="X48">
        <v>476480486</v>
      </c>
      <c r="Y48">
        <f t="shared" si="14"/>
        <v>155.88999999999999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155.88999999999999</v>
      </c>
      <c r="AU48" t="s">
        <v>3</v>
      </c>
      <c r="AV48">
        <v>1</v>
      </c>
      <c r="AW48">
        <v>2</v>
      </c>
      <c r="AX48">
        <v>62874874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ROUND(AT48*Source!I243*AH48*AL48,2)</f>
        <v>0</v>
      </c>
      <c r="CV48">
        <f>ROUND(Y48*Source!I243,9)</f>
        <v>148.09549999999999</v>
      </c>
      <c r="CW48">
        <v>0</v>
      </c>
      <c r="CX48">
        <f>ROUND(Y48*Source!I243,9)</f>
        <v>148.09549999999999</v>
      </c>
      <c r="CY48">
        <f>AD48</f>
        <v>0</v>
      </c>
      <c r="CZ48">
        <f>AH48</f>
        <v>0</v>
      </c>
      <c r="DA48">
        <f>AL48</f>
        <v>1</v>
      </c>
      <c r="DB48">
        <f t="shared" si="15"/>
        <v>0</v>
      </c>
      <c r="DC48">
        <f t="shared" si="16"/>
        <v>0</v>
      </c>
      <c r="DD48" t="s">
        <v>3</v>
      </c>
      <c r="DE48" t="s">
        <v>3</v>
      </c>
      <c r="DF48">
        <f t="shared" si="12"/>
        <v>0</v>
      </c>
      <c r="DG48">
        <f t="shared" si="18"/>
        <v>0</v>
      </c>
      <c r="DH48">
        <f t="shared" si="19"/>
        <v>0</v>
      </c>
      <c r="DI48">
        <f t="shared" si="17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ROW(Source!A243)</f>
        <v>243</v>
      </c>
      <c r="B49">
        <v>59294086</v>
      </c>
      <c r="C49">
        <v>59296135</v>
      </c>
      <c r="D49">
        <v>31124168</v>
      </c>
      <c r="E49">
        <v>1</v>
      </c>
      <c r="F49">
        <v>1</v>
      </c>
      <c r="G49">
        <v>30570983</v>
      </c>
      <c r="H49">
        <v>3</v>
      </c>
      <c r="I49" t="s">
        <v>231</v>
      </c>
      <c r="J49" t="s">
        <v>234</v>
      </c>
      <c r="K49" t="s">
        <v>232</v>
      </c>
      <c r="L49">
        <v>1035</v>
      </c>
      <c r="N49">
        <v>1013</v>
      </c>
      <c r="O49" t="s">
        <v>233</v>
      </c>
      <c r="P49" t="s">
        <v>233</v>
      </c>
      <c r="Q49">
        <v>1</v>
      </c>
      <c r="W49">
        <v>0</v>
      </c>
      <c r="X49">
        <v>1999131006</v>
      </c>
      <c r="Y49">
        <f t="shared" si="14"/>
        <v>100</v>
      </c>
      <c r="AA49">
        <v>310.33</v>
      </c>
      <c r="AB49">
        <v>0</v>
      </c>
      <c r="AC49">
        <v>0</v>
      </c>
      <c r="AD49">
        <v>0</v>
      </c>
      <c r="AE49">
        <v>153.63</v>
      </c>
      <c r="AF49">
        <v>0</v>
      </c>
      <c r="AG49">
        <v>0</v>
      </c>
      <c r="AH49">
        <v>0</v>
      </c>
      <c r="AI49">
        <v>2.02</v>
      </c>
      <c r="AJ49">
        <v>1</v>
      </c>
      <c r="AK49">
        <v>1</v>
      </c>
      <c r="AL49">
        <v>1</v>
      </c>
      <c r="AM49">
        <v>0</v>
      </c>
      <c r="AN49">
        <v>0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100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ROUND(Y49*Source!I243,9)</f>
        <v>95</v>
      </c>
      <c r="CY49">
        <f>AA49</f>
        <v>310.33</v>
      </c>
      <c r="CZ49">
        <f>AE49</f>
        <v>153.63</v>
      </c>
      <c r="DA49">
        <f>AI49</f>
        <v>2.02</v>
      </c>
      <c r="DB49">
        <f t="shared" si="15"/>
        <v>15363</v>
      </c>
      <c r="DC49">
        <f t="shared" si="16"/>
        <v>0</v>
      </c>
      <c r="DD49" t="s">
        <v>3</v>
      </c>
      <c r="DE49" t="s">
        <v>3</v>
      </c>
      <c r="DF49">
        <f>ROUND(ROUND(AE49*AI49,2)*CX49,2)</f>
        <v>29481.35</v>
      </c>
      <c r="DG49">
        <f t="shared" si="18"/>
        <v>0</v>
      </c>
      <c r="DH49">
        <f t="shared" si="19"/>
        <v>0</v>
      </c>
      <c r="DI49">
        <f t="shared" si="17"/>
        <v>0</v>
      </c>
      <c r="DJ49">
        <f>DF49</f>
        <v>29481.35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ROW(Source!A315)</f>
        <v>315</v>
      </c>
      <c r="B50">
        <v>59294086</v>
      </c>
      <c r="C50">
        <v>59299043</v>
      </c>
      <c r="D50">
        <v>43781625</v>
      </c>
      <c r="E50">
        <v>30570983</v>
      </c>
      <c r="F50">
        <v>1</v>
      </c>
      <c r="G50">
        <v>30570983</v>
      </c>
      <c r="H50">
        <v>1</v>
      </c>
      <c r="I50" t="s">
        <v>769</v>
      </c>
      <c r="J50" t="s">
        <v>3</v>
      </c>
      <c r="K50" t="s">
        <v>770</v>
      </c>
      <c r="L50">
        <v>1191</v>
      </c>
      <c r="N50">
        <v>1013</v>
      </c>
      <c r="O50" t="s">
        <v>771</v>
      </c>
      <c r="P50" t="s">
        <v>771</v>
      </c>
      <c r="Q50">
        <v>1</v>
      </c>
      <c r="W50">
        <v>0</v>
      </c>
      <c r="X50">
        <v>476480486</v>
      </c>
      <c r="Y50">
        <f t="shared" si="14"/>
        <v>135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135</v>
      </c>
      <c r="AU50" t="s">
        <v>3</v>
      </c>
      <c r="AV50">
        <v>1</v>
      </c>
      <c r="AW50">
        <v>2</v>
      </c>
      <c r="AX50">
        <v>62874877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ROUND(AT50*Source!I315*AH50*AL50,2)</f>
        <v>0</v>
      </c>
      <c r="CV50">
        <f>ROUND(Y50*Source!I315,9)</f>
        <v>22.666499999999999</v>
      </c>
      <c r="CW50">
        <v>0</v>
      </c>
      <c r="CX50">
        <f>ROUND(Y50*Source!I315,9)</f>
        <v>22.666499999999999</v>
      </c>
      <c r="CY50">
        <f>AD50</f>
        <v>0</v>
      </c>
      <c r="CZ50">
        <f>AH50</f>
        <v>0</v>
      </c>
      <c r="DA50">
        <f>AL50</f>
        <v>1</v>
      </c>
      <c r="DB50">
        <f t="shared" si="15"/>
        <v>0</v>
      </c>
      <c r="DC50">
        <f t="shared" si="16"/>
        <v>0</v>
      </c>
      <c r="DD50" t="s">
        <v>3</v>
      </c>
      <c r="DE50" t="s">
        <v>3</v>
      </c>
      <c r="DF50">
        <f t="shared" ref="DF50:DF55" si="20">ROUND(ROUND(AE50,2)*CX50,2)</f>
        <v>0</v>
      </c>
      <c r="DG50">
        <f t="shared" si="18"/>
        <v>0</v>
      </c>
      <c r="DH50">
        <f t="shared" si="19"/>
        <v>0</v>
      </c>
      <c r="DI50">
        <f t="shared" si="17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ROW(Source!A315)</f>
        <v>315</v>
      </c>
      <c r="B51">
        <v>59294086</v>
      </c>
      <c r="C51">
        <v>59299043</v>
      </c>
      <c r="D51">
        <v>42125816</v>
      </c>
      <c r="E51">
        <v>1</v>
      </c>
      <c r="F51">
        <v>1</v>
      </c>
      <c r="G51">
        <v>30570983</v>
      </c>
      <c r="H51">
        <v>2</v>
      </c>
      <c r="I51" t="s">
        <v>792</v>
      </c>
      <c r="J51" t="s">
        <v>793</v>
      </c>
      <c r="K51" t="s">
        <v>794</v>
      </c>
      <c r="L51">
        <v>1367</v>
      </c>
      <c r="N51">
        <v>1011</v>
      </c>
      <c r="O51" t="s">
        <v>349</v>
      </c>
      <c r="P51" t="s">
        <v>349</v>
      </c>
      <c r="Q51">
        <v>1</v>
      </c>
      <c r="W51">
        <v>0</v>
      </c>
      <c r="X51">
        <v>1286389002</v>
      </c>
      <c r="Y51">
        <f t="shared" si="14"/>
        <v>8</v>
      </c>
      <c r="AA51">
        <v>0</v>
      </c>
      <c r="AB51">
        <v>112.53</v>
      </c>
      <c r="AC51">
        <v>21.57</v>
      </c>
      <c r="AD51">
        <v>0</v>
      </c>
      <c r="AE51">
        <v>0</v>
      </c>
      <c r="AF51">
        <v>12.2</v>
      </c>
      <c r="AG51">
        <v>0.81</v>
      </c>
      <c r="AH51">
        <v>0</v>
      </c>
      <c r="AI51">
        <v>1</v>
      </c>
      <c r="AJ51">
        <v>8.81</v>
      </c>
      <c r="AK51">
        <v>25.44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8</v>
      </c>
      <c r="AU51" t="s">
        <v>3</v>
      </c>
      <c r="AV51">
        <v>0</v>
      </c>
      <c r="AW51">
        <v>2</v>
      </c>
      <c r="AX51">
        <v>62874878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ROUND(Y51*Source!I315*DO51,9)</f>
        <v>0</v>
      </c>
      <c r="CX51">
        <f>ROUND(Y51*Source!I315,9)</f>
        <v>1.3431999999999999</v>
      </c>
      <c r="CY51">
        <f>AB51</f>
        <v>112.53</v>
      </c>
      <c r="CZ51">
        <f>AF51</f>
        <v>12.2</v>
      </c>
      <c r="DA51">
        <f>AJ51</f>
        <v>8.81</v>
      </c>
      <c r="DB51">
        <f t="shared" si="15"/>
        <v>97.6</v>
      </c>
      <c r="DC51">
        <f t="shared" si="16"/>
        <v>6.48</v>
      </c>
      <c r="DD51" t="s">
        <v>3</v>
      </c>
      <c r="DE51" t="s">
        <v>3</v>
      </c>
      <c r="DF51">
        <f t="shared" si="20"/>
        <v>0</v>
      </c>
      <c r="DG51">
        <f>ROUND(ROUND(AF51*AJ51,2)*CX51,2)</f>
        <v>144.37</v>
      </c>
      <c r="DH51">
        <f>ROUND(ROUND(AG51*AK51,2)*CX51,2)</f>
        <v>27.68</v>
      </c>
      <c r="DI51">
        <f t="shared" si="17"/>
        <v>0</v>
      </c>
      <c r="DJ51">
        <f>DG51</f>
        <v>144.37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ROW(Source!A315)</f>
        <v>315</v>
      </c>
      <c r="B52">
        <v>59294086</v>
      </c>
      <c r="C52">
        <v>59299043</v>
      </c>
      <c r="D52">
        <v>31135224</v>
      </c>
      <c r="E52">
        <v>1</v>
      </c>
      <c r="F52">
        <v>1</v>
      </c>
      <c r="G52">
        <v>30570983</v>
      </c>
      <c r="H52">
        <v>2</v>
      </c>
      <c r="I52" t="s">
        <v>795</v>
      </c>
      <c r="J52" t="s">
        <v>796</v>
      </c>
      <c r="K52" t="s">
        <v>797</v>
      </c>
      <c r="L52">
        <v>1367</v>
      </c>
      <c r="N52">
        <v>1011</v>
      </c>
      <c r="O52" t="s">
        <v>349</v>
      </c>
      <c r="P52" t="s">
        <v>349</v>
      </c>
      <c r="Q52">
        <v>1</v>
      </c>
      <c r="W52">
        <v>0</v>
      </c>
      <c r="X52">
        <v>1360945470</v>
      </c>
      <c r="Y52">
        <f t="shared" si="14"/>
        <v>2</v>
      </c>
      <c r="AA52">
        <v>0</v>
      </c>
      <c r="AB52">
        <v>59.14</v>
      </c>
      <c r="AC52">
        <v>21.57</v>
      </c>
      <c r="AD52">
        <v>0</v>
      </c>
      <c r="AE52">
        <v>0</v>
      </c>
      <c r="AF52">
        <v>8.65</v>
      </c>
      <c r="AG52">
        <v>0.81</v>
      </c>
      <c r="AH52">
        <v>0</v>
      </c>
      <c r="AI52">
        <v>1</v>
      </c>
      <c r="AJ52">
        <v>6.53</v>
      </c>
      <c r="AK52">
        <v>25.44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</v>
      </c>
      <c r="AU52" t="s">
        <v>3</v>
      </c>
      <c r="AV52">
        <v>0</v>
      </c>
      <c r="AW52">
        <v>2</v>
      </c>
      <c r="AX52">
        <v>62874879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ROUND(Y52*Source!I315*DO52,9)</f>
        <v>0</v>
      </c>
      <c r="CX52">
        <f>ROUND(Y52*Source!I315,9)</f>
        <v>0.33579999999999999</v>
      </c>
      <c r="CY52">
        <f>AB52</f>
        <v>59.14</v>
      </c>
      <c r="CZ52">
        <f>AF52</f>
        <v>8.65</v>
      </c>
      <c r="DA52">
        <f>AJ52</f>
        <v>6.53</v>
      </c>
      <c r="DB52">
        <f t="shared" si="15"/>
        <v>17.3</v>
      </c>
      <c r="DC52">
        <f t="shared" si="16"/>
        <v>1.62</v>
      </c>
      <c r="DD52" t="s">
        <v>3</v>
      </c>
      <c r="DE52" t="s">
        <v>3</v>
      </c>
      <c r="DF52">
        <f t="shared" si="20"/>
        <v>0</v>
      </c>
      <c r="DG52">
        <f>ROUND(ROUND(AF52*AJ52,2)*CX52,2)</f>
        <v>18.97</v>
      </c>
      <c r="DH52">
        <f>ROUND(ROUND(AG52*AK52,2)*CX52,2)</f>
        <v>6.92</v>
      </c>
      <c r="DI52">
        <f t="shared" si="17"/>
        <v>0</v>
      </c>
      <c r="DJ52">
        <f>DG52</f>
        <v>18.97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ROW(Source!A315)</f>
        <v>315</v>
      </c>
      <c r="B53">
        <v>59294086</v>
      </c>
      <c r="C53">
        <v>59299043</v>
      </c>
      <c r="D53">
        <v>31135362</v>
      </c>
      <c r="E53">
        <v>1</v>
      </c>
      <c r="F53">
        <v>1</v>
      </c>
      <c r="G53">
        <v>30570983</v>
      </c>
      <c r="H53">
        <v>2</v>
      </c>
      <c r="I53" t="s">
        <v>798</v>
      </c>
      <c r="J53" t="s">
        <v>799</v>
      </c>
      <c r="K53" t="s">
        <v>800</v>
      </c>
      <c r="L53">
        <v>1367</v>
      </c>
      <c r="N53">
        <v>1011</v>
      </c>
      <c r="O53" t="s">
        <v>349</v>
      </c>
      <c r="P53" t="s">
        <v>349</v>
      </c>
      <c r="Q53">
        <v>1</v>
      </c>
      <c r="W53">
        <v>0</v>
      </c>
      <c r="X53">
        <v>-2016643949</v>
      </c>
      <c r="Y53">
        <f t="shared" si="14"/>
        <v>30</v>
      </c>
      <c r="AA53">
        <v>0</v>
      </c>
      <c r="AB53">
        <v>49.61</v>
      </c>
      <c r="AC53">
        <v>24.5</v>
      </c>
      <c r="AD53">
        <v>0</v>
      </c>
      <c r="AE53">
        <v>0</v>
      </c>
      <c r="AF53">
        <v>9.1300000000000008</v>
      </c>
      <c r="AG53">
        <v>0.92</v>
      </c>
      <c r="AH53">
        <v>0</v>
      </c>
      <c r="AI53">
        <v>1</v>
      </c>
      <c r="AJ53">
        <v>5.19</v>
      </c>
      <c r="AK53">
        <v>25.44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30</v>
      </c>
      <c r="AU53" t="s">
        <v>3</v>
      </c>
      <c r="AV53">
        <v>0</v>
      </c>
      <c r="AW53">
        <v>2</v>
      </c>
      <c r="AX53">
        <v>62874880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ROUND(Y53*Source!I315*DO53,9)</f>
        <v>0</v>
      </c>
      <c r="CX53">
        <f>ROUND(Y53*Source!I315,9)</f>
        <v>5.0369999999999999</v>
      </c>
      <c r="CY53">
        <f>AB53</f>
        <v>49.61</v>
      </c>
      <c r="CZ53">
        <f>AF53</f>
        <v>9.1300000000000008</v>
      </c>
      <c r="DA53">
        <f>AJ53</f>
        <v>5.19</v>
      </c>
      <c r="DB53">
        <f t="shared" si="15"/>
        <v>273.89999999999998</v>
      </c>
      <c r="DC53">
        <f t="shared" si="16"/>
        <v>27.6</v>
      </c>
      <c r="DD53" t="s">
        <v>3</v>
      </c>
      <c r="DE53" t="s">
        <v>3</v>
      </c>
      <c r="DF53">
        <f t="shared" si="20"/>
        <v>0</v>
      </c>
      <c r="DG53">
        <f>ROUND(ROUND(AF53*AJ53,2)*CX53,2)</f>
        <v>238.65</v>
      </c>
      <c r="DH53">
        <f>ROUND(ROUND(AG53*AK53,2)*CX53,2)</f>
        <v>117.87</v>
      </c>
      <c r="DI53">
        <f t="shared" si="17"/>
        <v>0</v>
      </c>
      <c r="DJ53">
        <f>DG53</f>
        <v>238.65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ROW(Source!A315)</f>
        <v>315</v>
      </c>
      <c r="B54">
        <v>59294086</v>
      </c>
      <c r="C54">
        <v>59299043</v>
      </c>
      <c r="D54">
        <v>31135510</v>
      </c>
      <c r="E54">
        <v>1</v>
      </c>
      <c r="F54">
        <v>1</v>
      </c>
      <c r="G54">
        <v>30570983</v>
      </c>
      <c r="H54">
        <v>2</v>
      </c>
      <c r="I54" t="s">
        <v>801</v>
      </c>
      <c r="J54" t="s">
        <v>802</v>
      </c>
      <c r="K54" t="s">
        <v>803</v>
      </c>
      <c r="L54">
        <v>1367</v>
      </c>
      <c r="N54">
        <v>1011</v>
      </c>
      <c r="O54" t="s">
        <v>349</v>
      </c>
      <c r="P54" t="s">
        <v>349</v>
      </c>
      <c r="Q54">
        <v>1</v>
      </c>
      <c r="W54">
        <v>0</v>
      </c>
      <c r="X54">
        <v>-378748927</v>
      </c>
      <c r="Y54">
        <f t="shared" si="14"/>
        <v>3</v>
      </c>
      <c r="AA54">
        <v>0</v>
      </c>
      <c r="AB54">
        <v>33.9</v>
      </c>
      <c r="AC54">
        <v>2.66</v>
      </c>
      <c r="AD54">
        <v>0</v>
      </c>
      <c r="AE54">
        <v>0</v>
      </c>
      <c r="AF54">
        <v>2.36</v>
      </c>
      <c r="AG54">
        <v>0.1</v>
      </c>
      <c r="AH54">
        <v>0</v>
      </c>
      <c r="AI54">
        <v>1</v>
      </c>
      <c r="AJ54">
        <v>13.72</v>
      </c>
      <c r="AK54">
        <v>25.44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</v>
      </c>
      <c r="AU54" t="s">
        <v>3</v>
      </c>
      <c r="AV54">
        <v>0</v>
      </c>
      <c r="AW54">
        <v>2</v>
      </c>
      <c r="AX54">
        <v>62874881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ROUND(Y54*Source!I315*DO54,9)</f>
        <v>0</v>
      </c>
      <c r="CX54">
        <f>ROUND(Y54*Source!I315,9)</f>
        <v>0.50370000000000004</v>
      </c>
      <c r="CY54">
        <f>AB54</f>
        <v>33.9</v>
      </c>
      <c r="CZ54">
        <f>AF54</f>
        <v>2.36</v>
      </c>
      <c r="DA54">
        <f>AJ54</f>
        <v>13.72</v>
      </c>
      <c r="DB54">
        <f t="shared" si="15"/>
        <v>7.08</v>
      </c>
      <c r="DC54">
        <f t="shared" si="16"/>
        <v>0.3</v>
      </c>
      <c r="DD54" t="s">
        <v>3</v>
      </c>
      <c r="DE54" t="s">
        <v>3</v>
      </c>
      <c r="DF54">
        <f t="shared" si="20"/>
        <v>0</v>
      </c>
      <c r="DG54">
        <f>ROUND(ROUND(AF54*AJ54,2)*CX54,2)</f>
        <v>16.309999999999999</v>
      </c>
      <c r="DH54">
        <f>ROUND(ROUND(AG54*AK54,2)*CX54,2)</f>
        <v>1.28</v>
      </c>
      <c r="DI54">
        <f t="shared" si="17"/>
        <v>0</v>
      </c>
      <c r="DJ54">
        <f>DG54</f>
        <v>16.309999999999999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ROW(Source!A315)</f>
        <v>315</v>
      </c>
      <c r="B55">
        <v>59294086</v>
      </c>
      <c r="C55">
        <v>59299043</v>
      </c>
      <c r="D55">
        <v>43781624</v>
      </c>
      <c r="E55">
        <v>30570983</v>
      </c>
      <c r="F55">
        <v>1</v>
      </c>
      <c r="G55">
        <v>30570983</v>
      </c>
      <c r="H55">
        <v>2</v>
      </c>
      <c r="I55" t="s">
        <v>778</v>
      </c>
      <c r="J55" t="s">
        <v>3</v>
      </c>
      <c r="K55" t="s">
        <v>779</v>
      </c>
      <c r="L55">
        <v>1344</v>
      </c>
      <c r="N55">
        <v>1008</v>
      </c>
      <c r="O55" t="s">
        <v>780</v>
      </c>
      <c r="P55" t="s">
        <v>780</v>
      </c>
      <c r="Q55">
        <v>1</v>
      </c>
      <c r="W55">
        <v>0</v>
      </c>
      <c r="X55">
        <v>-1180195794</v>
      </c>
      <c r="Y55">
        <f t="shared" si="14"/>
        <v>4</v>
      </c>
      <c r="AA55">
        <v>0</v>
      </c>
      <c r="AB55">
        <v>1.05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4</v>
      </c>
      <c r="AU55" t="s">
        <v>3</v>
      </c>
      <c r="AV55">
        <v>0</v>
      </c>
      <c r="AW55">
        <v>2</v>
      </c>
      <c r="AX55">
        <v>62874882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ROUND(Y55*Source!I315*DO55,9)</f>
        <v>0</v>
      </c>
      <c r="CX55">
        <f>ROUND(Y55*Source!I315,9)</f>
        <v>0.67159999999999997</v>
      </c>
      <c r="CY55">
        <f>AB55</f>
        <v>1.05</v>
      </c>
      <c r="CZ55">
        <f>AF55</f>
        <v>1</v>
      </c>
      <c r="DA55">
        <f>AJ55</f>
        <v>1</v>
      </c>
      <c r="DB55">
        <f t="shared" si="15"/>
        <v>4</v>
      </c>
      <c r="DC55">
        <f t="shared" si="16"/>
        <v>0</v>
      </c>
      <c r="DD55" t="s">
        <v>3</v>
      </c>
      <c r="DE55" t="s">
        <v>3</v>
      </c>
      <c r="DF55">
        <f t="shared" si="20"/>
        <v>0</v>
      </c>
      <c r="DG55">
        <f t="shared" ref="DG55:DG62" si="21">ROUND(ROUND(AF55,2)*CX55,2)</f>
        <v>0.67</v>
      </c>
      <c r="DH55">
        <f t="shared" ref="DH55:DH62" si="22">ROUND(ROUND(AG55,2)*CX55,2)</f>
        <v>0</v>
      </c>
      <c r="DI55">
        <f t="shared" si="17"/>
        <v>0</v>
      </c>
      <c r="DJ55">
        <f>DG55</f>
        <v>0.67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ROW(Source!A315)</f>
        <v>315</v>
      </c>
      <c r="B56">
        <v>59294086</v>
      </c>
      <c r="C56">
        <v>59299043</v>
      </c>
      <c r="D56">
        <v>31111219</v>
      </c>
      <c r="E56">
        <v>1</v>
      </c>
      <c r="F56">
        <v>1</v>
      </c>
      <c r="G56">
        <v>30570983</v>
      </c>
      <c r="H56">
        <v>3</v>
      </c>
      <c r="I56" t="s">
        <v>804</v>
      </c>
      <c r="J56" t="s">
        <v>805</v>
      </c>
      <c r="K56" t="s">
        <v>806</v>
      </c>
      <c r="L56">
        <v>1327</v>
      </c>
      <c r="N56">
        <v>1005</v>
      </c>
      <c r="O56" t="s">
        <v>414</v>
      </c>
      <c r="P56" t="s">
        <v>414</v>
      </c>
      <c r="Q56">
        <v>1</v>
      </c>
      <c r="W56">
        <v>0</v>
      </c>
      <c r="X56">
        <v>621179945</v>
      </c>
      <c r="Y56">
        <f t="shared" si="14"/>
        <v>140</v>
      </c>
      <c r="AA56">
        <v>9.59</v>
      </c>
      <c r="AB56">
        <v>0</v>
      </c>
      <c r="AC56">
        <v>0</v>
      </c>
      <c r="AD56">
        <v>0</v>
      </c>
      <c r="AE56">
        <v>3.66</v>
      </c>
      <c r="AF56">
        <v>0</v>
      </c>
      <c r="AG56">
        <v>0</v>
      </c>
      <c r="AH56">
        <v>0</v>
      </c>
      <c r="AI56">
        <v>2.62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140</v>
      </c>
      <c r="AU56" t="s">
        <v>3</v>
      </c>
      <c r="AV56">
        <v>0</v>
      </c>
      <c r="AW56">
        <v>2</v>
      </c>
      <c r="AX56">
        <v>62874883</v>
      </c>
      <c r="AY56">
        <v>1</v>
      </c>
      <c r="AZ56">
        <v>0</v>
      </c>
      <c r="BA56">
        <v>57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ROUND(Y56*Source!I315,9)</f>
        <v>23.506</v>
      </c>
      <c r="CY56">
        <f>AA56</f>
        <v>9.59</v>
      </c>
      <c r="CZ56">
        <f>AE56</f>
        <v>3.66</v>
      </c>
      <c r="DA56">
        <f>AI56</f>
        <v>2.62</v>
      </c>
      <c r="DB56">
        <f t="shared" si="15"/>
        <v>512.4</v>
      </c>
      <c r="DC56">
        <f t="shared" si="16"/>
        <v>0</v>
      </c>
      <c r="DD56" t="s">
        <v>3</v>
      </c>
      <c r="DE56" t="s">
        <v>3</v>
      </c>
      <c r="DF56">
        <f>ROUND(ROUND(AE56*AI56,2)*CX56,2)</f>
        <v>225.42</v>
      </c>
      <c r="DG56">
        <f t="shared" si="21"/>
        <v>0</v>
      </c>
      <c r="DH56">
        <f t="shared" si="22"/>
        <v>0</v>
      </c>
      <c r="DI56">
        <f t="shared" si="17"/>
        <v>0</v>
      </c>
      <c r="DJ56">
        <f>DF56</f>
        <v>225.42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ROW(Source!A315)</f>
        <v>315</v>
      </c>
      <c r="B57">
        <v>59294086</v>
      </c>
      <c r="C57">
        <v>59299043</v>
      </c>
      <c r="D57">
        <v>31111374</v>
      </c>
      <c r="E57">
        <v>1</v>
      </c>
      <c r="F57">
        <v>1</v>
      </c>
      <c r="G57">
        <v>30570983</v>
      </c>
      <c r="H57">
        <v>3</v>
      </c>
      <c r="I57" t="s">
        <v>807</v>
      </c>
      <c r="J57" t="s">
        <v>808</v>
      </c>
      <c r="K57" t="s">
        <v>809</v>
      </c>
      <c r="L57">
        <v>1348</v>
      </c>
      <c r="N57">
        <v>1009</v>
      </c>
      <c r="O57" t="s">
        <v>358</v>
      </c>
      <c r="P57" t="s">
        <v>358</v>
      </c>
      <c r="Q57">
        <v>1000</v>
      </c>
      <c r="W57">
        <v>0</v>
      </c>
      <c r="X57">
        <v>1533492998</v>
      </c>
      <c r="Y57">
        <f t="shared" si="14"/>
        <v>2.0000000000000001E-4</v>
      </c>
      <c r="AA57">
        <v>62875.47</v>
      </c>
      <c r="AB57">
        <v>0</v>
      </c>
      <c r="AC57">
        <v>0</v>
      </c>
      <c r="AD57">
        <v>0</v>
      </c>
      <c r="AE57">
        <v>13609.41</v>
      </c>
      <c r="AF57">
        <v>0</v>
      </c>
      <c r="AG57">
        <v>0</v>
      </c>
      <c r="AH57">
        <v>0</v>
      </c>
      <c r="AI57">
        <v>4.62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2.0000000000000001E-4</v>
      </c>
      <c r="AU57" t="s">
        <v>3</v>
      </c>
      <c r="AV57">
        <v>0</v>
      </c>
      <c r="AW57">
        <v>2</v>
      </c>
      <c r="AX57">
        <v>62874884</v>
      </c>
      <c r="AY57">
        <v>1</v>
      </c>
      <c r="AZ57">
        <v>0</v>
      </c>
      <c r="BA57">
        <v>58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ROUND(Y57*Source!I315,9)</f>
        <v>3.358E-5</v>
      </c>
      <c r="CY57">
        <f>AA57</f>
        <v>62875.47</v>
      </c>
      <c r="CZ57">
        <f>AE57</f>
        <v>13609.41</v>
      </c>
      <c r="DA57">
        <f>AI57</f>
        <v>4.62</v>
      </c>
      <c r="DB57">
        <f t="shared" si="15"/>
        <v>2.72</v>
      </c>
      <c r="DC57">
        <f t="shared" si="16"/>
        <v>0</v>
      </c>
      <c r="DD57" t="s">
        <v>3</v>
      </c>
      <c r="DE57" t="s">
        <v>3</v>
      </c>
      <c r="DF57">
        <f>ROUND(ROUND(AE57*AI57,2)*CX57,2)</f>
        <v>2.11</v>
      </c>
      <c r="DG57">
        <f t="shared" si="21"/>
        <v>0</v>
      </c>
      <c r="DH57">
        <f t="shared" si="22"/>
        <v>0</v>
      </c>
      <c r="DI57">
        <f t="shared" si="17"/>
        <v>0</v>
      </c>
      <c r="DJ57">
        <f>DF57</f>
        <v>2.11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ROW(Source!A315)</f>
        <v>315</v>
      </c>
      <c r="B58">
        <v>59294086</v>
      </c>
      <c r="C58">
        <v>59299043</v>
      </c>
      <c r="D58">
        <v>43781623</v>
      </c>
      <c r="E58">
        <v>30570983</v>
      </c>
      <c r="F58">
        <v>1</v>
      </c>
      <c r="G58">
        <v>30570983</v>
      </c>
      <c r="H58">
        <v>3</v>
      </c>
      <c r="I58" t="s">
        <v>790</v>
      </c>
      <c r="J58" t="s">
        <v>3</v>
      </c>
      <c r="K58" t="s">
        <v>791</v>
      </c>
      <c r="L58">
        <v>1344</v>
      </c>
      <c r="N58">
        <v>1008</v>
      </c>
      <c r="O58" t="s">
        <v>780</v>
      </c>
      <c r="P58" t="s">
        <v>780</v>
      </c>
      <c r="Q58">
        <v>1</v>
      </c>
      <c r="W58">
        <v>0</v>
      </c>
      <c r="X58">
        <v>-94250534</v>
      </c>
      <c r="Y58">
        <f t="shared" si="14"/>
        <v>1.4</v>
      </c>
      <c r="AA58">
        <v>1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1.4</v>
      </c>
      <c r="AU58" t="s">
        <v>3</v>
      </c>
      <c r="AV58">
        <v>0</v>
      </c>
      <c r="AW58">
        <v>2</v>
      </c>
      <c r="AX58">
        <v>62874886</v>
      </c>
      <c r="AY58">
        <v>1</v>
      </c>
      <c r="AZ58">
        <v>0</v>
      </c>
      <c r="BA58">
        <v>60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ROUND(Y58*Source!I315,9)</f>
        <v>0.23505999999999999</v>
      </c>
      <c r="CY58">
        <f>AA58</f>
        <v>1</v>
      </c>
      <c r="CZ58">
        <f>AE58</f>
        <v>1</v>
      </c>
      <c r="DA58">
        <f>AI58</f>
        <v>1</v>
      </c>
      <c r="DB58">
        <f t="shared" si="15"/>
        <v>1.4</v>
      </c>
      <c r="DC58">
        <f t="shared" si="16"/>
        <v>0</v>
      </c>
      <c r="DD58" t="s">
        <v>3</v>
      </c>
      <c r="DE58" t="s">
        <v>3</v>
      </c>
      <c r="DF58">
        <f t="shared" ref="DF58:DF73" si="23">ROUND(ROUND(AE58,2)*CX58,2)</f>
        <v>0.24</v>
      </c>
      <c r="DG58">
        <f t="shared" si="21"/>
        <v>0</v>
      </c>
      <c r="DH58">
        <f t="shared" si="22"/>
        <v>0</v>
      </c>
      <c r="DI58">
        <f t="shared" si="17"/>
        <v>0</v>
      </c>
      <c r="DJ58">
        <f>DF58</f>
        <v>0.24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ROW(Source!A352)</f>
        <v>352</v>
      </c>
      <c r="B59">
        <v>59294086</v>
      </c>
      <c r="C59">
        <v>59299215</v>
      </c>
      <c r="D59">
        <v>40404405</v>
      </c>
      <c r="E59">
        <v>30570983</v>
      </c>
      <c r="F59">
        <v>1</v>
      </c>
      <c r="G59">
        <v>30570983</v>
      </c>
      <c r="H59">
        <v>1</v>
      </c>
      <c r="I59" t="s">
        <v>769</v>
      </c>
      <c r="J59" t="s">
        <v>3</v>
      </c>
      <c r="K59" t="s">
        <v>770</v>
      </c>
      <c r="L59">
        <v>1191</v>
      </c>
      <c r="N59">
        <v>1013</v>
      </c>
      <c r="O59" t="s">
        <v>771</v>
      </c>
      <c r="P59" t="s">
        <v>771</v>
      </c>
      <c r="Q59">
        <v>1</v>
      </c>
      <c r="W59">
        <v>0</v>
      </c>
      <c r="X59">
        <v>476480486</v>
      </c>
      <c r="Y59">
        <f t="shared" si="14"/>
        <v>7.14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7.14</v>
      </c>
      <c r="AU59" t="s">
        <v>3</v>
      </c>
      <c r="AV59">
        <v>1</v>
      </c>
      <c r="AW59">
        <v>2</v>
      </c>
      <c r="AX59">
        <v>62874888</v>
      </c>
      <c r="AY59">
        <v>1</v>
      </c>
      <c r="AZ59">
        <v>0</v>
      </c>
      <c r="BA59">
        <v>61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ROUND(AT59*Source!I352*AH59*AL59,2)</f>
        <v>0</v>
      </c>
      <c r="CV59">
        <f>ROUND(Y59*Source!I352,9)</f>
        <v>9.6389999999999993</v>
      </c>
      <c r="CW59">
        <v>0</v>
      </c>
      <c r="CX59">
        <f>ROUND(Y59*Source!I352,9)</f>
        <v>9.6389999999999993</v>
      </c>
      <c r="CY59">
        <f>AD59</f>
        <v>0</v>
      </c>
      <c r="CZ59">
        <f>AH59</f>
        <v>0</v>
      </c>
      <c r="DA59">
        <f>AL59</f>
        <v>1</v>
      </c>
      <c r="DB59">
        <f t="shared" si="15"/>
        <v>0</v>
      </c>
      <c r="DC59">
        <f t="shared" si="16"/>
        <v>0</v>
      </c>
      <c r="DD59" t="s">
        <v>3</v>
      </c>
      <c r="DE59" t="s">
        <v>3</v>
      </c>
      <c r="DF59">
        <f t="shared" si="23"/>
        <v>0</v>
      </c>
      <c r="DG59">
        <f t="shared" si="21"/>
        <v>0</v>
      </c>
      <c r="DH59">
        <f t="shared" si="22"/>
        <v>0</v>
      </c>
      <c r="DI59">
        <f t="shared" si="17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ROW(Source!A431)</f>
        <v>431</v>
      </c>
      <c r="B60">
        <v>59294086</v>
      </c>
      <c r="C60">
        <v>59296496</v>
      </c>
      <c r="D60">
        <v>40404405</v>
      </c>
      <c r="E60">
        <v>30570983</v>
      </c>
      <c r="F60">
        <v>1</v>
      </c>
      <c r="G60">
        <v>30570983</v>
      </c>
      <c r="H60">
        <v>1</v>
      </c>
      <c r="I60" t="s">
        <v>769</v>
      </c>
      <c r="J60" t="s">
        <v>3</v>
      </c>
      <c r="K60" t="s">
        <v>770</v>
      </c>
      <c r="L60">
        <v>1191</v>
      </c>
      <c r="N60">
        <v>1013</v>
      </c>
      <c r="O60" t="s">
        <v>771</v>
      </c>
      <c r="P60" t="s">
        <v>771</v>
      </c>
      <c r="Q60">
        <v>1</v>
      </c>
      <c r="W60">
        <v>0</v>
      </c>
      <c r="X60">
        <v>476480486</v>
      </c>
      <c r="Y60">
        <f t="shared" si="14"/>
        <v>192.7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192.7</v>
      </c>
      <c r="AU60" t="s">
        <v>3</v>
      </c>
      <c r="AV60">
        <v>1</v>
      </c>
      <c r="AW60">
        <v>2</v>
      </c>
      <c r="AX60">
        <v>62874948</v>
      </c>
      <c r="AY60">
        <v>1</v>
      </c>
      <c r="AZ60">
        <v>0</v>
      </c>
      <c r="BA60">
        <v>62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ROUND(AT60*Source!I431*AH60*AL60,2)</f>
        <v>0</v>
      </c>
      <c r="CV60">
        <f>ROUND(Y60*Source!I431,9)</f>
        <v>8.6715</v>
      </c>
      <c r="CW60">
        <v>0</v>
      </c>
      <c r="CX60">
        <f>ROUND(Y60*Source!I431,9)</f>
        <v>8.6715</v>
      </c>
      <c r="CY60">
        <f>AD60</f>
        <v>0</v>
      </c>
      <c r="CZ60">
        <f>AH60</f>
        <v>0</v>
      </c>
      <c r="DA60">
        <f>AL60</f>
        <v>1</v>
      </c>
      <c r="DB60">
        <f t="shared" si="15"/>
        <v>0</v>
      </c>
      <c r="DC60">
        <f t="shared" si="16"/>
        <v>0</v>
      </c>
      <c r="DD60" t="s">
        <v>3</v>
      </c>
      <c r="DE60" t="s">
        <v>3</v>
      </c>
      <c r="DF60">
        <f t="shared" si="23"/>
        <v>0</v>
      </c>
      <c r="DG60">
        <f t="shared" si="21"/>
        <v>0</v>
      </c>
      <c r="DH60">
        <f t="shared" si="22"/>
        <v>0</v>
      </c>
      <c r="DI60">
        <f t="shared" si="17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ROW(Source!A432)</f>
        <v>432</v>
      </c>
      <c r="B61">
        <v>59294086</v>
      </c>
      <c r="C61">
        <v>59296499</v>
      </c>
      <c r="D61">
        <v>40404405</v>
      </c>
      <c r="E61">
        <v>30570983</v>
      </c>
      <c r="F61">
        <v>1</v>
      </c>
      <c r="G61">
        <v>30570983</v>
      </c>
      <c r="H61">
        <v>1</v>
      </c>
      <c r="I61" t="s">
        <v>769</v>
      </c>
      <c r="J61" t="s">
        <v>3</v>
      </c>
      <c r="K61" t="s">
        <v>770</v>
      </c>
      <c r="L61">
        <v>1191</v>
      </c>
      <c r="N61">
        <v>1013</v>
      </c>
      <c r="O61" t="s">
        <v>771</v>
      </c>
      <c r="P61" t="s">
        <v>771</v>
      </c>
      <c r="Q61">
        <v>1</v>
      </c>
      <c r="W61">
        <v>0</v>
      </c>
      <c r="X61">
        <v>476480486</v>
      </c>
      <c r="Y61">
        <f t="shared" si="14"/>
        <v>107.04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107.04</v>
      </c>
      <c r="AU61" t="s">
        <v>3</v>
      </c>
      <c r="AV61">
        <v>1</v>
      </c>
      <c r="AW61">
        <v>2</v>
      </c>
      <c r="AX61">
        <v>62874949</v>
      </c>
      <c r="AY61">
        <v>1</v>
      </c>
      <c r="AZ61">
        <v>0</v>
      </c>
      <c r="BA61">
        <v>63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ROUND(AT61*Source!I432*AH61*AL61,2)</f>
        <v>0</v>
      </c>
      <c r="CV61">
        <f>ROUND(Y61*Source!I432,9)</f>
        <v>4.8167999999999997</v>
      </c>
      <c r="CW61">
        <v>0</v>
      </c>
      <c r="CX61">
        <f>ROUND(Y61*Source!I432,9)</f>
        <v>4.8167999999999997</v>
      </c>
      <c r="CY61">
        <f>AD61</f>
        <v>0</v>
      </c>
      <c r="CZ61">
        <f>AH61</f>
        <v>0</v>
      </c>
      <c r="DA61">
        <f>AL61</f>
        <v>1</v>
      </c>
      <c r="DB61">
        <f t="shared" si="15"/>
        <v>0</v>
      </c>
      <c r="DC61">
        <f t="shared" si="16"/>
        <v>0</v>
      </c>
      <c r="DD61" t="s">
        <v>3</v>
      </c>
      <c r="DE61" t="s">
        <v>3</v>
      </c>
      <c r="DF61">
        <f t="shared" si="23"/>
        <v>0</v>
      </c>
      <c r="DG61">
        <f t="shared" si="21"/>
        <v>0</v>
      </c>
      <c r="DH61">
        <f t="shared" si="22"/>
        <v>0</v>
      </c>
      <c r="DI61">
        <f t="shared" si="17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ROW(Source!A433)</f>
        <v>433</v>
      </c>
      <c r="B62">
        <v>59294086</v>
      </c>
      <c r="C62">
        <v>62874954</v>
      </c>
      <c r="D62">
        <v>51724374</v>
      </c>
      <c r="E62">
        <v>30570983</v>
      </c>
      <c r="F62">
        <v>1</v>
      </c>
      <c r="G62">
        <v>30570983</v>
      </c>
      <c r="H62">
        <v>1</v>
      </c>
      <c r="I62" t="s">
        <v>769</v>
      </c>
      <c r="J62" t="s">
        <v>3</v>
      </c>
      <c r="K62" t="s">
        <v>770</v>
      </c>
      <c r="L62">
        <v>1191</v>
      </c>
      <c r="N62">
        <v>1013</v>
      </c>
      <c r="O62" t="s">
        <v>771</v>
      </c>
      <c r="P62" t="s">
        <v>771</v>
      </c>
      <c r="Q62">
        <v>1</v>
      </c>
      <c r="W62">
        <v>0</v>
      </c>
      <c r="X62">
        <v>476480486</v>
      </c>
      <c r="Y62">
        <f t="shared" si="14"/>
        <v>0.27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0.27</v>
      </c>
      <c r="AU62" t="s">
        <v>3</v>
      </c>
      <c r="AV62">
        <v>1</v>
      </c>
      <c r="AW62">
        <v>2</v>
      </c>
      <c r="AX62">
        <v>62874957</v>
      </c>
      <c r="AY62">
        <v>1</v>
      </c>
      <c r="AZ62">
        <v>0</v>
      </c>
      <c r="BA62">
        <v>64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ROUND(AT62*Source!I433*AH62*AL62,2)</f>
        <v>0</v>
      </c>
      <c r="CV62">
        <f>ROUND(Y62*Source!I433,9)</f>
        <v>0.27</v>
      </c>
      <c r="CW62">
        <v>0</v>
      </c>
      <c r="CX62">
        <f>ROUND(Y62*Source!I433,9)</f>
        <v>0.27</v>
      </c>
      <c r="CY62">
        <f>AD62</f>
        <v>0</v>
      </c>
      <c r="CZ62">
        <f>AH62</f>
        <v>0</v>
      </c>
      <c r="DA62">
        <f>AL62</f>
        <v>1</v>
      </c>
      <c r="DB62">
        <f t="shared" si="15"/>
        <v>0</v>
      </c>
      <c r="DC62">
        <f t="shared" si="16"/>
        <v>0</v>
      </c>
      <c r="DD62" t="s">
        <v>3</v>
      </c>
      <c r="DE62" t="s">
        <v>3</v>
      </c>
      <c r="DF62">
        <f t="shared" si="23"/>
        <v>0</v>
      </c>
      <c r="DG62">
        <f t="shared" si="21"/>
        <v>0</v>
      </c>
      <c r="DH62">
        <f t="shared" si="22"/>
        <v>0</v>
      </c>
      <c r="DI62">
        <f t="shared" si="17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ROW(Source!A433)</f>
        <v>433</v>
      </c>
      <c r="B63">
        <v>59294086</v>
      </c>
      <c r="C63">
        <v>62874954</v>
      </c>
      <c r="D63">
        <v>41819744</v>
      </c>
      <c r="E63">
        <v>1</v>
      </c>
      <c r="F63">
        <v>1</v>
      </c>
      <c r="G63">
        <v>30570983</v>
      </c>
      <c r="H63">
        <v>2</v>
      </c>
      <c r="I63" t="s">
        <v>810</v>
      </c>
      <c r="J63" t="s">
        <v>811</v>
      </c>
      <c r="K63" t="s">
        <v>812</v>
      </c>
      <c r="L63">
        <v>1367</v>
      </c>
      <c r="N63">
        <v>1011</v>
      </c>
      <c r="O63" t="s">
        <v>349</v>
      </c>
      <c r="P63" t="s">
        <v>349</v>
      </c>
      <c r="Q63">
        <v>1</v>
      </c>
      <c r="W63">
        <v>0</v>
      </c>
      <c r="X63">
        <v>1883210038</v>
      </c>
      <c r="Y63">
        <f t="shared" si="14"/>
        <v>0.28000000000000003</v>
      </c>
      <c r="AA63">
        <v>0</v>
      </c>
      <c r="AB63">
        <v>6854.9</v>
      </c>
      <c r="AC63">
        <v>1549.93</v>
      </c>
      <c r="AD63">
        <v>0</v>
      </c>
      <c r="AE63">
        <v>0</v>
      </c>
      <c r="AF63">
        <v>942.04</v>
      </c>
      <c r="AG63">
        <v>58.19</v>
      </c>
      <c r="AH63">
        <v>0</v>
      </c>
      <c r="AI63">
        <v>1</v>
      </c>
      <c r="AJ63">
        <v>6.95</v>
      </c>
      <c r="AK63">
        <v>25.44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0.28000000000000003</v>
      </c>
      <c r="AU63" t="s">
        <v>3</v>
      </c>
      <c r="AV63">
        <v>0</v>
      </c>
      <c r="AW63">
        <v>2</v>
      </c>
      <c r="AX63">
        <v>62874958</v>
      </c>
      <c r="AY63">
        <v>1</v>
      </c>
      <c r="AZ63">
        <v>0</v>
      </c>
      <c r="BA63">
        <v>65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ROUND(Y63*Source!I433*DO63,9)</f>
        <v>0</v>
      </c>
      <c r="CX63">
        <f>ROUND(Y63*Source!I433,9)</f>
        <v>0.28000000000000003</v>
      </c>
      <c r="CY63">
        <f>AB63</f>
        <v>6854.9</v>
      </c>
      <c r="CZ63">
        <f>AF63</f>
        <v>942.04</v>
      </c>
      <c r="DA63">
        <f>AJ63</f>
        <v>6.95</v>
      </c>
      <c r="DB63">
        <f t="shared" si="15"/>
        <v>263.77</v>
      </c>
      <c r="DC63">
        <f t="shared" si="16"/>
        <v>16.29</v>
      </c>
      <c r="DD63" t="s">
        <v>3</v>
      </c>
      <c r="DE63" t="s">
        <v>3</v>
      </c>
      <c r="DF63">
        <f t="shared" si="23"/>
        <v>0</v>
      </c>
      <c r="DG63">
        <f>ROUND(ROUND(AF63*AJ63,2)*CX63,2)</f>
        <v>1833.21</v>
      </c>
      <c r="DH63">
        <f>ROUND(ROUND(AG63*AK63,2)*CX63,2)</f>
        <v>414.5</v>
      </c>
      <c r="DI63">
        <f t="shared" si="17"/>
        <v>0</v>
      </c>
      <c r="DJ63">
        <f>DG63</f>
        <v>1833.21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ROW(Source!A434)</f>
        <v>434</v>
      </c>
      <c r="B64">
        <v>59294086</v>
      </c>
      <c r="C64">
        <v>62874959</v>
      </c>
      <c r="D64">
        <v>51724374</v>
      </c>
      <c r="E64">
        <v>30570983</v>
      </c>
      <c r="F64">
        <v>1</v>
      </c>
      <c r="G64">
        <v>30570983</v>
      </c>
      <c r="H64">
        <v>1</v>
      </c>
      <c r="I64" t="s">
        <v>769</v>
      </c>
      <c r="J64" t="s">
        <v>3</v>
      </c>
      <c r="K64" t="s">
        <v>770</v>
      </c>
      <c r="L64">
        <v>1191</v>
      </c>
      <c r="N64">
        <v>1013</v>
      </c>
      <c r="O64" t="s">
        <v>771</v>
      </c>
      <c r="P64" t="s">
        <v>771</v>
      </c>
      <c r="Q64">
        <v>1</v>
      </c>
      <c r="W64">
        <v>0</v>
      </c>
      <c r="X64">
        <v>476480486</v>
      </c>
      <c r="Y64">
        <f t="shared" si="14"/>
        <v>0.26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0.26</v>
      </c>
      <c r="AU64" t="s">
        <v>3</v>
      </c>
      <c r="AV64">
        <v>1</v>
      </c>
      <c r="AW64">
        <v>2</v>
      </c>
      <c r="AX64">
        <v>62874962</v>
      </c>
      <c r="AY64">
        <v>1</v>
      </c>
      <c r="AZ64">
        <v>0</v>
      </c>
      <c r="BA64">
        <v>66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ROUND(AT64*Source!I434*AH64*AL64,2)</f>
        <v>0</v>
      </c>
      <c r="CV64">
        <f>ROUND(Y64*Source!I434,9)</f>
        <v>0.26</v>
      </c>
      <c r="CW64">
        <v>0</v>
      </c>
      <c r="CX64">
        <f>ROUND(Y64*Source!I434,9)</f>
        <v>0.26</v>
      </c>
      <c r="CY64">
        <f>AD64</f>
        <v>0</v>
      </c>
      <c r="CZ64">
        <f>AH64</f>
        <v>0</v>
      </c>
      <c r="DA64">
        <f>AL64</f>
        <v>1</v>
      </c>
      <c r="DB64">
        <f t="shared" si="15"/>
        <v>0</v>
      </c>
      <c r="DC64">
        <f t="shared" si="16"/>
        <v>0</v>
      </c>
      <c r="DD64" t="s">
        <v>3</v>
      </c>
      <c r="DE64" t="s">
        <v>3</v>
      </c>
      <c r="DF64">
        <f t="shared" si="23"/>
        <v>0</v>
      </c>
      <c r="DG64">
        <f>ROUND(ROUND(AF64,2)*CX64,2)</f>
        <v>0</v>
      </c>
      <c r="DH64">
        <f>ROUND(ROUND(AG64,2)*CX64,2)</f>
        <v>0</v>
      </c>
      <c r="DI64">
        <f t="shared" si="17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ROW(Source!A434)</f>
        <v>434</v>
      </c>
      <c r="B65">
        <v>59294086</v>
      </c>
      <c r="C65">
        <v>62874959</v>
      </c>
      <c r="D65">
        <v>41819744</v>
      </c>
      <c r="E65">
        <v>1</v>
      </c>
      <c r="F65">
        <v>1</v>
      </c>
      <c r="G65">
        <v>30570983</v>
      </c>
      <c r="H65">
        <v>2</v>
      </c>
      <c r="I65" t="s">
        <v>810</v>
      </c>
      <c r="J65" t="s">
        <v>811</v>
      </c>
      <c r="K65" t="s">
        <v>812</v>
      </c>
      <c r="L65">
        <v>1367</v>
      </c>
      <c r="N65">
        <v>1011</v>
      </c>
      <c r="O65" t="s">
        <v>349</v>
      </c>
      <c r="P65" t="s">
        <v>349</v>
      </c>
      <c r="Q65">
        <v>1</v>
      </c>
      <c r="W65">
        <v>0</v>
      </c>
      <c r="X65">
        <v>1883210038</v>
      </c>
      <c r="Y65">
        <f t="shared" ref="Y65:Y96" si="24">AT65</f>
        <v>0.26</v>
      </c>
      <c r="AA65">
        <v>0</v>
      </c>
      <c r="AB65">
        <v>6854.9</v>
      </c>
      <c r="AC65">
        <v>1549.93</v>
      </c>
      <c r="AD65">
        <v>0</v>
      </c>
      <c r="AE65">
        <v>0</v>
      </c>
      <c r="AF65">
        <v>942.04</v>
      </c>
      <c r="AG65">
        <v>58.19</v>
      </c>
      <c r="AH65">
        <v>0</v>
      </c>
      <c r="AI65">
        <v>1</v>
      </c>
      <c r="AJ65">
        <v>6.95</v>
      </c>
      <c r="AK65">
        <v>25.44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0.26</v>
      </c>
      <c r="AU65" t="s">
        <v>3</v>
      </c>
      <c r="AV65">
        <v>0</v>
      </c>
      <c r="AW65">
        <v>2</v>
      </c>
      <c r="AX65">
        <v>62874963</v>
      </c>
      <c r="AY65">
        <v>1</v>
      </c>
      <c r="AZ65">
        <v>0</v>
      </c>
      <c r="BA65">
        <v>67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ROUND(Y65*Source!I434*DO65,9)</f>
        <v>0</v>
      </c>
      <c r="CX65">
        <f>ROUND(Y65*Source!I434,9)</f>
        <v>0.26</v>
      </c>
      <c r="CY65">
        <f>AB65</f>
        <v>6854.9</v>
      </c>
      <c r="CZ65">
        <f>AF65</f>
        <v>942.04</v>
      </c>
      <c r="DA65">
        <f>AJ65</f>
        <v>6.95</v>
      </c>
      <c r="DB65">
        <f t="shared" ref="DB65:DB96" si="25">ROUND(ROUND(AT65*CZ65,2),6)</f>
        <v>244.93</v>
      </c>
      <c r="DC65">
        <f t="shared" ref="DC65:DC96" si="26">ROUND(ROUND(AT65*AG65,2),6)</f>
        <v>15.13</v>
      </c>
      <c r="DD65" t="s">
        <v>3</v>
      </c>
      <c r="DE65" t="s">
        <v>3</v>
      </c>
      <c r="DF65">
        <f t="shared" si="23"/>
        <v>0</v>
      </c>
      <c r="DG65">
        <f>ROUND(ROUND(AF65*AJ65,2)*CX65,2)</f>
        <v>1702.27</v>
      </c>
      <c r="DH65">
        <f>ROUND(ROUND(AG65*AK65,2)*CX65,2)</f>
        <v>384.89</v>
      </c>
      <c r="DI65">
        <f t="shared" ref="DI65:DI96" si="27">ROUND(ROUND(AH65,2)*CX65,2)</f>
        <v>0</v>
      </c>
      <c r="DJ65">
        <f>DG65</f>
        <v>1702.27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ROW(Source!A435)</f>
        <v>435</v>
      </c>
      <c r="B66">
        <v>59294086</v>
      </c>
      <c r="C66">
        <v>62874986</v>
      </c>
      <c r="D66">
        <v>51724374</v>
      </c>
      <c r="E66">
        <v>30570983</v>
      </c>
      <c r="F66">
        <v>1</v>
      </c>
      <c r="G66">
        <v>30570983</v>
      </c>
      <c r="H66">
        <v>1</v>
      </c>
      <c r="I66" t="s">
        <v>769</v>
      </c>
      <c r="J66" t="s">
        <v>3</v>
      </c>
      <c r="K66" t="s">
        <v>770</v>
      </c>
      <c r="L66">
        <v>1191</v>
      </c>
      <c r="N66">
        <v>1013</v>
      </c>
      <c r="O66" t="s">
        <v>771</v>
      </c>
      <c r="P66" t="s">
        <v>771</v>
      </c>
      <c r="Q66">
        <v>1</v>
      </c>
      <c r="W66">
        <v>0</v>
      </c>
      <c r="X66">
        <v>476480486</v>
      </c>
      <c r="Y66">
        <f t="shared" si="24"/>
        <v>2.09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2.09</v>
      </c>
      <c r="AU66" t="s">
        <v>3</v>
      </c>
      <c r="AV66">
        <v>1</v>
      </c>
      <c r="AW66">
        <v>2</v>
      </c>
      <c r="AX66">
        <v>62875000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ROUND(AT66*Source!I435*AH66*AL66,2)</f>
        <v>0</v>
      </c>
      <c r="CV66">
        <f>ROUND(Y66*Source!I435,9)</f>
        <v>140.03</v>
      </c>
      <c r="CW66">
        <v>0</v>
      </c>
      <c r="CX66">
        <f>ROUND(Y66*Source!I435,9)</f>
        <v>140.03</v>
      </c>
      <c r="CY66">
        <f>AD66</f>
        <v>0</v>
      </c>
      <c r="CZ66">
        <f>AH66</f>
        <v>0</v>
      </c>
      <c r="DA66">
        <f>AL66</f>
        <v>1</v>
      </c>
      <c r="DB66">
        <f t="shared" si="25"/>
        <v>0</v>
      </c>
      <c r="DC66">
        <f t="shared" si="26"/>
        <v>0</v>
      </c>
      <c r="DD66" t="s">
        <v>3</v>
      </c>
      <c r="DE66" t="s">
        <v>3</v>
      </c>
      <c r="DF66">
        <f t="shared" si="23"/>
        <v>0</v>
      </c>
      <c r="DG66">
        <f>ROUND(ROUND(AF66,2)*CX66,2)</f>
        <v>0</v>
      </c>
      <c r="DH66">
        <f>ROUND(ROUND(AG66,2)*CX66,2)</f>
        <v>0</v>
      </c>
      <c r="DI66">
        <f t="shared" si="27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ROW(Source!A435)</f>
        <v>435</v>
      </c>
      <c r="B67">
        <v>59294086</v>
      </c>
      <c r="C67">
        <v>62874986</v>
      </c>
      <c r="D67">
        <v>42125814</v>
      </c>
      <c r="E67">
        <v>1</v>
      </c>
      <c r="F67">
        <v>1</v>
      </c>
      <c r="G67">
        <v>30570983</v>
      </c>
      <c r="H67">
        <v>2</v>
      </c>
      <c r="I67" t="s">
        <v>813</v>
      </c>
      <c r="J67" t="s">
        <v>814</v>
      </c>
      <c r="K67" t="s">
        <v>815</v>
      </c>
      <c r="L67">
        <v>1367</v>
      </c>
      <c r="N67">
        <v>1011</v>
      </c>
      <c r="O67" t="s">
        <v>349</v>
      </c>
      <c r="P67" t="s">
        <v>349</v>
      </c>
      <c r="Q67">
        <v>1</v>
      </c>
      <c r="W67">
        <v>0</v>
      </c>
      <c r="X67">
        <v>-1819603518</v>
      </c>
      <c r="Y67">
        <f t="shared" si="24"/>
        <v>0.16</v>
      </c>
      <c r="AA67">
        <v>0</v>
      </c>
      <c r="AB67">
        <v>496.85</v>
      </c>
      <c r="AC67">
        <v>399.54</v>
      </c>
      <c r="AD67">
        <v>0</v>
      </c>
      <c r="AE67">
        <v>0</v>
      </c>
      <c r="AF67">
        <v>50.27</v>
      </c>
      <c r="AG67">
        <v>15</v>
      </c>
      <c r="AH67">
        <v>0</v>
      </c>
      <c r="AI67">
        <v>1</v>
      </c>
      <c r="AJ67">
        <v>9.44</v>
      </c>
      <c r="AK67">
        <v>25.44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0.16</v>
      </c>
      <c r="AU67" t="s">
        <v>3</v>
      </c>
      <c r="AV67">
        <v>0</v>
      </c>
      <c r="AW67">
        <v>2</v>
      </c>
      <c r="AX67">
        <v>62875001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ROUND(Y67*Source!I435*DO67,9)</f>
        <v>0</v>
      </c>
      <c r="CX67">
        <f>ROUND(Y67*Source!I435,9)</f>
        <v>10.72</v>
      </c>
      <c r="CY67">
        <f t="shared" ref="CY67:CY73" si="28">AB67</f>
        <v>496.85</v>
      </c>
      <c r="CZ67">
        <f t="shared" ref="CZ67:CZ73" si="29">AF67</f>
        <v>50.27</v>
      </c>
      <c r="DA67">
        <f t="shared" ref="DA67:DA73" si="30">AJ67</f>
        <v>9.44</v>
      </c>
      <c r="DB67">
        <f t="shared" si="25"/>
        <v>8.0399999999999991</v>
      </c>
      <c r="DC67">
        <f t="shared" si="26"/>
        <v>2.4</v>
      </c>
      <c r="DD67" t="s">
        <v>3</v>
      </c>
      <c r="DE67" t="s">
        <v>3</v>
      </c>
      <c r="DF67">
        <f t="shared" si="23"/>
        <v>0</v>
      </c>
      <c r="DG67">
        <f t="shared" ref="DG67:DG73" si="31">ROUND(ROUND(AF67*AJ67,2)*CX67,2)</f>
        <v>5087.18</v>
      </c>
      <c r="DH67">
        <f t="shared" ref="DH67:DH73" si="32">ROUND(ROUND(AG67*AK67,2)*CX67,2)</f>
        <v>4090.75</v>
      </c>
      <c r="DI67">
        <f t="shared" si="27"/>
        <v>0</v>
      </c>
      <c r="DJ67">
        <f t="shared" ref="DJ67:DJ73" si="33">DG67</f>
        <v>5087.18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ROW(Source!A435)</f>
        <v>435</v>
      </c>
      <c r="B68">
        <v>59294086</v>
      </c>
      <c r="C68">
        <v>62874986</v>
      </c>
      <c r="D68">
        <v>31135343</v>
      </c>
      <c r="E68">
        <v>1</v>
      </c>
      <c r="F68">
        <v>1</v>
      </c>
      <c r="G68">
        <v>30570983</v>
      </c>
      <c r="H68">
        <v>2</v>
      </c>
      <c r="I68" t="s">
        <v>816</v>
      </c>
      <c r="J68" t="s">
        <v>817</v>
      </c>
      <c r="K68" t="s">
        <v>818</v>
      </c>
      <c r="L68">
        <v>1367</v>
      </c>
      <c r="N68">
        <v>1011</v>
      </c>
      <c r="O68" t="s">
        <v>349</v>
      </c>
      <c r="P68" t="s">
        <v>349</v>
      </c>
      <c r="Q68">
        <v>1</v>
      </c>
      <c r="W68">
        <v>0</v>
      </c>
      <c r="X68">
        <v>357045220</v>
      </c>
      <c r="Y68">
        <f t="shared" si="24"/>
        <v>0.11</v>
      </c>
      <c r="AA68">
        <v>0</v>
      </c>
      <c r="AB68">
        <v>2562.9699999999998</v>
      </c>
      <c r="AC68">
        <v>595.57000000000005</v>
      </c>
      <c r="AD68">
        <v>0</v>
      </c>
      <c r="AE68">
        <v>0</v>
      </c>
      <c r="AF68">
        <v>199.18</v>
      </c>
      <c r="AG68">
        <v>22.36</v>
      </c>
      <c r="AH68">
        <v>0</v>
      </c>
      <c r="AI68">
        <v>1</v>
      </c>
      <c r="AJ68">
        <v>12.29</v>
      </c>
      <c r="AK68">
        <v>25.44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0.11</v>
      </c>
      <c r="AU68" t="s">
        <v>3</v>
      </c>
      <c r="AV68">
        <v>0</v>
      </c>
      <c r="AW68">
        <v>2</v>
      </c>
      <c r="AX68">
        <v>62875002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ROUND(Y68*Source!I435*DO68,9)</f>
        <v>0</v>
      </c>
      <c r="CX68">
        <f>ROUND(Y68*Source!I435,9)</f>
        <v>7.37</v>
      </c>
      <c r="CY68">
        <f t="shared" si="28"/>
        <v>2562.9699999999998</v>
      </c>
      <c r="CZ68">
        <f t="shared" si="29"/>
        <v>199.18</v>
      </c>
      <c r="DA68">
        <f t="shared" si="30"/>
        <v>12.29</v>
      </c>
      <c r="DB68">
        <f t="shared" si="25"/>
        <v>21.91</v>
      </c>
      <c r="DC68">
        <f t="shared" si="26"/>
        <v>2.46</v>
      </c>
      <c r="DD68" t="s">
        <v>3</v>
      </c>
      <c r="DE68" t="s">
        <v>3</v>
      </c>
      <c r="DF68">
        <f t="shared" si="23"/>
        <v>0</v>
      </c>
      <c r="DG68">
        <f t="shared" si="31"/>
        <v>18041.169999999998</v>
      </c>
      <c r="DH68">
        <f t="shared" si="32"/>
        <v>4192.3500000000004</v>
      </c>
      <c r="DI68">
        <f t="shared" si="27"/>
        <v>0</v>
      </c>
      <c r="DJ68">
        <f t="shared" si="33"/>
        <v>18041.169999999998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ROW(Source!A435)</f>
        <v>435</v>
      </c>
      <c r="B69">
        <v>59294086</v>
      </c>
      <c r="C69">
        <v>62874986</v>
      </c>
      <c r="D69">
        <v>41819744</v>
      </c>
      <c r="E69">
        <v>1</v>
      </c>
      <c r="F69">
        <v>1</v>
      </c>
      <c r="G69">
        <v>30570983</v>
      </c>
      <c r="H69">
        <v>2</v>
      </c>
      <c r="I69" t="s">
        <v>810</v>
      </c>
      <c r="J69" t="s">
        <v>811</v>
      </c>
      <c r="K69" t="s">
        <v>812</v>
      </c>
      <c r="L69">
        <v>1367</v>
      </c>
      <c r="N69">
        <v>1011</v>
      </c>
      <c r="O69" t="s">
        <v>349</v>
      </c>
      <c r="P69" t="s">
        <v>349</v>
      </c>
      <c r="Q69">
        <v>1</v>
      </c>
      <c r="W69">
        <v>0</v>
      </c>
      <c r="X69">
        <v>1883210038</v>
      </c>
      <c r="Y69">
        <f t="shared" si="24"/>
        <v>0.94</v>
      </c>
      <c r="AA69">
        <v>0</v>
      </c>
      <c r="AB69">
        <v>6854.9</v>
      </c>
      <c r="AC69">
        <v>1549.93</v>
      </c>
      <c r="AD69">
        <v>0</v>
      </c>
      <c r="AE69">
        <v>0</v>
      </c>
      <c r="AF69">
        <v>942.04</v>
      </c>
      <c r="AG69">
        <v>58.19</v>
      </c>
      <c r="AH69">
        <v>0</v>
      </c>
      <c r="AI69">
        <v>1</v>
      </c>
      <c r="AJ69">
        <v>6.95</v>
      </c>
      <c r="AK69">
        <v>25.44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0.94</v>
      </c>
      <c r="AU69" t="s">
        <v>3</v>
      </c>
      <c r="AV69">
        <v>0</v>
      </c>
      <c r="AW69">
        <v>2</v>
      </c>
      <c r="AX69">
        <v>62875003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ROUND(Y69*Source!I435*DO69,9)</f>
        <v>0</v>
      </c>
      <c r="CX69">
        <f>ROUND(Y69*Source!I435,9)</f>
        <v>62.98</v>
      </c>
      <c r="CY69">
        <f t="shared" si="28"/>
        <v>6854.9</v>
      </c>
      <c r="CZ69">
        <f t="shared" si="29"/>
        <v>942.04</v>
      </c>
      <c r="DA69">
        <f t="shared" si="30"/>
        <v>6.95</v>
      </c>
      <c r="DB69">
        <f t="shared" si="25"/>
        <v>885.52</v>
      </c>
      <c r="DC69">
        <f t="shared" si="26"/>
        <v>54.7</v>
      </c>
      <c r="DD69" t="s">
        <v>3</v>
      </c>
      <c r="DE69" t="s">
        <v>3</v>
      </c>
      <c r="DF69">
        <f t="shared" si="23"/>
        <v>0</v>
      </c>
      <c r="DG69">
        <f t="shared" si="31"/>
        <v>412341.4</v>
      </c>
      <c r="DH69">
        <f t="shared" si="32"/>
        <v>93232.44</v>
      </c>
      <c r="DI69">
        <f t="shared" si="27"/>
        <v>0</v>
      </c>
      <c r="DJ69">
        <f t="shared" si="33"/>
        <v>412341.4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ROW(Source!A435)</f>
        <v>435</v>
      </c>
      <c r="B70">
        <v>59294086</v>
      </c>
      <c r="C70">
        <v>62874986</v>
      </c>
      <c r="D70">
        <v>31135489</v>
      </c>
      <c r="E70">
        <v>1</v>
      </c>
      <c r="F70">
        <v>1</v>
      </c>
      <c r="G70">
        <v>30570983</v>
      </c>
      <c r="H70">
        <v>2</v>
      </c>
      <c r="I70" t="s">
        <v>819</v>
      </c>
      <c r="J70" t="s">
        <v>820</v>
      </c>
      <c r="K70" t="s">
        <v>821</v>
      </c>
      <c r="L70">
        <v>1367</v>
      </c>
      <c r="N70">
        <v>1011</v>
      </c>
      <c r="O70" t="s">
        <v>349</v>
      </c>
      <c r="P70" t="s">
        <v>349</v>
      </c>
      <c r="Q70">
        <v>1</v>
      </c>
      <c r="W70">
        <v>0</v>
      </c>
      <c r="X70">
        <v>-2080657993</v>
      </c>
      <c r="Y70">
        <f t="shared" si="24"/>
        <v>0.02</v>
      </c>
      <c r="AA70">
        <v>0</v>
      </c>
      <c r="AB70">
        <v>638.63</v>
      </c>
      <c r="AC70">
        <v>206.16</v>
      </c>
      <c r="AD70">
        <v>0</v>
      </c>
      <c r="AE70">
        <v>0</v>
      </c>
      <c r="AF70">
        <v>64.89</v>
      </c>
      <c r="AG70">
        <v>7.74</v>
      </c>
      <c r="AH70">
        <v>0</v>
      </c>
      <c r="AI70">
        <v>1</v>
      </c>
      <c r="AJ70">
        <v>9.4</v>
      </c>
      <c r="AK70">
        <v>25.44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0.02</v>
      </c>
      <c r="AU70" t="s">
        <v>3</v>
      </c>
      <c r="AV70">
        <v>0</v>
      </c>
      <c r="AW70">
        <v>2</v>
      </c>
      <c r="AX70">
        <v>62875004</v>
      </c>
      <c r="AY70">
        <v>1</v>
      </c>
      <c r="AZ70">
        <v>0</v>
      </c>
      <c r="BA70">
        <v>72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ROUND(Y70*Source!I435*DO70,9)</f>
        <v>0</v>
      </c>
      <c r="CX70">
        <f>ROUND(Y70*Source!I435,9)</f>
        <v>1.34</v>
      </c>
      <c r="CY70">
        <f t="shared" si="28"/>
        <v>638.63</v>
      </c>
      <c r="CZ70">
        <f t="shared" si="29"/>
        <v>64.89</v>
      </c>
      <c r="DA70">
        <f t="shared" si="30"/>
        <v>9.4</v>
      </c>
      <c r="DB70">
        <f t="shared" si="25"/>
        <v>1.3</v>
      </c>
      <c r="DC70">
        <f t="shared" si="26"/>
        <v>0.15</v>
      </c>
      <c r="DD70" t="s">
        <v>3</v>
      </c>
      <c r="DE70" t="s">
        <v>3</v>
      </c>
      <c r="DF70">
        <f t="shared" si="23"/>
        <v>0</v>
      </c>
      <c r="DG70">
        <f t="shared" si="31"/>
        <v>817.36</v>
      </c>
      <c r="DH70">
        <f t="shared" si="32"/>
        <v>263.86</v>
      </c>
      <c r="DI70">
        <f t="shared" si="27"/>
        <v>0</v>
      </c>
      <c r="DJ70">
        <f t="shared" si="33"/>
        <v>817.36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ROW(Source!A435)</f>
        <v>435</v>
      </c>
      <c r="B71">
        <v>59294086</v>
      </c>
      <c r="C71">
        <v>62874986</v>
      </c>
      <c r="D71">
        <v>41399622</v>
      </c>
      <c r="E71">
        <v>1</v>
      </c>
      <c r="F71">
        <v>1</v>
      </c>
      <c r="G71">
        <v>30570983</v>
      </c>
      <c r="H71">
        <v>2</v>
      </c>
      <c r="I71" t="s">
        <v>822</v>
      </c>
      <c r="J71" t="s">
        <v>823</v>
      </c>
      <c r="K71" t="s">
        <v>824</v>
      </c>
      <c r="L71">
        <v>1367</v>
      </c>
      <c r="N71">
        <v>1011</v>
      </c>
      <c r="O71" t="s">
        <v>349</v>
      </c>
      <c r="P71" t="s">
        <v>349</v>
      </c>
      <c r="Q71">
        <v>1</v>
      </c>
      <c r="W71">
        <v>0</v>
      </c>
      <c r="X71">
        <v>1649744188</v>
      </c>
      <c r="Y71">
        <f t="shared" si="24"/>
        <v>0.34</v>
      </c>
      <c r="AA71">
        <v>0</v>
      </c>
      <c r="AB71">
        <v>1906.3</v>
      </c>
      <c r="AC71">
        <v>768.44</v>
      </c>
      <c r="AD71">
        <v>0</v>
      </c>
      <c r="AE71">
        <v>0</v>
      </c>
      <c r="AF71">
        <v>147.07</v>
      </c>
      <c r="AG71">
        <v>28.85</v>
      </c>
      <c r="AH71">
        <v>0</v>
      </c>
      <c r="AI71">
        <v>1</v>
      </c>
      <c r="AJ71">
        <v>12.38</v>
      </c>
      <c r="AK71">
        <v>25.44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0.34</v>
      </c>
      <c r="AU71" t="s">
        <v>3</v>
      </c>
      <c r="AV71">
        <v>0</v>
      </c>
      <c r="AW71">
        <v>2</v>
      </c>
      <c r="AX71">
        <v>62875005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ROUND(Y71*Source!I435*DO71,9)</f>
        <v>0</v>
      </c>
      <c r="CX71">
        <f>ROUND(Y71*Source!I435,9)</f>
        <v>22.78</v>
      </c>
      <c r="CY71">
        <f t="shared" si="28"/>
        <v>1906.3</v>
      </c>
      <c r="CZ71">
        <f t="shared" si="29"/>
        <v>147.07</v>
      </c>
      <c r="DA71">
        <f t="shared" si="30"/>
        <v>12.38</v>
      </c>
      <c r="DB71">
        <f t="shared" si="25"/>
        <v>50</v>
      </c>
      <c r="DC71">
        <f t="shared" si="26"/>
        <v>9.81</v>
      </c>
      <c r="DD71" t="s">
        <v>3</v>
      </c>
      <c r="DE71" t="s">
        <v>3</v>
      </c>
      <c r="DF71">
        <f t="shared" si="23"/>
        <v>0</v>
      </c>
      <c r="DG71">
        <f t="shared" si="31"/>
        <v>41476.230000000003</v>
      </c>
      <c r="DH71">
        <f t="shared" si="32"/>
        <v>16719.150000000001</v>
      </c>
      <c r="DI71">
        <f t="shared" si="27"/>
        <v>0</v>
      </c>
      <c r="DJ71">
        <f t="shared" si="33"/>
        <v>41476.230000000003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ROW(Source!A435)</f>
        <v>435</v>
      </c>
      <c r="B72">
        <v>59294086</v>
      </c>
      <c r="C72">
        <v>62874986</v>
      </c>
      <c r="D72">
        <v>46864782</v>
      </c>
      <c r="E72">
        <v>1</v>
      </c>
      <c r="F72">
        <v>1</v>
      </c>
      <c r="G72">
        <v>30570983</v>
      </c>
      <c r="H72">
        <v>2</v>
      </c>
      <c r="I72" t="s">
        <v>825</v>
      </c>
      <c r="J72" t="s">
        <v>826</v>
      </c>
      <c r="K72" t="s">
        <v>827</v>
      </c>
      <c r="L72">
        <v>1367</v>
      </c>
      <c r="N72">
        <v>1011</v>
      </c>
      <c r="O72" t="s">
        <v>349</v>
      </c>
      <c r="P72" t="s">
        <v>349</v>
      </c>
      <c r="Q72">
        <v>1</v>
      </c>
      <c r="W72">
        <v>0</v>
      </c>
      <c r="X72">
        <v>1020435417</v>
      </c>
      <c r="Y72">
        <f t="shared" si="24"/>
        <v>0.16</v>
      </c>
      <c r="AA72">
        <v>0</v>
      </c>
      <c r="AB72">
        <v>2130.7600000000002</v>
      </c>
      <c r="AC72">
        <v>356.12</v>
      </c>
      <c r="AD72">
        <v>0</v>
      </c>
      <c r="AE72">
        <v>0</v>
      </c>
      <c r="AF72">
        <v>246.68</v>
      </c>
      <c r="AG72">
        <v>13.37</v>
      </c>
      <c r="AH72">
        <v>0</v>
      </c>
      <c r="AI72">
        <v>1</v>
      </c>
      <c r="AJ72">
        <v>8.25</v>
      </c>
      <c r="AK72">
        <v>25.44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0.16</v>
      </c>
      <c r="AU72" t="s">
        <v>3</v>
      </c>
      <c r="AV72">
        <v>0</v>
      </c>
      <c r="AW72">
        <v>2</v>
      </c>
      <c r="AX72">
        <v>62875006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ROUND(Y72*Source!I435*DO72,9)</f>
        <v>0</v>
      </c>
      <c r="CX72">
        <f>ROUND(Y72*Source!I435,9)</f>
        <v>10.72</v>
      </c>
      <c r="CY72">
        <f t="shared" si="28"/>
        <v>2130.7600000000002</v>
      </c>
      <c r="CZ72">
        <f t="shared" si="29"/>
        <v>246.68</v>
      </c>
      <c r="DA72">
        <f t="shared" si="30"/>
        <v>8.25</v>
      </c>
      <c r="DB72">
        <f t="shared" si="25"/>
        <v>39.47</v>
      </c>
      <c r="DC72">
        <f t="shared" si="26"/>
        <v>2.14</v>
      </c>
      <c r="DD72" t="s">
        <v>3</v>
      </c>
      <c r="DE72" t="s">
        <v>3</v>
      </c>
      <c r="DF72">
        <f t="shared" si="23"/>
        <v>0</v>
      </c>
      <c r="DG72">
        <f t="shared" si="31"/>
        <v>21816.38</v>
      </c>
      <c r="DH72">
        <f t="shared" si="32"/>
        <v>3646.19</v>
      </c>
      <c r="DI72">
        <f t="shared" si="27"/>
        <v>0</v>
      </c>
      <c r="DJ72">
        <f t="shared" si="33"/>
        <v>21816.38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ROW(Source!A435)</f>
        <v>435</v>
      </c>
      <c r="B73">
        <v>59294086</v>
      </c>
      <c r="C73">
        <v>62874986</v>
      </c>
      <c r="D73">
        <v>41819739</v>
      </c>
      <c r="E73">
        <v>1</v>
      </c>
      <c r="F73">
        <v>1</v>
      </c>
      <c r="G73">
        <v>30570983</v>
      </c>
      <c r="H73">
        <v>2</v>
      </c>
      <c r="I73" t="s">
        <v>828</v>
      </c>
      <c r="J73" t="s">
        <v>829</v>
      </c>
      <c r="K73" t="s">
        <v>830</v>
      </c>
      <c r="L73">
        <v>1367</v>
      </c>
      <c r="N73">
        <v>1011</v>
      </c>
      <c r="O73" t="s">
        <v>349</v>
      </c>
      <c r="P73" t="s">
        <v>349</v>
      </c>
      <c r="Q73">
        <v>1</v>
      </c>
      <c r="W73">
        <v>0</v>
      </c>
      <c r="X73">
        <v>457534464</v>
      </c>
      <c r="Y73">
        <f t="shared" si="24"/>
        <v>0.94</v>
      </c>
      <c r="AA73">
        <v>0</v>
      </c>
      <c r="AB73">
        <v>920.46</v>
      </c>
      <c r="AC73">
        <v>499.15</v>
      </c>
      <c r="AD73">
        <v>0</v>
      </c>
      <c r="AE73">
        <v>0</v>
      </c>
      <c r="AF73">
        <v>80.14</v>
      </c>
      <c r="AG73">
        <v>18.739999999999998</v>
      </c>
      <c r="AH73">
        <v>0</v>
      </c>
      <c r="AI73">
        <v>1</v>
      </c>
      <c r="AJ73">
        <v>10.97</v>
      </c>
      <c r="AK73">
        <v>25.44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0.94</v>
      </c>
      <c r="AU73" t="s">
        <v>3</v>
      </c>
      <c r="AV73">
        <v>0</v>
      </c>
      <c r="AW73">
        <v>2</v>
      </c>
      <c r="AX73">
        <v>62875007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ROUND(Y73*Source!I435*DO73,9)</f>
        <v>0</v>
      </c>
      <c r="CX73">
        <f>ROUND(Y73*Source!I435,9)</f>
        <v>62.98</v>
      </c>
      <c r="CY73">
        <f t="shared" si="28"/>
        <v>920.46</v>
      </c>
      <c r="CZ73">
        <f t="shared" si="29"/>
        <v>80.14</v>
      </c>
      <c r="DA73">
        <f t="shared" si="30"/>
        <v>10.97</v>
      </c>
      <c r="DB73">
        <f t="shared" si="25"/>
        <v>75.33</v>
      </c>
      <c r="DC73">
        <f t="shared" si="26"/>
        <v>17.62</v>
      </c>
      <c r="DD73" t="s">
        <v>3</v>
      </c>
      <c r="DE73" t="s">
        <v>3</v>
      </c>
      <c r="DF73">
        <f t="shared" si="23"/>
        <v>0</v>
      </c>
      <c r="DG73">
        <f t="shared" si="31"/>
        <v>55368.24</v>
      </c>
      <c r="DH73">
        <f t="shared" si="32"/>
        <v>30025.72</v>
      </c>
      <c r="DI73">
        <f t="shared" si="27"/>
        <v>0</v>
      </c>
      <c r="DJ73">
        <f t="shared" si="33"/>
        <v>55368.24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ROW(Source!A435)</f>
        <v>435</v>
      </c>
      <c r="B74">
        <v>59294086</v>
      </c>
      <c r="C74">
        <v>62874986</v>
      </c>
      <c r="D74">
        <v>31111422</v>
      </c>
      <c r="E74">
        <v>1</v>
      </c>
      <c r="F74">
        <v>1</v>
      </c>
      <c r="G74">
        <v>30570983</v>
      </c>
      <c r="H74">
        <v>3</v>
      </c>
      <c r="I74" t="s">
        <v>831</v>
      </c>
      <c r="J74" t="s">
        <v>832</v>
      </c>
      <c r="K74" t="s">
        <v>833</v>
      </c>
      <c r="L74">
        <v>1348</v>
      </c>
      <c r="N74">
        <v>1009</v>
      </c>
      <c r="O74" t="s">
        <v>358</v>
      </c>
      <c r="P74" t="s">
        <v>358</v>
      </c>
      <c r="Q74">
        <v>1000</v>
      </c>
      <c r="W74">
        <v>0</v>
      </c>
      <c r="X74">
        <v>-1681997068</v>
      </c>
      <c r="Y74">
        <f t="shared" si="24"/>
        <v>1.683E-3</v>
      </c>
      <c r="AA74">
        <v>23006.36</v>
      </c>
      <c r="AB74">
        <v>0</v>
      </c>
      <c r="AC74">
        <v>0</v>
      </c>
      <c r="AD74">
        <v>0</v>
      </c>
      <c r="AE74">
        <v>5778.3</v>
      </c>
      <c r="AF74">
        <v>0</v>
      </c>
      <c r="AG74">
        <v>0</v>
      </c>
      <c r="AH74">
        <v>0</v>
      </c>
      <c r="AI74">
        <v>3.69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1.683E-3</v>
      </c>
      <c r="AU74" t="s">
        <v>3</v>
      </c>
      <c r="AV74">
        <v>0</v>
      </c>
      <c r="AW74">
        <v>2</v>
      </c>
      <c r="AX74">
        <v>62875008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ROUND(Y74*Source!I435,9)</f>
        <v>0.112761</v>
      </c>
      <c r="CY74">
        <f>AA74</f>
        <v>23006.36</v>
      </c>
      <c r="CZ74">
        <f>AE74</f>
        <v>5778.3</v>
      </c>
      <c r="DA74">
        <f>AI74</f>
        <v>3.69</v>
      </c>
      <c r="DB74">
        <f t="shared" si="25"/>
        <v>9.7200000000000006</v>
      </c>
      <c r="DC74">
        <f t="shared" si="26"/>
        <v>0</v>
      </c>
      <c r="DD74" t="s">
        <v>3</v>
      </c>
      <c r="DE74" t="s">
        <v>3</v>
      </c>
      <c r="DF74">
        <f>ROUND(ROUND(AE74*AI74,2)*CX74,2)</f>
        <v>2404.2800000000002</v>
      </c>
      <c r="DG74">
        <f t="shared" ref="DG74:DG79" si="34">ROUND(ROUND(AF74,2)*CX74,2)</f>
        <v>0</v>
      </c>
      <c r="DH74">
        <f t="shared" ref="DH74:DH79" si="35">ROUND(ROUND(AG74,2)*CX74,2)</f>
        <v>0</v>
      </c>
      <c r="DI74">
        <f t="shared" si="27"/>
        <v>0</v>
      </c>
      <c r="DJ74">
        <f>DF74</f>
        <v>2404.2800000000002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ROW(Source!A435)</f>
        <v>435</v>
      </c>
      <c r="B75">
        <v>59294086</v>
      </c>
      <c r="C75">
        <v>62874986</v>
      </c>
      <c r="D75">
        <v>31110605</v>
      </c>
      <c r="E75">
        <v>1</v>
      </c>
      <c r="F75">
        <v>1</v>
      </c>
      <c r="G75">
        <v>30570983</v>
      </c>
      <c r="H75">
        <v>3</v>
      </c>
      <c r="I75" t="s">
        <v>496</v>
      </c>
      <c r="J75" t="s">
        <v>498</v>
      </c>
      <c r="K75" t="s">
        <v>497</v>
      </c>
      <c r="L75">
        <v>1339</v>
      </c>
      <c r="N75">
        <v>1007</v>
      </c>
      <c r="O75" t="s">
        <v>117</v>
      </c>
      <c r="P75" t="s">
        <v>117</v>
      </c>
      <c r="Q75">
        <v>1</v>
      </c>
      <c r="W75">
        <v>0</v>
      </c>
      <c r="X75">
        <v>1942501623</v>
      </c>
      <c r="Y75">
        <f t="shared" si="24"/>
        <v>2.16</v>
      </c>
      <c r="AA75">
        <v>39.21</v>
      </c>
      <c r="AB75">
        <v>0</v>
      </c>
      <c r="AC75">
        <v>0</v>
      </c>
      <c r="AD75">
        <v>0</v>
      </c>
      <c r="AE75">
        <v>7.07</v>
      </c>
      <c r="AF75">
        <v>0</v>
      </c>
      <c r="AG75">
        <v>0</v>
      </c>
      <c r="AH75">
        <v>0</v>
      </c>
      <c r="AI75">
        <v>5.14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2.16</v>
      </c>
      <c r="AU75" t="s">
        <v>3</v>
      </c>
      <c r="AV75">
        <v>0</v>
      </c>
      <c r="AW75">
        <v>2</v>
      </c>
      <c r="AX75">
        <v>62875009</v>
      </c>
      <c r="AY75">
        <v>1</v>
      </c>
      <c r="AZ75">
        <v>0</v>
      </c>
      <c r="BA75">
        <v>77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ROUND(Y75*Source!I435,9)</f>
        <v>144.72</v>
      </c>
      <c r="CY75">
        <f>AA75</f>
        <v>39.21</v>
      </c>
      <c r="CZ75">
        <f>AE75</f>
        <v>7.07</v>
      </c>
      <c r="DA75">
        <f>AI75</f>
        <v>5.14</v>
      </c>
      <c r="DB75">
        <f t="shared" si="25"/>
        <v>15.27</v>
      </c>
      <c r="DC75">
        <f t="shared" si="26"/>
        <v>0</v>
      </c>
      <c r="DD75" t="s">
        <v>3</v>
      </c>
      <c r="DE75" t="s">
        <v>3</v>
      </c>
      <c r="DF75">
        <f>ROUND(ROUND(AE75*AI75,2)*CX75,2)</f>
        <v>5259.12</v>
      </c>
      <c r="DG75">
        <f t="shared" si="34"/>
        <v>0</v>
      </c>
      <c r="DH75">
        <f t="shared" si="35"/>
        <v>0</v>
      </c>
      <c r="DI75">
        <f t="shared" si="27"/>
        <v>0</v>
      </c>
      <c r="DJ75">
        <f>DF75</f>
        <v>5259.12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ROW(Source!A435)</f>
        <v>435</v>
      </c>
      <c r="B76">
        <v>59294086</v>
      </c>
      <c r="C76">
        <v>62874986</v>
      </c>
      <c r="D76">
        <v>42326659</v>
      </c>
      <c r="E76">
        <v>1</v>
      </c>
      <c r="F76">
        <v>1</v>
      </c>
      <c r="G76">
        <v>30570983</v>
      </c>
      <c r="H76">
        <v>3</v>
      </c>
      <c r="I76" t="s">
        <v>297</v>
      </c>
      <c r="J76" t="s">
        <v>299</v>
      </c>
      <c r="K76" t="s">
        <v>298</v>
      </c>
      <c r="L76">
        <v>1346</v>
      </c>
      <c r="N76">
        <v>1009</v>
      </c>
      <c r="O76" t="s">
        <v>247</v>
      </c>
      <c r="P76" t="s">
        <v>247</v>
      </c>
      <c r="Q76">
        <v>1</v>
      </c>
      <c r="W76">
        <v>0</v>
      </c>
      <c r="X76">
        <v>-936542528</v>
      </c>
      <c r="Y76">
        <f t="shared" si="24"/>
        <v>132</v>
      </c>
      <c r="AA76">
        <v>49.14</v>
      </c>
      <c r="AB76">
        <v>0</v>
      </c>
      <c r="AC76">
        <v>0</v>
      </c>
      <c r="AD76">
        <v>0</v>
      </c>
      <c r="AE76">
        <v>11.3</v>
      </c>
      <c r="AF76">
        <v>0</v>
      </c>
      <c r="AG76">
        <v>0</v>
      </c>
      <c r="AH76">
        <v>0</v>
      </c>
      <c r="AI76">
        <v>4.03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132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ROUND(Y76*Source!I435,9)</f>
        <v>8844</v>
      </c>
      <c r="CY76">
        <f>AA76</f>
        <v>49.14</v>
      </c>
      <c r="CZ76">
        <f>AE76</f>
        <v>11.3</v>
      </c>
      <c r="DA76">
        <f>AI76</f>
        <v>4.03</v>
      </c>
      <c r="DB76">
        <f t="shared" si="25"/>
        <v>1491.6</v>
      </c>
      <c r="DC76">
        <f t="shared" si="26"/>
        <v>0</v>
      </c>
      <c r="DD76" t="s">
        <v>3</v>
      </c>
      <c r="DE76" t="s">
        <v>3</v>
      </c>
      <c r="DF76">
        <f>ROUND(ROUND(AE76*AI76,2)*CX76,2)</f>
        <v>402755.76</v>
      </c>
      <c r="DG76">
        <f t="shared" si="34"/>
        <v>0</v>
      </c>
      <c r="DH76">
        <f t="shared" si="35"/>
        <v>0</v>
      </c>
      <c r="DI76">
        <f t="shared" si="27"/>
        <v>0</v>
      </c>
      <c r="DJ76">
        <f>DF76</f>
        <v>402755.76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ROW(Source!A435)</f>
        <v>435</v>
      </c>
      <c r="B77">
        <v>59294086</v>
      </c>
      <c r="C77">
        <v>62874986</v>
      </c>
      <c r="D77">
        <v>42326719</v>
      </c>
      <c r="E77">
        <v>1</v>
      </c>
      <c r="F77">
        <v>1</v>
      </c>
      <c r="G77">
        <v>30570983</v>
      </c>
      <c r="H77">
        <v>3</v>
      </c>
      <c r="I77" t="s">
        <v>834</v>
      </c>
      <c r="J77" t="s">
        <v>835</v>
      </c>
      <c r="K77" t="s">
        <v>836</v>
      </c>
      <c r="L77">
        <v>1346</v>
      </c>
      <c r="N77">
        <v>1009</v>
      </c>
      <c r="O77" t="s">
        <v>247</v>
      </c>
      <c r="P77" t="s">
        <v>247</v>
      </c>
      <c r="Q77">
        <v>1</v>
      </c>
      <c r="W77">
        <v>0</v>
      </c>
      <c r="X77">
        <v>-199259019</v>
      </c>
      <c r="Y77">
        <f t="shared" si="24"/>
        <v>7.6380000000000003E-2</v>
      </c>
      <c r="AA77">
        <v>52.46</v>
      </c>
      <c r="AB77">
        <v>0</v>
      </c>
      <c r="AC77">
        <v>0</v>
      </c>
      <c r="AD77">
        <v>0</v>
      </c>
      <c r="AE77">
        <v>7.48</v>
      </c>
      <c r="AF77">
        <v>0</v>
      </c>
      <c r="AG77">
        <v>0</v>
      </c>
      <c r="AH77">
        <v>0</v>
      </c>
      <c r="AI77">
        <v>6.5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7.6380000000000003E-2</v>
      </c>
      <c r="AU77" t="s">
        <v>3</v>
      </c>
      <c r="AV77">
        <v>0</v>
      </c>
      <c r="AW77">
        <v>2</v>
      </c>
      <c r="AX77">
        <v>62875010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ROUND(Y77*Source!I435,9)</f>
        <v>5.1174600000000003</v>
      </c>
      <c r="CY77">
        <f>AA77</f>
        <v>52.46</v>
      </c>
      <c r="CZ77">
        <f>AE77</f>
        <v>7.48</v>
      </c>
      <c r="DA77">
        <f>AI77</f>
        <v>6.5</v>
      </c>
      <c r="DB77">
        <f t="shared" si="25"/>
        <v>0.56999999999999995</v>
      </c>
      <c r="DC77">
        <f t="shared" si="26"/>
        <v>0</v>
      </c>
      <c r="DD77" t="s">
        <v>3</v>
      </c>
      <c r="DE77" t="s">
        <v>3</v>
      </c>
      <c r="DF77">
        <f>ROUND(ROUND(AE77*AI77,2)*CX77,2)</f>
        <v>248.81</v>
      </c>
      <c r="DG77">
        <f t="shared" si="34"/>
        <v>0</v>
      </c>
      <c r="DH77">
        <f t="shared" si="35"/>
        <v>0</v>
      </c>
      <c r="DI77">
        <f t="shared" si="27"/>
        <v>0</v>
      </c>
      <c r="DJ77">
        <f>DF77</f>
        <v>248.81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ROW(Source!A435)</f>
        <v>435</v>
      </c>
      <c r="B78">
        <v>59294086</v>
      </c>
      <c r="C78">
        <v>62874986</v>
      </c>
      <c r="D78">
        <v>46856115</v>
      </c>
      <c r="E78">
        <v>1</v>
      </c>
      <c r="F78">
        <v>1</v>
      </c>
      <c r="G78">
        <v>30570983</v>
      </c>
      <c r="H78">
        <v>3</v>
      </c>
      <c r="I78" t="s">
        <v>301</v>
      </c>
      <c r="J78" t="s">
        <v>303</v>
      </c>
      <c r="K78" t="s">
        <v>938</v>
      </c>
      <c r="L78">
        <v>1296</v>
      </c>
      <c r="N78">
        <v>1002</v>
      </c>
      <c r="O78" t="s">
        <v>302</v>
      </c>
      <c r="P78" t="s">
        <v>302</v>
      </c>
      <c r="Q78">
        <v>1</v>
      </c>
      <c r="W78">
        <v>0</v>
      </c>
      <c r="X78">
        <v>-2086372000</v>
      </c>
      <c r="Y78">
        <f t="shared" si="24"/>
        <v>6.8432000000000004</v>
      </c>
      <c r="AA78">
        <v>505.26</v>
      </c>
      <c r="AB78">
        <v>0</v>
      </c>
      <c r="AC78">
        <v>0</v>
      </c>
      <c r="AD78">
        <v>0</v>
      </c>
      <c r="AE78">
        <v>95.37</v>
      </c>
      <c r="AF78">
        <v>0</v>
      </c>
      <c r="AG78">
        <v>0</v>
      </c>
      <c r="AH78">
        <v>0</v>
      </c>
      <c r="AI78">
        <v>4.91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6.8432000000000004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ROUND(Y78*Source!I435,9)</f>
        <v>458.49439999999998</v>
      </c>
      <c r="CY78">
        <f>AA78</f>
        <v>505.26</v>
      </c>
      <c r="CZ78">
        <f>AE78</f>
        <v>95.37</v>
      </c>
      <c r="DA78">
        <f>AI78</f>
        <v>4.91</v>
      </c>
      <c r="DB78">
        <f t="shared" si="25"/>
        <v>652.64</v>
      </c>
      <c r="DC78">
        <f t="shared" si="26"/>
        <v>0</v>
      </c>
      <c r="DD78" t="s">
        <v>3</v>
      </c>
      <c r="DE78" t="s">
        <v>3</v>
      </c>
      <c r="DF78">
        <f>ROUND(ROUND(AE78*AI78,2)*CX78,2)</f>
        <v>214699.17</v>
      </c>
      <c r="DG78">
        <f t="shared" si="34"/>
        <v>0</v>
      </c>
      <c r="DH78">
        <f t="shared" si="35"/>
        <v>0</v>
      </c>
      <c r="DI78">
        <f t="shared" si="27"/>
        <v>0</v>
      </c>
      <c r="DJ78">
        <f>DF78</f>
        <v>214699.17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ROW(Source!A439)</f>
        <v>439</v>
      </c>
      <c r="B79">
        <v>59294086</v>
      </c>
      <c r="C79">
        <v>62875017</v>
      </c>
      <c r="D79">
        <v>51724374</v>
      </c>
      <c r="E79">
        <v>30570983</v>
      </c>
      <c r="F79">
        <v>1</v>
      </c>
      <c r="G79">
        <v>30570983</v>
      </c>
      <c r="H79">
        <v>1</v>
      </c>
      <c r="I79" t="s">
        <v>769</v>
      </c>
      <c r="J79" t="s">
        <v>3</v>
      </c>
      <c r="K79" t="s">
        <v>770</v>
      </c>
      <c r="L79">
        <v>1191</v>
      </c>
      <c r="N79">
        <v>1013</v>
      </c>
      <c r="O79" t="s">
        <v>771</v>
      </c>
      <c r="P79" t="s">
        <v>771</v>
      </c>
      <c r="Q79">
        <v>1</v>
      </c>
      <c r="W79">
        <v>0</v>
      </c>
      <c r="X79">
        <v>476480486</v>
      </c>
      <c r="Y79">
        <f t="shared" si="24"/>
        <v>1.1499999999999999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1.1499999999999999</v>
      </c>
      <c r="AU79" t="s">
        <v>3</v>
      </c>
      <c r="AV79">
        <v>1</v>
      </c>
      <c r="AW79">
        <v>2</v>
      </c>
      <c r="AX79">
        <v>62875022</v>
      </c>
      <c r="AY79">
        <v>1</v>
      </c>
      <c r="AZ79">
        <v>0</v>
      </c>
      <c r="BA79">
        <v>82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ROUND(AT79*Source!I439*AH79*AL79,2)</f>
        <v>0</v>
      </c>
      <c r="CV79">
        <f>ROUND(Y79*Source!I439,9)</f>
        <v>12.65</v>
      </c>
      <c r="CW79">
        <v>0</v>
      </c>
      <c r="CX79">
        <f>ROUND(Y79*Source!I439,9)</f>
        <v>12.65</v>
      </c>
      <c r="CY79">
        <f>AD79</f>
        <v>0</v>
      </c>
      <c r="CZ79">
        <f>AH79</f>
        <v>0</v>
      </c>
      <c r="DA79">
        <f>AL79</f>
        <v>1</v>
      </c>
      <c r="DB79">
        <f t="shared" si="25"/>
        <v>0</v>
      </c>
      <c r="DC79">
        <f t="shared" si="26"/>
        <v>0</v>
      </c>
      <c r="DD79" t="s">
        <v>3</v>
      </c>
      <c r="DE79" t="s">
        <v>3</v>
      </c>
      <c r="DF79">
        <f>ROUND(ROUND(AE79,2)*CX79,2)</f>
        <v>0</v>
      </c>
      <c r="DG79">
        <f t="shared" si="34"/>
        <v>0</v>
      </c>
      <c r="DH79">
        <f t="shared" si="35"/>
        <v>0</v>
      </c>
      <c r="DI79">
        <f t="shared" si="27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ROW(Source!A439)</f>
        <v>439</v>
      </c>
      <c r="B80">
        <v>59294086</v>
      </c>
      <c r="C80">
        <v>62875017</v>
      </c>
      <c r="D80">
        <v>46890343</v>
      </c>
      <c r="E80">
        <v>1</v>
      </c>
      <c r="F80">
        <v>1</v>
      </c>
      <c r="G80">
        <v>30570983</v>
      </c>
      <c r="H80">
        <v>2</v>
      </c>
      <c r="I80" t="s">
        <v>837</v>
      </c>
      <c r="J80" t="s">
        <v>838</v>
      </c>
      <c r="K80" t="s">
        <v>839</v>
      </c>
      <c r="L80">
        <v>1367</v>
      </c>
      <c r="N80">
        <v>1011</v>
      </c>
      <c r="O80" t="s">
        <v>349</v>
      </c>
      <c r="P80" t="s">
        <v>349</v>
      </c>
      <c r="Q80">
        <v>1</v>
      </c>
      <c r="W80">
        <v>0</v>
      </c>
      <c r="X80">
        <v>-1113460701</v>
      </c>
      <c r="Y80">
        <f t="shared" si="24"/>
        <v>0.56000000000000005</v>
      </c>
      <c r="AA80">
        <v>0</v>
      </c>
      <c r="AB80">
        <v>31.57</v>
      </c>
      <c r="AC80">
        <v>0.54</v>
      </c>
      <c r="AD80">
        <v>0</v>
      </c>
      <c r="AE80">
        <v>0</v>
      </c>
      <c r="AF80">
        <v>4.63</v>
      </c>
      <c r="AG80">
        <v>0.02</v>
      </c>
      <c r="AH80">
        <v>0</v>
      </c>
      <c r="AI80">
        <v>1</v>
      </c>
      <c r="AJ80">
        <v>6.39</v>
      </c>
      <c r="AK80">
        <v>25.44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0.56000000000000005</v>
      </c>
      <c r="AU80" t="s">
        <v>3</v>
      </c>
      <c r="AV80">
        <v>0</v>
      </c>
      <c r="AW80">
        <v>2</v>
      </c>
      <c r="AX80">
        <v>62875023</v>
      </c>
      <c r="AY80">
        <v>1</v>
      </c>
      <c r="AZ80">
        <v>0</v>
      </c>
      <c r="BA80">
        <v>83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ROUND(Y80*Source!I439*DO80,9)</f>
        <v>0</v>
      </c>
      <c r="CX80">
        <f>ROUND(Y80*Source!I439,9)</f>
        <v>6.16</v>
      </c>
      <c r="CY80">
        <f>AB80</f>
        <v>31.57</v>
      </c>
      <c r="CZ80">
        <f>AF80</f>
        <v>4.63</v>
      </c>
      <c r="DA80">
        <f>AJ80</f>
        <v>6.39</v>
      </c>
      <c r="DB80">
        <f t="shared" si="25"/>
        <v>2.59</v>
      </c>
      <c r="DC80">
        <f t="shared" si="26"/>
        <v>0.01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182.27</v>
      </c>
      <c r="DH80">
        <f>ROUND(ROUND(AG80*AK80,2)*CX80,2)</f>
        <v>3.14</v>
      </c>
      <c r="DI80">
        <f t="shared" si="27"/>
        <v>0</v>
      </c>
      <c r="DJ80">
        <f>DG80</f>
        <v>182.27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ROW(Source!A439)</f>
        <v>439</v>
      </c>
      <c r="B81">
        <v>59294086</v>
      </c>
      <c r="C81">
        <v>62875017</v>
      </c>
      <c r="D81">
        <v>31111434</v>
      </c>
      <c r="E81">
        <v>1</v>
      </c>
      <c r="F81">
        <v>1</v>
      </c>
      <c r="G81">
        <v>30570983</v>
      </c>
      <c r="H81">
        <v>3</v>
      </c>
      <c r="I81" t="s">
        <v>840</v>
      </c>
      <c r="J81" t="s">
        <v>841</v>
      </c>
      <c r="K81" t="s">
        <v>842</v>
      </c>
      <c r="L81">
        <v>1346</v>
      </c>
      <c r="N81">
        <v>1009</v>
      </c>
      <c r="O81" t="s">
        <v>247</v>
      </c>
      <c r="P81" t="s">
        <v>247</v>
      </c>
      <c r="Q81">
        <v>1</v>
      </c>
      <c r="W81">
        <v>0</v>
      </c>
      <c r="X81">
        <v>-111614895</v>
      </c>
      <c r="Y81">
        <f t="shared" si="24"/>
        <v>6.6699999999999995E-2</v>
      </c>
      <c r="AA81">
        <v>271.04000000000002</v>
      </c>
      <c r="AB81">
        <v>0</v>
      </c>
      <c r="AC81">
        <v>0</v>
      </c>
      <c r="AD81">
        <v>0</v>
      </c>
      <c r="AE81">
        <v>11.25</v>
      </c>
      <c r="AF81">
        <v>0</v>
      </c>
      <c r="AG81">
        <v>0</v>
      </c>
      <c r="AH81">
        <v>0</v>
      </c>
      <c r="AI81">
        <v>24.02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6.6699999999999995E-2</v>
      </c>
      <c r="AU81" t="s">
        <v>3</v>
      </c>
      <c r="AV81">
        <v>0</v>
      </c>
      <c r="AW81">
        <v>2</v>
      </c>
      <c r="AX81">
        <v>62875024</v>
      </c>
      <c r="AY81">
        <v>1</v>
      </c>
      <c r="AZ81">
        <v>0</v>
      </c>
      <c r="BA81">
        <v>84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ROUND(Y81*Source!I439,9)</f>
        <v>0.73370000000000002</v>
      </c>
      <c r="CY81">
        <f>AA81</f>
        <v>271.04000000000002</v>
      </c>
      <c r="CZ81">
        <f>AE81</f>
        <v>11.25</v>
      </c>
      <c r="DA81">
        <f>AI81</f>
        <v>24.02</v>
      </c>
      <c r="DB81">
        <f t="shared" si="25"/>
        <v>0.75</v>
      </c>
      <c r="DC81">
        <f t="shared" si="26"/>
        <v>0</v>
      </c>
      <c r="DD81" t="s">
        <v>3</v>
      </c>
      <c r="DE81" t="s">
        <v>3</v>
      </c>
      <c r="DF81">
        <f>ROUND(ROUND(AE81*AI81,2)*CX81,2)</f>
        <v>198.27</v>
      </c>
      <c r="DG81">
        <f t="shared" ref="DG81:DG88" si="36">ROUND(ROUND(AF81,2)*CX81,2)</f>
        <v>0</v>
      </c>
      <c r="DH81">
        <f t="shared" ref="DH81:DH88" si="37">ROUND(ROUND(AG81,2)*CX81,2)</f>
        <v>0</v>
      </c>
      <c r="DI81">
        <f t="shared" si="27"/>
        <v>0</v>
      </c>
      <c r="DJ81">
        <f>DF81</f>
        <v>198.27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ROW(Source!A439)</f>
        <v>439</v>
      </c>
      <c r="B82">
        <v>59294086</v>
      </c>
      <c r="C82">
        <v>62875017</v>
      </c>
      <c r="D82">
        <v>31110602</v>
      </c>
      <c r="E82">
        <v>1</v>
      </c>
      <c r="F82">
        <v>1</v>
      </c>
      <c r="G82">
        <v>30570983</v>
      </c>
      <c r="H82">
        <v>3</v>
      </c>
      <c r="I82" t="s">
        <v>843</v>
      </c>
      <c r="J82" t="s">
        <v>844</v>
      </c>
      <c r="K82" t="s">
        <v>845</v>
      </c>
      <c r="L82">
        <v>1346</v>
      </c>
      <c r="N82">
        <v>1009</v>
      </c>
      <c r="O82" t="s">
        <v>247</v>
      </c>
      <c r="P82" t="s">
        <v>247</v>
      </c>
      <c r="Q82">
        <v>1</v>
      </c>
      <c r="W82">
        <v>0</v>
      </c>
      <c r="X82">
        <v>-1299596119</v>
      </c>
      <c r="Y82">
        <f t="shared" si="24"/>
        <v>0.1</v>
      </c>
      <c r="AA82">
        <v>51.03</v>
      </c>
      <c r="AB82">
        <v>0</v>
      </c>
      <c r="AC82">
        <v>0</v>
      </c>
      <c r="AD82">
        <v>0</v>
      </c>
      <c r="AE82">
        <v>1.61</v>
      </c>
      <c r="AF82">
        <v>0</v>
      </c>
      <c r="AG82">
        <v>0</v>
      </c>
      <c r="AH82">
        <v>0</v>
      </c>
      <c r="AI82">
        <v>31.6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</v>
      </c>
      <c r="AU82" t="s">
        <v>3</v>
      </c>
      <c r="AV82">
        <v>0</v>
      </c>
      <c r="AW82">
        <v>2</v>
      </c>
      <c r="AX82">
        <v>62875025</v>
      </c>
      <c r="AY82">
        <v>1</v>
      </c>
      <c r="AZ82">
        <v>0</v>
      </c>
      <c r="BA82">
        <v>85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ROUND(Y82*Source!I439,9)</f>
        <v>1.1000000000000001</v>
      </c>
      <c r="CY82">
        <f>AA82</f>
        <v>51.03</v>
      </c>
      <c r="CZ82">
        <f>AE82</f>
        <v>1.61</v>
      </c>
      <c r="DA82">
        <f>AI82</f>
        <v>31.6</v>
      </c>
      <c r="DB82">
        <f t="shared" si="25"/>
        <v>0.16</v>
      </c>
      <c r="DC82">
        <f t="shared" si="26"/>
        <v>0</v>
      </c>
      <c r="DD82" t="s">
        <v>3</v>
      </c>
      <c r="DE82" t="s">
        <v>3</v>
      </c>
      <c r="DF82">
        <f>ROUND(ROUND(AE82*AI82,2)*CX82,2)</f>
        <v>55.97</v>
      </c>
      <c r="DG82">
        <f t="shared" si="36"/>
        <v>0</v>
      </c>
      <c r="DH82">
        <f t="shared" si="37"/>
        <v>0</v>
      </c>
      <c r="DI82">
        <f t="shared" si="27"/>
        <v>0</v>
      </c>
      <c r="DJ82">
        <f>DF82</f>
        <v>55.97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ROW(Source!A475)</f>
        <v>475</v>
      </c>
      <c r="B83">
        <v>59294086</v>
      </c>
      <c r="C83">
        <v>59296465</v>
      </c>
      <c r="D83">
        <v>40404405</v>
      </c>
      <c r="E83">
        <v>30570983</v>
      </c>
      <c r="F83">
        <v>1</v>
      </c>
      <c r="G83">
        <v>30570983</v>
      </c>
      <c r="H83">
        <v>1</v>
      </c>
      <c r="I83" t="s">
        <v>769</v>
      </c>
      <c r="J83" t="s">
        <v>3</v>
      </c>
      <c r="K83" t="s">
        <v>770</v>
      </c>
      <c r="L83">
        <v>1191</v>
      </c>
      <c r="N83">
        <v>1013</v>
      </c>
      <c r="O83" t="s">
        <v>771</v>
      </c>
      <c r="P83" t="s">
        <v>771</v>
      </c>
      <c r="Q83">
        <v>1</v>
      </c>
      <c r="W83">
        <v>0</v>
      </c>
      <c r="X83">
        <v>476480486</v>
      </c>
      <c r="Y83">
        <f t="shared" si="24"/>
        <v>15.8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15.8</v>
      </c>
      <c r="AU83" t="s">
        <v>3</v>
      </c>
      <c r="AV83">
        <v>1</v>
      </c>
      <c r="AW83">
        <v>2</v>
      </c>
      <c r="AX83">
        <v>62875026</v>
      </c>
      <c r="AY83">
        <v>1</v>
      </c>
      <c r="AZ83">
        <v>0</v>
      </c>
      <c r="BA83">
        <v>86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ROUND(AT83*Source!I475*AH83*AL83,2)</f>
        <v>0</v>
      </c>
      <c r="CV83">
        <f>ROUND(Y83*Source!I475,9)</f>
        <v>32.075580000000002</v>
      </c>
      <c r="CW83">
        <v>0</v>
      </c>
      <c r="CX83">
        <f>ROUND(Y83*Source!I475,9)</f>
        <v>32.075580000000002</v>
      </c>
      <c r="CY83">
        <f t="shared" ref="CY83:CY88" si="38">AD83</f>
        <v>0</v>
      </c>
      <c r="CZ83">
        <f t="shared" ref="CZ83:CZ88" si="39">AH83</f>
        <v>0</v>
      </c>
      <c r="DA83">
        <f t="shared" ref="DA83:DA88" si="40">AL83</f>
        <v>1</v>
      </c>
      <c r="DB83">
        <f t="shared" si="25"/>
        <v>0</v>
      </c>
      <c r="DC83">
        <f t="shared" si="26"/>
        <v>0</v>
      </c>
      <c r="DD83" t="s">
        <v>3</v>
      </c>
      <c r="DE83" t="s">
        <v>3</v>
      </c>
      <c r="DF83">
        <f t="shared" ref="DF83:DF99" si="41">ROUND(ROUND(AE83,2)*CX83,2)</f>
        <v>0</v>
      </c>
      <c r="DG83">
        <f t="shared" si="36"/>
        <v>0</v>
      </c>
      <c r="DH83">
        <f t="shared" si="37"/>
        <v>0</v>
      </c>
      <c r="DI83">
        <f t="shared" si="27"/>
        <v>0</v>
      </c>
      <c r="DJ83">
        <f t="shared" ref="DJ83:DJ88" si="42"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ROW(Source!A477)</f>
        <v>477</v>
      </c>
      <c r="B84">
        <v>59294086</v>
      </c>
      <c r="C84">
        <v>59296491</v>
      </c>
      <c r="D84">
        <v>40404405</v>
      </c>
      <c r="E84">
        <v>30570983</v>
      </c>
      <c r="F84">
        <v>1</v>
      </c>
      <c r="G84">
        <v>30570983</v>
      </c>
      <c r="H84">
        <v>1</v>
      </c>
      <c r="I84" t="s">
        <v>769</v>
      </c>
      <c r="J84" t="s">
        <v>3</v>
      </c>
      <c r="K84" t="s">
        <v>770</v>
      </c>
      <c r="L84">
        <v>1191</v>
      </c>
      <c r="N84">
        <v>1013</v>
      </c>
      <c r="O84" t="s">
        <v>771</v>
      </c>
      <c r="P84" t="s">
        <v>771</v>
      </c>
      <c r="Q84">
        <v>1</v>
      </c>
      <c r="W84">
        <v>0</v>
      </c>
      <c r="X84">
        <v>476480486</v>
      </c>
      <c r="Y84">
        <f t="shared" si="24"/>
        <v>0.1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</v>
      </c>
      <c r="AU84" t="s">
        <v>3</v>
      </c>
      <c r="AV84">
        <v>1</v>
      </c>
      <c r="AW84">
        <v>2</v>
      </c>
      <c r="AX84">
        <v>62875027</v>
      </c>
      <c r="AY84">
        <v>1</v>
      </c>
      <c r="AZ84">
        <v>0</v>
      </c>
      <c r="BA84">
        <v>87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ROUND(AT84*Source!I477*AH84*AL84,2)</f>
        <v>0</v>
      </c>
      <c r="CV84">
        <f>ROUND(Y84*Source!I477,9)</f>
        <v>0.1</v>
      </c>
      <c r="CW84">
        <v>0</v>
      </c>
      <c r="CX84">
        <f>ROUND(Y84*Source!I477,9)</f>
        <v>0.1</v>
      </c>
      <c r="CY84">
        <f t="shared" si="38"/>
        <v>0</v>
      </c>
      <c r="CZ84">
        <f t="shared" si="39"/>
        <v>0</v>
      </c>
      <c r="DA84">
        <f t="shared" si="40"/>
        <v>1</v>
      </c>
      <c r="DB84">
        <f t="shared" si="25"/>
        <v>0</v>
      </c>
      <c r="DC84">
        <f t="shared" si="26"/>
        <v>0</v>
      </c>
      <c r="DD84" t="s">
        <v>3</v>
      </c>
      <c r="DE84" t="s">
        <v>3</v>
      </c>
      <c r="DF84">
        <f t="shared" si="41"/>
        <v>0</v>
      </c>
      <c r="DG84">
        <f t="shared" si="36"/>
        <v>0</v>
      </c>
      <c r="DH84">
        <f t="shared" si="37"/>
        <v>0</v>
      </c>
      <c r="DI84">
        <f t="shared" si="27"/>
        <v>0</v>
      </c>
      <c r="DJ84">
        <f t="shared" si="42"/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ROW(Source!A479)</f>
        <v>479</v>
      </c>
      <c r="B85">
        <v>59294086</v>
      </c>
      <c r="C85">
        <v>59296494</v>
      </c>
      <c r="D85">
        <v>40404405</v>
      </c>
      <c r="E85">
        <v>30570983</v>
      </c>
      <c r="F85">
        <v>1</v>
      </c>
      <c r="G85">
        <v>30570983</v>
      </c>
      <c r="H85">
        <v>1</v>
      </c>
      <c r="I85" t="s">
        <v>769</v>
      </c>
      <c r="J85" t="s">
        <v>3</v>
      </c>
      <c r="K85" t="s">
        <v>770</v>
      </c>
      <c r="L85">
        <v>1191</v>
      </c>
      <c r="N85">
        <v>1013</v>
      </c>
      <c r="O85" t="s">
        <v>771</v>
      </c>
      <c r="P85" t="s">
        <v>771</v>
      </c>
      <c r="Q85">
        <v>1</v>
      </c>
      <c r="W85">
        <v>0</v>
      </c>
      <c r="X85">
        <v>476480486</v>
      </c>
      <c r="Y85">
        <f t="shared" si="24"/>
        <v>155.88999999999999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155.88999999999999</v>
      </c>
      <c r="AU85" t="s">
        <v>3</v>
      </c>
      <c r="AV85">
        <v>1</v>
      </c>
      <c r="AW85">
        <v>2</v>
      </c>
      <c r="AX85">
        <v>62875028</v>
      </c>
      <c r="AY85">
        <v>1</v>
      </c>
      <c r="AZ85">
        <v>0</v>
      </c>
      <c r="BA85">
        <v>88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ROUND(AT85*Source!I479*AH85*AL85,2)</f>
        <v>0</v>
      </c>
      <c r="CV85">
        <f>ROUND(Y85*Source!I479,9)</f>
        <v>3.1177999999999999</v>
      </c>
      <c r="CW85">
        <v>0</v>
      </c>
      <c r="CX85">
        <f>ROUND(Y85*Source!I479,9)</f>
        <v>3.1177999999999999</v>
      </c>
      <c r="CY85">
        <f t="shared" si="38"/>
        <v>0</v>
      </c>
      <c r="CZ85">
        <f t="shared" si="39"/>
        <v>0</v>
      </c>
      <c r="DA85">
        <f t="shared" si="40"/>
        <v>1</v>
      </c>
      <c r="DB85">
        <f t="shared" si="25"/>
        <v>0</v>
      </c>
      <c r="DC85">
        <f t="shared" si="26"/>
        <v>0</v>
      </c>
      <c r="DD85" t="s">
        <v>3</v>
      </c>
      <c r="DE85" t="s">
        <v>3</v>
      </c>
      <c r="DF85">
        <f t="shared" si="41"/>
        <v>0</v>
      </c>
      <c r="DG85">
        <f t="shared" si="36"/>
        <v>0</v>
      </c>
      <c r="DH85">
        <f t="shared" si="37"/>
        <v>0</v>
      </c>
      <c r="DI85">
        <f t="shared" si="27"/>
        <v>0</v>
      </c>
      <c r="DJ85">
        <f t="shared" si="42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ROW(Source!A516)</f>
        <v>516</v>
      </c>
      <c r="B86">
        <v>59294086</v>
      </c>
      <c r="C86">
        <v>62875088</v>
      </c>
      <c r="D86">
        <v>51724374</v>
      </c>
      <c r="E86">
        <v>30570983</v>
      </c>
      <c r="F86">
        <v>1</v>
      </c>
      <c r="G86">
        <v>30570983</v>
      </c>
      <c r="H86">
        <v>1</v>
      </c>
      <c r="I86" t="s">
        <v>769</v>
      </c>
      <c r="J86" t="s">
        <v>3</v>
      </c>
      <c r="K86" t="s">
        <v>770</v>
      </c>
      <c r="L86">
        <v>1191</v>
      </c>
      <c r="N86">
        <v>1013</v>
      </c>
      <c r="O86" t="s">
        <v>771</v>
      </c>
      <c r="P86" t="s">
        <v>771</v>
      </c>
      <c r="Q86">
        <v>1</v>
      </c>
      <c r="W86">
        <v>0</v>
      </c>
      <c r="X86">
        <v>476480486</v>
      </c>
      <c r="Y86">
        <f t="shared" si="24"/>
        <v>192.7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192.7</v>
      </c>
      <c r="AU86" t="s">
        <v>3</v>
      </c>
      <c r="AV86">
        <v>1</v>
      </c>
      <c r="AW86">
        <v>2</v>
      </c>
      <c r="AX86">
        <v>62875090</v>
      </c>
      <c r="AY86">
        <v>1</v>
      </c>
      <c r="AZ86">
        <v>0</v>
      </c>
      <c r="BA86">
        <v>90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ROUND(AT86*Source!I516*AH86*AL86,2)</f>
        <v>0</v>
      </c>
      <c r="CV86">
        <f>ROUND(Y86*Source!I516,9)</f>
        <v>8.6715</v>
      </c>
      <c r="CW86">
        <v>0</v>
      </c>
      <c r="CX86">
        <f>ROUND(Y86*Source!I516,9)</f>
        <v>8.6715</v>
      </c>
      <c r="CY86">
        <f t="shared" si="38"/>
        <v>0</v>
      </c>
      <c r="CZ86">
        <f t="shared" si="39"/>
        <v>0</v>
      </c>
      <c r="DA86">
        <f t="shared" si="40"/>
        <v>1</v>
      </c>
      <c r="DB86">
        <f t="shared" si="25"/>
        <v>0</v>
      </c>
      <c r="DC86">
        <f t="shared" si="26"/>
        <v>0</v>
      </c>
      <c r="DD86" t="s">
        <v>3</v>
      </c>
      <c r="DE86" t="s">
        <v>3</v>
      </c>
      <c r="DF86">
        <f t="shared" si="41"/>
        <v>0</v>
      </c>
      <c r="DG86">
        <f t="shared" si="36"/>
        <v>0</v>
      </c>
      <c r="DH86">
        <f t="shared" si="37"/>
        <v>0</v>
      </c>
      <c r="DI86">
        <f t="shared" si="27"/>
        <v>0</v>
      </c>
      <c r="DJ86">
        <f t="shared" si="42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ROW(Source!A517)</f>
        <v>517</v>
      </c>
      <c r="B87">
        <v>59294086</v>
      </c>
      <c r="C87">
        <v>62875091</v>
      </c>
      <c r="D87">
        <v>51724374</v>
      </c>
      <c r="E87">
        <v>30570983</v>
      </c>
      <c r="F87">
        <v>1</v>
      </c>
      <c r="G87">
        <v>30570983</v>
      </c>
      <c r="H87">
        <v>1</v>
      </c>
      <c r="I87" t="s">
        <v>769</v>
      </c>
      <c r="J87" t="s">
        <v>3</v>
      </c>
      <c r="K87" t="s">
        <v>770</v>
      </c>
      <c r="L87">
        <v>1191</v>
      </c>
      <c r="N87">
        <v>1013</v>
      </c>
      <c r="O87" t="s">
        <v>771</v>
      </c>
      <c r="P87" t="s">
        <v>771</v>
      </c>
      <c r="Q87">
        <v>1</v>
      </c>
      <c r="W87">
        <v>0</v>
      </c>
      <c r="X87">
        <v>476480486</v>
      </c>
      <c r="Y87">
        <f t="shared" si="24"/>
        <v>107.04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107.04</v>
      </c>
      <c r="AU87" t="s">
        <v>3</v>
      </c>
      <c r="AV87">
        <v>1</v>
      </c>
      <c r="AW87">
        <v>2</v>
      </c>
      <c r="AX87">
        <v>62875093</v>
      </c>
      <c r="AY87">
        <v>1</v>
      </c>
      <c r="AZ87">
        <v>0</v>
      </c>
      <c r="BA87">
        <v>91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ROUND(AT87*Source!I517*AH87*AL87,2)</f>
        <v>0</v>
      </c>
      <c r="CV87">
        <f>ROUND(Y87*Source!I517,9)</f>
        <v>4.8167999999999997</v>
      </c>
      <c r="CW87">
        <v>0</v>
      </c>
      <c r="CX87">
        <f>ROUND(Y87*Source!I517,9)</f>
        <v>4.8167999999999997</v>
      </c>
      <c r="CY87">
        <f t="shared" si="38"/>
        <v>0</v>
      </c>
      <c r="CZ87">
        <f t="shared" si="39"/>
        <v>0</v>
      </c>
      <c r="DA87">
        <f t="shared" si="40"/>
        <v>1</v>
      </c>
      <c r="DB87">
        <f t="shared" si="25"/>
        <v>0</v>
      </c>
      <c r="DC87">
        <f t="shared" si="26"/>
        <v>0</v>
      </c>
      <c r="DD87" t="s">
        <v>3</v>
      </c>
      <c r="DE87" t="s">
        <v>3</v>
      </c>
      <c r="DF87">
        <f t="shared" si="41"/>
        <v>0</v>
      </c>
      <c r="DG87">
        <f t="shared" si="36"/>
        <v>0</v>
      </c>
      <c r="DH87">
        <f t="shared" si="37"/>
        <v>0</v>
      </c>
      <c r="DI87">
        <f t="shared" si="27"/>
        <v>0</v>
      </c>
      <c r="DJ87">
        <f t="shared" si="42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ROW(Source!A518)</f>
        <v>518</v>
      </c>
      <c r="B88">
        <v>59294086</v>
      </c>
      <c r="C88">
        <v>62875094</v>
      </c>
      <c r="D88">
        <v>51724374</v>
      </c>
      <c r="E88">
        <v>30570983</v>
      </c>
      <c r="F88">
        <v>1</v>
      </c>
      <c r="G88">
        <v>30570983</v>
      </c>
      <c r="H88">
        <v>1</v>
      </c>
      <c r="I88" t="s">
        <v>769</v>
      </c>
      <c r="J88" t="s">
        <v>3</v>
      </c>
      <c r="K88" t="s">
        <v>770</v>
      </c>
      <c r="L88">
        <v>1191</v>
      </c>
      <c r="N88">
        <v>1013</v>
      </c>
      <c r="O88" t="s">
        <v>771</v>
      </c>
      <c r="P88" t="s">
        <v>771</v>
      </c>
      <c r="Q88">
        <v>1</v>
      </c>
      <c r="W88">
        <v>0</v>
      </c>
      <c r="X88">
        <v>476480486</v>
      </c>
      <c r="Y88">
        <f t="shared" si="24"/>
        <v>0.27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0.27</v>
      </c>
      <c r="AU88" t="s">
        <v>3</v>
      </c>
      <c r="AV88">
        <v>1</v>
      </c>
      <c r="AW88">
        <v>2</v>
      </c>
      <c r="AX88">
        <v>62875097</v>
      </c>
      <c r="AY88">
        <v>1</v>
      </c>
      <c r="AZ88">
        <v>0</v>
      </c>
      <c r="BA88">
        <v>92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ROUND(AT88*Source!I518*AH88*AL88,2)</f>
        <v>0</v>
      </c>
      <c r="CV88">
        <f>ROUND(Y88*Source!I518,9)</f>
        <v>0.27</v>
      </c>
      <c r="CW88">
        <v>0</v>
      </c>
      <c r="CX88">
        <f>ROUND(Y88*Source!I518,9)</f>
        <v>0.27</v>
      </c>
      <c r="CY88">
        <f t="shared" si="38"/>
        <v>0</v>
      </c>
      <c r="CZ88">
        <f t="shared" si="39"/>
        <v>0</v>
      </c>
      <c r="DA88">
        <f t="shared" si="40"/>
        <v>1</v>
      </c>
      <c r="DB88">
        <f t="shared" si="25"/>
        <v>0</v>
      </c>
      <c r="DC88">
        <f t="shared" si="26"/>
        <v>0</v>
      </c>
      <c r="DD88" t="s">
        <v>3</v>
      </c>
      <c r="DE88" t="s">
        <v>3</v>
      </c>
      <c r="DF88">
        <f t="shared" si="41"/>
        <v>0</v>
      </c>
      <c r="DG88">
        <f t="shared" si="36"/>
        <v>0</v>
      </c>
      <c r="DH88">
        <f t="shared" si="37"/>
        <v>0</v>
      </c>
      <c r="DI88">
        <f t="shared" si="27"/>
        <v>0</v>
      </c>
      <c r="DJ88">
        <f t="shared" si="42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ROW(Source!A518)</f>
        <v>518</v>
      </c>
      <c r="B89">
        <v>59294086</v>
      </c>
      <c r="C89">
        <v>62875094</v>
      </c>
      <c r="D89">
        <v>41819744</v>
      </c>
      <c r="E89">
        <v>1</v>
      </c>
      <c r="F89">
        <v>1</v>
      </c>
      <c r="G89">
        <v>30570983</v>
      </c>
      <c r="H89">
        <v>2</v>
      </c>
      <c r="I89" t="s">
        <v>810</v>
      </c>
      <c r="J89" t="s">
        <v>811</v>
      </c>
      <c r="K89" t="s">
        <v>812</v>
      </c>
      <c r="L89">
        <v>1367</v>
      </c>
      <c r="N89">
        <v>1011</v>
      </c>
      <c r="O89" t="s">
        <v>349</v>
      </c>
      <c r="P89" t="s">
        <v>349</v>
      </c>
      <c r="Q89">
        <v>1</v>
      </c>
      <c r="W89">
        <v>0</v>
      </c>
      <c r="X89">
        <v>1883210038</v>
      </c>
      <c r="Y89">
        <f t="shared" si="24"/>
        <v>0.28000000000000003</v>
      </c>
      <c r="AA89">
        <v>0</v>
      </c>
      <c r="AB89">
        <v>6854.9</v>
      </c>
      <c r="AC89">
        <v>1549.93</v>
      </c>
      <c r="AD89">
        <v>0</v>
      </c>
      <c r="AE89">
        <v>0</v>
      </c>
      <c r="AF89">
        <v>942.04</v>
      </c>
      <c r="AG89">
        <v>58.19</v>
      </c>
      <c r="AH89">
        <v>0</v>
      </c>
      <c r="AI89">
        <v>1</v>
      </c>
      <c r="AJ89">
        <v>6.95</v>
      </c>
      <c r="AK89">
        <v>25.44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0.28000000000000003</v>
      </c>
      <c r="AU89" t="s">
        <v>3</v>
      </c>
      <c r="AV89">
        <v>0</v>
      </c>
      <c r="AW89">
        <v>2</v>
      </c>
      <c r="AX89">
        <v>62875098</v>
      </c>
      <c r="AY89">
        <v>1</v>
      </c>
      <c r="AZ89">
        <v>0</v>
      </c>
      <c r="BA89">
        <v>93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ROUND(Y89*Source!I518*DO89,9)</f>
        <v>0</v>
      </c>
      <c r="CX89">
        <f>ROUND(Y89*Source!I518,9)</f>
        <v>0.28000000000000003</v>
      </c>
      <c r="CY89">
        <f>AB89</f>
        <v>6854.9</v>
      </c>
      <c r="CZ89">
        <f>AF89</f>
        <v>942.04</v>
      </c>
      <c r="DA89">
        <f>AJ89</f>
        <v>6.95</v>
      </c>
      <c r="DB89">
        <f t="shared" si="25"/>
        <v>263.77</v>
      </c>
      <c r="DC89">
        <f t="shared" si="26"/>
        <v>16.29</v>
      </c>
      <c r="DD89" t="s">
        <v>3</v>
      </c>
      <c r="DE89" t="s">
        <v>3</v>
      </c>
      <c r="DF89">
        <f t="shared" si="41"/>
        <v>0</v>
      </c>
      <c r="DG89">
        <f>ROUND(ROUND(AF89*AJ89,2)*CX89,2)</f>
        <v>1833.21</v>
      </c>
      <c r="DH89">
        <f>ROUND(ROUND(AG89*AK89,2)*CX89,2)</f>
        <v>414.5</v>
      </c>
      <c r="DI89">
        <f t="shared" si="27"/>
        <v>0</v>
      </c>
      <c r="DJ89">
        <f>DG89</f>
        <v>1833.21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ROW(Source!A519)</f>
        <v>519</v>
      </c>
      <c r="B90">
        <v>59294086</v>
      </c>
      <c r="C90">
        <v>62875099</v>
      </c>
      <c r="D90">
        <v>51724374</v>
      </c>
      <c r="E90">
        <v>30570983</v>
      </c>
      <c r="F90">
        <v>1</v>
      </c>
      <c r="G90">
        <v>30570983</v>
      </c>
      <c r="H90">
        <v>1</v>
      </c>
      <c r="I90" t="s">
        <v>769</v>
      </c>
      <c r="J90" t="s">
        <v>3</v>
      </c>
      <c r="K90" t="s">
        <v>770</v>
      </c>
      <c r="L90">
        <v>1191</v>
      </c>
      <c r="N90">
        <v>1013</v>
      </c>
      <c r="O90" t="s">
        <v>771</v>
      </c>
      <c r="P90" t="s">
        <v>771</v>
      </c>
      <c r="Q90">
        <v>1</v>
      </c>
      <c r="W90">
        <v>0</v>
      </c>
      <c r="X90">
        <v>476480486</v>
      </c>
      <c r="Y90">
        <f t="shared" si="24"/>
        <v>0.26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0.26</v>
      </c>
      <c r="AU90" t="s">
        <v>3</v>
      </c>
      <c r="AV90">
        <v>1</v>
      </c>
      <c r="AW90">
        <v>2</v>
      </c>
      <c r="AX90">
        <v>62875102</v>
      </c>
      <c r="AY90">
        <v>1</v>
      </c>
      <c r="AZ90">
        <v>0</v>
      </c>
      <c r="BA90">
        <v>94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ROUND(AT90*Source!I519*AH90*AL90,2)</f>
        <v>0</v>
      </c>
      <c r="CV90">
        <f>ROUND(Y90*Source!I519,9)</f>
        <v>0.26</v>
      </c>
      <c r="CW90">
        <v>0</v>
      </c>
      <c r="CX90">
        <f>ROUND(Y90*Source!I519,9)</f>
        <v>0.26</v>
      </c>
      <c r="CY90">
        <f>AD90</f>
        <v>0</v>
      </c>
      <c r="CZ90">
        <f>AH90</f>
        <v>0</v>
      </c>
      <c r="DA90">
        <f>AL90</f>
        <v>1</v>
      </c>
      <c r="DB90">
        <f t="shared" si="25"/>
        <v>0</v>
      </c>
      <c r="DC90">
        <f t="shared" si="26"/>
        <v>0</v>
      </c>
      <c r="DD90" t="s">
        <v>3</v>
      </c>
      <c r="DE90" t="s">
        <v>3</v>
      </c>
      <c r="DF90">
        <f t="shared" si="41"/>
        <v>0</v>
      </c>
      <c r="DG90">
        <f>ROUND(ROUND(AF90,2)*CX90,2)</f>
        <v>0</v>
      </c>
      <c r="DH90">
        <f>ROUND(ROUND(AG90,2)*CX90,2)</f>
        <v>0</v>
      </c>
      <c r="DI90">
        <f t="shared" si="27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ROW(Source!A519)</f>
        <v>519</v>
      </c>
      <c r="B91">
        <v>59294086</v>
      </c>
      <c r="C91">
        <v>62875099</v>
      </c>
      <c r="D91">
        <v>41819744</v>
      </c>
      <c r="E91">
        <v>1</v>
      </c>
      <c r="F91">
        <v>1</v>
      </c>
      <c r="G91">
        <v>30570983</v>
      </c>
      <c r="H91">
        <v>2</v>
      </c>
      <c r="I91" t="s">
        <v>810</v>
      </c>
      <c r="J91" t="s">
        <v>811</v>
      </c>
      <c r="K91" t="s">
        <v>812</v>
      </c>
      <c r="L91">
        <v>1367</v>
      </c>
      <c r="N91">
        <v>1011</v>
      </c>
      <c r="O91" t="s">
        <v>349</v>
      </c>
      <c r="P91" t="s">
        <v>349</v>
      </c>
      <c r="Q91">
        <v>1</v>
      </c>
      <c r="W91">
        <v>0</v>
      </c>
      <c r="X91">
        <v>1883210038</v>
      </c>
      <c r="Y91">
        <f t="shared" si="24"/>
        <v>0.26</v>
      </c>
      <c r="AA91">
        <v>0</v>
      </c>
      <c r="AB91">
        <v>6854.9</v>
      </c>
      <c r="AC91">
        <v>1549.93</v>
      </c>
      <c r="AD91">
        <v>0</v>
      </c>
      <c r="AE91">
        <v>0</v>
      </c>
      <c r="AF91">
        <v>942.04</v>
      </c>
      <c r="AG91">
        <v>58.19</v>
      </c>
      <c r="AH91">
        <v>0</v>
      </c>
      <c r="AI91">
        <v>1</v>
      </c>
      <c r="AJ91">
        <v>6.95</v>
      </c>
      <c r="AK91">
        <v>25.44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0.26</v>
      </c>
      <c r="AU91" t="s">
        <v>3</v>
      </c>
      <c r="AV91">
        <v>0</v>
      </c>
      <c r="AW91">
        <v>2</v>
      </c>
      <c r="AX91">
        <v>62875103</v>
      </c>
      <c r="AY91">
        <v>1</v>
      </c>
      <c r="AZ91">
        <v>0</v>
      </c>
      <c r="BA91">
        <v>95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ROUND(Y91*Source!I519*DO91,9)</f>
        <v>0</v>
      </c>
      <c r="CX91">
        <f>ROUND(Y91*Source!I519,9)</f>
        <v>0.26</v>
      </c>
      <c r="CY91">
        <f>AB91</f>
        <v>6854.9</v>
      </c>
      <c r="CZ91">
        <f>AF91</f>
        <v>942.04</v>
      </c>
      <c r="DA91">
        <f>AJ91</f>
        <v>6.95</v>
      </c>
      <c r="DB91">
        <f t="shared" si="25"/>
        <v>244.93</v>
      </c>
      <c r="DC91">
        <f t="shared" si="26"/>
        <v>15.13</v>
      </c>
      <c r="DD91" t="s">
        <v>3</v>
      </c>
      <c r="DE91" t="s">
        <v>3</v>
      </c>
      <c r="DF91">
        <f t="shared" si="41"/>
        <v>0</v>
      </c>
      <c r="DG91">
        <f>ROUND(ROUND(AF91*AJ91,2)*CX91,2)</f>
        <v>1702.27</v>
      </c>
      <c r="DH91">
        <f>ROUND(ROUND(AG91*AK91,2)*CX91,2)</f>
        <v>384.89</v>
      </c>
      <c r="DI91">
        <f t="shared" si="27"/>
        <v>0</v>
      </c>
      <c r="DJ91">
        <f>DG91</f>
        <v>1702.27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ROW(Source!A520)</f>
        <v>520</v>
      </c>
      <c r="B92">
        <v>59294086</v>
      </c>
      <c r="C92">
        <v>62875104</v>
      </c>
      <c r="D92">
        <v>51724374</v>
      </c>
      <c r="E92">
        <v>30570983</v>
      </c>
      <c r="F92">
        <v>1</v>
      </c>
      <c r="G92">
        <v>30570983</v>
      </c>
      <c r="H92">
        <v>1</v>
      </c>
      <c r="I92" t="s">
        <v>769</v>
      </c>
      <c r="J92" t="s">
        <v>3</v>
      </c>
      <c r="K92" t="s">
        <v>770</v>
      </c>
      <c r="L92">
        <v>1191</v>
      </c>
      <c r="N92">
        <v>1013</v>
      </c>
      <c r="O92" t="s">
        <v>771</v>
      </c>
      <c r="P92" t="s">
        <v>771</v>
      </c>
      <c r="Q92">
        <v>1</v>
      </c>
      <c r="W92">
        <v>0</v>
      </c>
      <c r="X92">
        <v>476480486</v>
      </c>
      <c r="Y92">
        <f t="shared" si="24"/>
        <v>2.09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2.09</v>
      </c>
      <c r="AU92" t="s">
        <v>3</v>
      </c>
      <c r="AV92">
        <v>1</v>
      </c>
      <c r="AW92">
        <v>2</v>
      </c>
      <c r="AX92">
        <v>62875118</v>
      </c>
      <c r="AY92">
        <v>1</v>
      </c>
      <c r="AZ92">
        <v>0</v>
      </c>
      <c r="BA92">
        <v>96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ROUND(AT92*Source!I520*AH92*AL92,2)</f>
        <v>0</v>
      </c>
      <c r="CV92">
        <f>ROUND(Y92*Source!I520,9)</f>
        <v>131.73269999999999</v>
      </c>
      <c r="CW92">
        <v>0</v>
      </c>
      <c r="CX92">
        <f>ROUND(Y92*Source!I520,9)</f>
        <v>131.73269999999999</v>
      </c>
      <c r="CY92">
        <f>AD92</f>
        <v>0</v>
      </c>
      <c r="CZ92">
        <f>AH92</f>
        <v>0</v>
      </c>
      <c r="DA92">
        <f>AL92</f>
        <v>1</v>
      </c>
      <c r="DB92">
        <f t="shared" si="25"/>
        <v>0</v>
      </c>
      <c r="DC92">
        <f t="shared" si="26"/>
        <v>0</v>
      </c>
      <c r="DD92" t="s">
        <v>3</v>
      </c>
      <c r="DE92" t="s">
        <v>3</v>
      </c>
      <c r="DF92">
        <f t="shared" si="41"/>
        <v>0</v>
      </c>
      <c r="DG92">
        <f>ROUND(ROUND(AF92,2)*CX92,2)</f>
        <v>0</v>
      </c>
      <c r="DH92">
        <f>ROUND(ROUND(AG92,2)*CX92,2)</f>
        <v>0</v>
      </c>
      <c r="DI92">
        <f t="shared" si="27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ROW(Source!A520)</f>
        <v>520</v>
      </c>
      <c r="B93">
        <v>59294086</v>
      </c>
      <c r="C93">
        <v>62875104</v>
      </c>
      <c r="D93">
        <v>42125814</v>
      </c>
      <c r="E93">
        <v>1</v>
      </c>
      <c r="F93">
        <v>1</v>
      </c>
      <c r="G93">
        <v>30570983</v>
      </c>
      <c r="H93">
        <v>2</v>
      </c>
      <c r="I93" t="s">
        <v>813</v>
      </c>
      <c r="J93" t="s">
        <v>814</v>
      </c>
      <c r="K93" t="s">
        <v>815</v>
      </c>
      <c r="L93">
        <v>1367</v>
      </c>
      <c r="N93">
        <v>1011</v>
      </c>
      <c r="O93" t="s">
        <v>349</v>
      </c>
      <c r="P93" t="s">
        <v>349</v>
      </c>
      <c r="Q93">
        <v>1</v>
      </c>
      <c r="W93">
        <v>0</v>
      </c>
      <c r="X93">
        <v>-1819603518</v>
      </c>
      <c r="Y93">
        <f t="shared" si="24"/>
        <v>0.16</v>
      </c>
      <c r="AA93">
        <v>0</v>
      </c>
      <c r="AB93">
        <v>496.85</v>
      </c>
      <c r="AC93">
        <v>399.54</v>
      </c>
      <c r="AD93">
        <v>0</v>
      </c>
      <c r="AE93">
        <v>0</v>
      </c>
      <c r="AF93">
        <v>50.27</v>
      </c>
      <c r="AG93">
        <v>15</v>
      </c>
      <c r="AH93">
        <v>0</v>
      </c>
      <c r="AI93">
        <v>1</v>
      </c>
      <c r="AJ93">
        <v>9.44</v>
      </c>
      <c r="AK93">
        <v>25.44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0.16</v>
      </c>
      <c r="AU93" t="s">
        <v>3</v>
      </c>
      <c r="AV93">
        <v>0</v>
      </c>
      <c r="AW93">
        <v>2</v>
      </c>
      <c r="AX93">
        <v>62875119</v>
      </c>
      <c r="AY93">
        <v>1</v>
      </c>
      <c r="AZ93">
        <v>0</v>
      </c>
      <c r="BA93">
        <v>97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ROUND(Y93*Source!I520*DO93,9)</f>
        <v>0</v>
      </c>
      <c r="CX93">
        <f>ROUND(Y93*Source!I520,9)</f>
        <v>10.0848</v>
      </c>
      <c r="CY93">
        <f t="shared" ref="CY93:CY99" si="43">AB93</f>
        <v>496.85</v>
      </c>
      <c r="CZ93">
        <f t="shared" ref="CZ93:CZ99" si="44">AF93</f>
        <v>50.27</v>
      </c>
      <c r="DA93">
        <f t="shared" ref="DA93:DA99" si="45">AJ93</f>
        <v>9.44</v>
      </c>
      <c r="DB93">
        <f t="shared" si="25"/>
        <v>8.0399999999999991</v>
      </c>
      <c r="DC93">
        <f t="shared" si="26"/>
        <v>2.4</v>
      </c>
      <c r="DD93" t="s">
        <v>3</v>
      </c>
      <c r="DE93" t="s">
        <v>3</v>
      </c>
      <c r="DF93">
        <f t="shared" si="41"/>
        <v>0</v>
      </c>
      <c r="DG93">
        <f t="shared" ref="DG93:DG99" si="46">ROUND(ROUND(AF93*AJ93,2)*CX93,2)</f>
        <v>4785.74</v>
      </c>
      <c r="DH93">
        <f t="shared" ref="DH93:DH99" si="47">ROUND(ROUND(AG93*AK93,2)*CX93,2)</f>
        <v>3848.36</v>
      </c>
      <c r="DI93">
        <f t="shared" si="27"/>
        <v>0</v>
      </c>
      <c r="DJ93">
        <f t="shared" ref="DJ93:DJ99" si="48">DG93</f>
        <v>4785.74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ROW(Source!A520)</f>
        <v>520</v>
      </c>
      <c r="B94">
        <v>59294086</v>
      </c>
      <c r="C94">
        <v>62875104</v>
      </c>
      <c r="D94">
        <v>31135343</v>
      </c>
      <c r="E94">
        <v>1</v>
      </c>
      <c r="F94">
        <v>1</v>
      </c>
      <c r="G94">
        <v>30570983</v>
      </c>
      <c r="H94">
        <v>2</v>
      </c>
      <c r="I94" t="s">
        <v>816</v>
      </c>
      <c r="J94" t="s">
        <v>817</v>
      </c>
      <c r="K94" t="s">
        <v>818</v>
      </c>
      <c r="L94">
        <v>1367</v>
      </c>
      <c r="N94">
        <v>1011</v>
      </c>
      <c r="O94" t="s">
        <v>349</v>
      </c>
      <c r="P94" t="s">
        <v>349</v>
      </c>
      <c r="Q94">
        <v>1</v>
      </c>
      <c r="W94">
        <v>0</v>
      </c>
      <c r="X94">
        <v>357045220</v>
      </c>
      <c r="Y94">
        <f t="shared" si="24"/>
        <v>0.11</v>
      </c>
      <c r="AA94">
        <v>0</v>
      </c>
      <c r="AB94">
        <v>2562.9699999999998</v>
      </c>
      <c r="AC94">
        <v>595.57000000000005</v>
      </c>
      <c r="AD94">
        <v>0</v>
      </c>
      <c r="AE94">
        <v>0</v>
      </c>
      <c r="AF94">
        <v>199.18</v>
      </c>
      <c r="AG94">
        <v>22.36</v>
      </c>
      <c r="AH94">
        <v>0</v>
      </c>
      <c r="AI94">
        <v>1</v>
      </c>
      <c r="AJ94">
        <v>12.29</v>
      </c>
      <c r="AK94">
        <v>25.44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0.11</v>
      </c>
      <c r="AU94" t="s">
        <v>3</v>
      </c>
      <c r="AV94">
        <v>0</v>
      </c>
      <c r="AW94">
        <v>2</v>
      </c>
      <c r="AX94">
        <v>62875120</v>
      </c>
      <c r="AY94">
        <v>1</v>
      </c>
      <c r="AZ94">
        <v>0</v>
      </c>
      <c r="BA94">
        <v>98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ROUND(Y94*Source!I520*DO94,9)</f>
        <v>0</v>
      </c>
      <c r="CX94">
        <f>ROUND(Y94*Source!I520,9)</f>
        <v>6.9333</v>
      </c>
      <c r="CY94">
        <f t="shared" si="43"/>
        <v>2562.9699999999998</v>
      </c>
      <c r="CZ94">
        <f t="shared" si="44"/>
        <v>199.18</v>
      </c>
      <c r="DA94">
        <f t="shared" si="45"/>
        <v>12.29</v>
      </c>
      <c r="DB94">
        <f t="shared" si="25"/>
        <v>21.91</v>
      </c>
      <c r="DC94">
        <f t="shared" si="26"/>
        <v>2.46</v>
      </c>
      <c r="DD94" t="s">
        <v>3</v>
      </c>
      <c r="DE94" t="s">
        <v>3</v>
      </c>
      <c r="DF94">
        <f t="shared" si="41"/>
        <v>0</v>
      </c>
      <c r="DG94">
        <f t="shared" si="46"/>
        <v>16972.16</v>
      </c>
      <c r="DH94">
        <f t="shared" si="47"/>
        <v>3943.94</v>
      </c>
      <c r="DI94">
        <f t="shared" si="27"/>
        <v>0</v>
      </c>
      <c r="DJ94">
        <f t="shared" si="48"/>
        <v>16972.16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ROW(Source!A520)</f>
        <v>520</v>
      </c>
      <c r="B95">
        <v>59294086</v>
      </c>
      <c r="C95">
        <v>62875104</v>
      </c>
      <c r="D95">
        <v>41819744</v>
      </c>
      <c r="E95">
        <v>1</v>
      </c>
      <c r="F95">
        <v>1</v>
      </c>
      <c r="G95">
        <v>30570983</v>
      </c>
      <c r="H95">
        <v>2</v>
      </c>
      <c r="I95" t="s">
        <v>810</v>
      </c>
      <c r="J95" t="s">
        <v>811</v>
      </c>
      <c r="K95" t="s">
        <v>812</v>
      </c>
      <c r="L95">
        <v>1367</v>
      </c>
      <c r="N95">
        <v>1011</v>
      </c>
      <c r="O95" t="s">
        <v>349</v>
      </c>
      <c r="P95" t="s">
        <v>349</v>
      </c>
      <c r="Q95">
        <v>1</v>
      </c>
      <c r="W95">
        <v>0</v>
      </c>
      <c r="X95">
        <v>1883210038</v>
      </c>
      <c r="Y95">
        <f t="shared" si="24"/>
        <v>0.94</v>
      </c>
      <c r="AA95">
        <v>0</v>
      </c>
      <c r="AB95">
        <v>6854.9</v>
      </c>
      <c r="AC95">
        <v>1549.93</v>
      </c>
      <c r="AD95">
        <v>0</v>
      </c>
      <c r="AE95">
        <v>0</v>
      </c>
      <c r="AF95">
        <v>942.04</v>
      </c>
      <c r="AG95">
        <v>58.19</v>
      </c>
      <c r="AH95">
        <v>0</v>
      </c>
      <c r="AI95">
        <v>1</v>
      </c>
      <c r="AJ95">
        <v>6.95</v>
      </c>
      <c r="AK95">
        <v>25.44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0.94</v>
      </c>
      <c r="AU95" t="s">
        <v>3</v>
      </c>
      <c r="AV95">
        <v>0</v>
      </c>
      <c r="AW95">
        <v>2</v>
      </c>
      <c r="AX95">
        <v>62875121</v>
      </c>
      <c r="AY95">
        <v>1</v>
      </c>
      <c r="AZ95">
        <v>0</v>
      </c>
      <c r="BA95">
        <v>99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ROUND(Y95*Source!I520*DO95,9)</f>
        <v>0</v>
      </c>
      <c r="CX95">
        <f>ROUND(Y95*Source!I520,9)</f>
        <v>59.248199999999997</v>
      </c>
      <c r="CY95">
        <f t="shared" si="43"/>
        <v>6854.9</v>
      </c>
      <c r="CZ95">
        <f t="shared" si="44"/>
        <v>942.04</v>
      </c>
      <c r="DA95">
        <f t="shared" si="45"/>
        <v>6.95</v>
      </c>
      <c r="DB95">
        <f t="shared" si="25"/>
        <v>885.52</v>
      </c>
      <c r="DC95">
        <f t="shared" si="26"/>
        <v>54.7</v>
      </c>
      <c r="DD95" t="s">
        <v>3</v>
      </c>
      <c r="DE95" t="s">
        <v>3</v>
      </c>
      <c r="DF95">
        <f t="shared" si="41"/>
        <v>0</v>
      </c>
      <c r="DG95">
        <f t="shared" si="46"/>
        <v>387908.63</v>
      </c>
      <c r="DH95">
        <f t="shared" si="47"/>
        <v>87708.07</v>
      </c>
      <c r="DI95">
        <f t="shared" si="27"/>
        <v>0</v>
      </c>
      <c r="DJ95">
        <f t="shared" si="48"/>
        <v>387908.63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ROW(Source!A520)</f>
        <v>520</v>
      </c>
      <c r="B96">
        <v>59294086</v>
      </c>
      <c r="C96">
        <v>62875104</v>
      </c>
      <c r="D96">
        <v>31135489</v>
      </c>
      <c r="E96">
        <v>1</v>
      </c>
      <c r="F96">
        <v>1</v>
      </c>
      <c r="G96">
        <v>30570983</v>
      </c>
      <c r="H96">
        <v>2</v>
      </c>
      <c r="I96" t="s">
        <v>819</v>
      </c>
      <c r="J96" t="s">
        <v>820</v>
      </c>
      <c r="K96" t="s">
        <v>821</v>
      </c>
      <c r="L96">
        <v>1367</v>
      </c>
      <c r="N96">
        <v>1011</v>
      </c>
      <c r="O96" t="s">
        <v>349</v>
      </c>
      <c r="P96" t="s">
        <v>349</v>
      </c>
      <c r="Q96">
        <v>1</v>
      </c>
      <c r="W96">
        <v>0</v>
      </c>
      <c r="X96">
        <v>-2080657993</v>
      </c>
      <c r="Y96">
        <f t="shared" si="24"/>
        <v>0.02</v>
      </c>
      <c r="AA96">
        <v>0</v>
      </c>
      <c r="AB96">
        <v>638.63</v>
      </c>
      <c r="AC96">
        <v>206.16</v>
      </c>
      <c r="AD96">
        <v>0</v>
      </c>
      <c r="AE96">
        <v>0</v>
      </c>
      <c r="AF96">
        <v>64.89</v>
      </c>
      <c r="AG96">
        <v>7.74</v>
      </c>
      <c r="AH96">
        <v>0</v>
      </c>
      <c r="AI96">
        <v>1</v>
      </c>
      <c r="AJ96">
        <v>9.4</v>
      </c>
      <c r="AK96">
        <v>25.44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0.02</v>
      </c>
      <c r="AU96" t="s">
        <v>3</v>
      </c>
      <c r="AV96">
        <v>0</v>
      </c>
      <c r="AW96">
        <v>2</v>
      </c>
      <c r="AX96">
        <v>62875122</v>
      </c>
      <c r="AY96">
        <v>1</v>
      </c>
      <c r="AZ96">
        <v>0</v>
      </c>
      <c r="BA96">
        <v>100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ROUND(Y96*Source!I520*DO96,9)</f>
        <v>0</v>
      </c>
      <c r="CX96">
        <f>ROUND(Y96*Source!I520,9)</f>
        <v>1.2605999999999999</v>
      </c>
      <c r="CY96">
        <f t="shared" si="43"/>
        <v>638.63</v>
      </c>
      <c r="CZ96">
        <f t="shared" si="44"/>
        <v>64.89</v>
      </c>
      <c r="DA96">
        <f t="shared" si="45"/>
        <v>9.4</v>
      </c>
      <c r="DB96">
        <f t="shared" si="25"/>
        <v>1.3</v>
      </c>
      <c r="DC96">
        <f t="shared" si="26"/>
        <v>0.15</v>
      </c>
      <c r="DD96" t="s">
        <v>3</v>
      </c>
      <c r="DE96" t="s">
        <v>3</v>
      </c>
      <c r="DF96">
        <f t="shared" si="41"/>
        <v>0</v>
      </c>
      <c r="DG96">
        <f t="shared" si="46"/>
        <v>768.93</v>
      </c>
      <c r="DH96">
        <f t="shared" si="47"/>
        <v>248.22</v>
      </c>
      <c r="DI96">
        <f t="shared" si="27"/>
        <v>0</v>
      </c>
      <c r="DJ96">
        <f t="shared" si="48"/>
        <v>768.93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ROW(Source!A520)</f>
        <v>520</v>
      </c>
      <c r="B97">
        <v>59294086</v>
      </c>
      <c r="C97">
        <v>62875104</v>
      </c>
      <c r="D97">
        <v>41399622</v>
      </c>
      <c r="E97">
        <v>1</v>
      </c>
      <c r="F97">
        <v>1</v>
      </c>
      <c r="G97">
        <v>30570983</v>
      </c>
      <c r="H97">
        <v>2</v>
      </c>
      <c r="I97" t="s">
        <v>822</v>
      </c>
      <c r="J97" t="s">
        <v>823</v>
      </c>
      <c r="K97" t="s">
        <v>824</v>
      </c>
      <c r="L97">
        <v>1367</v>
      </c>
      <c r="N97">
        <v>1011</v>
      </c>
      <c r="O97" t="s">
        <v>349</v>
      </c>
      <c r="P97" t="s">
        <v>349</v>
      </c>
      <c r="Q97">
        <v>1</v>
      </c>
      <c r="W97">
        <v>0</v>
      </c>
      <c r="X97">
        <v>1649744188</v>
      </c>
      <c r="Y97">
        <f t="shared" ref="Y97:Y111" si="49">AT97</f>
        <v>0.34</v>
      </c>
      <c r="AA97">
        <v>0</v>
      </c>
      <c r="AB97">
        <v>1906.3</v>
      </c>
      <c r="AC97">
        <v>768.44</v>
      </c>
      <c r="AD97">
        <v>0</v>
      </c>
      <c r="AE97">
        <v>0</v>
      </c>
      <c r="AF97">
        <v>147.07</v>
      </c>
      <c r="AG97">
        <v>28.85</v>
      </c>
      <c r="AH97">
        <v>0</v>
      </c>
      <c r="AI97">
        <v>1</v>
      </c>
      <c r="AJ97">
        <v>12.38</v>
      </c>
      <c r="AK97">
        <v>25.44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0.34</v>
      </c>
      <c r="AU97" t="s">
        <v>3</v>
      </c>
      <c r="AV97">
        <v>0</v>
      </c>
      <c r="AW97">
        <v>2</v>
      </c>
      <c r="AX97">
        <v>62875123</v>
      </c>
      <c r="AY97">
        <v>1</v>
      </c>
      <c r="AZ97">
        <v>0</v>
      </c>
      <c r="BA97">
        <v>101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ROUND(Y97*Source!I520*DO97,9)</f>
        <v>0</v>
      </c>
      <c r="CX97">
        <f>ROUND(Y97*Source!I520,9)</f>
        <v>21.430199999999999</v>
      </c>
      <c r="CY97">
        <f t="shared" si="43"/>
        <v>1906.3</v>
      </c>
      <c r="CZ97">
        <f t="shared" si="44"/>
        <v>147.07</v>
      </c>
      <c r="DA97">
        <f t="shared" si="45"/>
        <v>12.38</v>
      </c>
      <c r="DB97">
        <f t="shared" ref="DB97:DB111" si="50">ROUND(ROUND(AT97*CZ97,2),6)</f>
        <v>50</v>
      </c>
      <c r="DC97">
        <f t="shared" ref="DC97:DC111" si="51">ROUND(ROUND(AT97*AG97,2),6)</f>
        <v>9.81</v>
      </c>
      <c r="DD97" t="s">
        <v>3</v>
      </c>
      <c r="DE97" t="s">
        <v>3</v>
      </c>
      <c r="DF97">
        <f t="shared" si="41"/>
        <v>0</v>
      </c>
      <c r="DG97">
        <f t="shared" si="46"/>
        <v>39018.61</v>
      </c>
      <c r="DH97">
        <f t="shared" si="47"/>
        <v>15728.48</v>
      </c>
      <c r="DI97">
        <f t="shared" ref="DI97:DI128" si="52">ROUND(ROUND(AH97,2)*CX97,2)</f>
        <v>0</v>
      </c>
      <c r="DJ97">
        <f t="shared" si="48"/>
        <v>39018.61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ROW(Source!A520)</f>
        <v>520</v>
      </c>
      <c r="B98">
        <v>59294086</v>
      </c>
      <c r="C98">
        <v>62875104</v>
      </c>
      <c r="D98">
        <v>46864782</v>
      </c>
      <c r="E98">
        <v>1</v>
      </c>
      <c r="F98">
        <v>1</v>
      </c>
      <c r="G98">
        <v>30570983</v>
      </c>
      <c r="H98">
        <v>2</v>
      </c>
      <c r="I98" t="s">
        <v>825</v>
      </c>
      <c r="J98" t="s">
        <v>826</v>
      </c>
      <c r="K98" t="s">
        <v>827</v>
      </c>
      <c r="L98">
        <v>1367</v>
      </c>
      <c r="N98">
        <v>1011</v>
      </c>
      <c r="O98" t="s">
        <v>349</v>
      </c>
      <c r="P98" t="s">
        <v>349</v>
      </c>
      <c r="Q98">
        <v>1</v>
      </c>
      <c r="W98">
        <v>0</v>
      </c>
      <c r="X98">
        <v>1020435417</v>
      </c>
      <c r="Y98">
        <f t="shared" si="49"/>
        <v>0.16</v>
      </c>
      <c r="AA98">
        <v>0</v>
      </c>
      <c r="AB98">
        <v>2130.7600000000002</v>
      </c>
      <c r="AC98">
        <v>356.12</v>
      </c>
      <c r="AD98">
        <v>0</v>
      </c>
      <c r="AE98">
        <v>0</v>
      </c>
      <c r="AF98">
        <v>246.68</v>
      </c>
      <c r="AG98">
        <v>13.37</v>
      </c>
      <c r="AH98">
        <v>0</v>
      </c>
      <c r="AI98">
        <v>1</v>
      </c>
      <c r="AJ98">
        <v>8.25</v>
      </c>
      <c r="AK98">
        <v>25.44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0.16</v>
      </c>
      <c r="AU98" t="s">
        <v>3</v>
      </c>
      <c r="AV98">
        <v>0</v>
      </c>
      <c r="AW98">
        <v>2</v>
      </c>
      <c r="AX98">
        <v>62875124</v>
      </c>
      <c r="AY98">
        <v>1</v>
      </c>
      <c r="AZ98">
        <v>0</v>
      </c>
      <c r="BA98">
        <v>102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ROUND(Y98*Source!I520*DO98,9)</f>
        <v>0</v>
      </c>
      <c r="CX98">
        <f>ROUND(Y98*Source!I520,9)</f>
        <v>10.0848</v>
      </c>
      <c r="CY98">
        <f t="shared" si="43"/>
        <v>2130.7600000000002</v>
      </c>
      <c r="CZ98">
        <f t="shared" si="44"/>
        <v>246.68</v>
      </c>
      <c r="DA98">
        <f t="shared" si="45"/>
        <v>8.25</v>
      </c>
      <c r="DB98">
        <f t="shared" si="50"/>
        <v>39.47</v>
      </c>
      <c r="DC98">
        <f t="shared" si="51"/>
        <v>2.14</v>
      </c>
      <c r="DD98" t="s">
        <v>3</v>
      </c>
      <c r="DE98" t="s">
        <v>3</v>
      </c>
      <c r="DF98">
        <f t="shared" si="41"/>
        <v>0</v>
      </c>
      <c r="DG98">
        <f t="shared" si="46"/>
        <v>20523.68</v>
      </c>
      <c r="DH98">
        <f t="shared" si="47"/>
        <v>3430.14</v>
      </c>
      <c r="DI98">
        <f t="shared" si="52"/>
        <v>0</v>
      </c>
      <c r="DJ98">
        <f t="shared" si="48"/>
        <v>20523.68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ROW(Source!A520)</f>
        <v>520</v>
      </c>
      <c r="B99">
        <v>59294086</v>
      </c>
      <c r="C99">
        <v>62875104</v>
      </c>
      <c r="D99">
        <v>41819739</v>
      </c>
      <c r="E99">
        <v>1</v>
      </c>
      <c r="F99">
        <v>1</v>
      </c>
      <c r="G99">
        <v>30570983</v>
      </c>
      <c r="H99">
        <v>2</v>
      </c>
      <c r="I99" t="s">
        <v>828</v>
      </c>
      <c r="J99" t="s">
        <v>829</v>
      </c>
      <c r="K99" t="s">
        <v>830</v>
      </c>
      <c r="L99">
        <v>1367</v>
      </c>
      <c r="N99">
        <v>1011</v>
      </c>
      <c r="O99" t="s">
        <v>349</v>
      </c>
      <c r="P99" t="s">
        <v>349</v>
      </c>
      <c r="Q99">
        <v>1</v>
      </c>
      <c r="W99">
        <v>0</v>
      </c>
      <c r="X99">
        <v>457534464</v>
      </c>
      <c r="Y99">
        <f t="shared" si="49"/>
        <v>0.94</v>
      </c>
      <c r="AA99">
        <v>0</v>
      </c>
      <c r="AB99">
        <v>920.46</v>
      </c>
      <c r="AC99">
        <v>499.15</v>
      </c>
      <c r="AD99">
        <v>0</v>
      </c>
      <c r="AE99">
        <v>0</v>
      </c>
      <c r="AF99">
        <v>80.14</v>
      </c>
      <c r="AG99">
        <v>18.739999999999998</v>
      </c>
      <c r="AH99">
        <v>0</v>
      </c>
      <c r="AI99">
        <v>1</v>
      </c>
      <c r="AJ99">
        <v>10.97</v>
      </c>
      <c r="AK99">
        <v>25.44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0.94</v>
      </c>
      <c r="AU99" t="s">
        <v>3</v>
      </c>
      <c r="AV99">
        <v>0</v>
      </c>
      <c r="AW99">
        <v>2</v>
      </c>
      <c r="AX99">
        <v>62875125</v>
      </c>
      <c r="AY99">
        <v>1</v>
      </c>
      <c r="AZ99">
        <v>0</v>
      </c>
      <c r="BA99">
        <v>103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ROUND(Y99*Source!I520*DO99,9)</f>
        <v>0</v>
      </c>
      <c r="CX99">
        <f>ROUND(Y99*Source!I520,9)</f>
        <v>59.248199999999997</v>
      </c>
      <c r="CY99">
        <f t="shared" si="43"/>
        <v>920.46</v>
      </c>
      <c r="CZ99">
        <f t="shared" si="44"/>
        <v>80.14</v>
      </c>
      <c r="DA99">
        <f t="shared" si="45"/>
        <v>10.97</v>
      </c>
      <c r="DB99">
        <f t="shared" si="50"/>
        <v>75.33</v>
      </c>
      <c r="DC99">
        <f t="shared" si="51"/>
        <v>17.62</v>
      </c>
      <c r="DD99" t="s">
        <v>3</v>
      </c>
      <c r="DE99" t="s">
        <v>3</v>
      </c>
      <c r="DF99">
        <f t="shared" si="41"/>
        <v>0</v>
      </c>
      <c r="DG99">
        <f t="shared" si="46"/>
        <v>52087.46</v>
      </c>
      <c r="DH99">
        <f t="shared" si="47"/>
        <v>28246.58</v>
      </c>
      <c r="DI99">
        <f t="shared" si="52"/>
        <v>0</v>
      </c>
      <c r="DJ99">
        <f t="shared" si="48"/>
        <v>52087.46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ROW(Source!A520)</f>
        <v>520</v>
      </c>
      <c r="B100">
        <v>59294086</v>
      </c>
      <c r="C100">
        <v>62875104</v>
      </c>
      <c r="D100">
        <v>31111422</v>
      </c>
      <c r="E100">
        <v>1</v>
      </c>
      <c r="F100">
        <v>1</v>
      </c>
      <c r="G100">
        <v>30570983</v>
      </c>
      <c r="H100">
        <v>3</v>
      </c>
      <c r="I100" t="s">
        <v>831</v>
      </c>
      <c r="J100" t="s">
        <v>832</v>
      </c>
      <c r="K100" t="s">
        <v>833</v>
      </c>
      <c r="L100">
        <v>1348</v>
      </c>
      <c r="N100">
        <v>1009</v>
      </c>
      <c r="O100" t="s">
        <v>358</v>
      </c>
      <c r="P100" t="s">
        <v>358</v>
      </c>
      <c r="Q100">
        <v>1000</v>
      </c>
      <c r="W100">
        <v>0</v>
      </c>
      <c r="X100">
        <v>-1681997068</v>
      </c>
      <c r="Y100">
        <f t="shared" si="49"/>
        <v>1.683E-3</v>
      </c>
      <c r="AA100">
        <v>23006.36</v>
      </c>
      <c r="AB100">
        <v>0</v>
      </c>
      <c r="AC100">
        <v>0</v>
      </c>
      <c r="AD100">
        <v>0</v>
      </c>
      <c r="AE100">
        <v>5778.3</v>
      </c>
      <c r="AF100">
        <v>0</v>
      </c>
      <c r="AG100">
        <v>0</v>
      </c>
      <c r="AH100">
        <v>0</v>
      </c>
      <c r="AI100">
        <v>3.69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1.683E-3</v>
      </c>
      <c r="AU100" t="s">
        <v>3</v>
      </c>
      <c r="AV100">
        <v>0</v>
      </c>
      <c r="AW100">
        <v>2</v>
      </c>
      <c r="AX100">
        <v>62875126</v>
      </c>
      <c r="AY100">
        <v>1</v>
      </c>
      <c r="AZ100">
        <v>0</v>
      </c>
      <c r="BA100">
        <v>104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ROUND(Y100*Source!I520,9)</f>
        <v>0.10607949</v>
      </c>
      <c r="CY100">
        <f>AA100</f>
        <v>23006.36</v>
      </c>
      <c r="CZ100">
        <f>AE100</f>
        <v>5778.3</v>
      </c>
      <c r="DA100">
        <f>AI100</f>
        <v>3.69</v>
      </c>
      <c r="DB100">
        <f t="shared" si="50"/>
        <v>9.7200000000000006</v>
      </c>
      <c r="DC100">
        <f t="shared" si="51"/>
        <v>0</v>
      </c>
      <c r="DD100" t="s">
        <v>3</v>
      </c>
      <c r="DE100" t="s">
        <v>3</v>
      </c>
      <c r="DF100">
        <f>ROUND(ROUND(AE100*AI100,2)*CX100,2)</f>
        <v>2261.8200000000002</v>
      </c>
      <c r="DG100">
        <f t="shared" ref="DG100:DG105" si="53">ROUND(ROUND(AF100,2)*CX100,2)</f>
        <v>0</v>
      </c>
      <c r="DH100">
        <f t="shared" ref="DH100:DH105" si="54">ROUND(ROUND(AG100,2)*CX100,2)</f>
        <v>0</v>
      </c>
      <c r="DI100">
        <f t="shared" si="52"/>
        <v>0</v>
      </c>
      <c r="DJ100">
        <f>DF100</f>
        <v>2261.8200000000002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ROW(Source!A520)</f>
        <v>520</v>
      </c>
      <c r="B101">
        <v>59294086</v>
      </c>
      <c r="C101">
        <v>62875104</v>
      </c>
      <c r="D101">
        <v>31110605</v>
      </c>
      <c r="E101">
        <v>1</v>
      </c>
      <c r="F101">
        <v>1</v>
      </c>
      <c r="G101">
        <v>30570983</v>
      </c>
      <c r="H101">
        <v>3</v>
      </c>
      <c r="I101" t="s">
        <v>496</v>
      </c>
      <c r="J101" t="s">
        <v>498</v>
      </c>
      <c r="K101" t="s">
        <v>497</v>
      </c>
      <c r="L101">
        <v>1339</v>
      </c>
      <c r="N101">
        <v>1007</v>
      </c>
      <c r="O101" t="s">
        <v>117</v>
      </c>
      <c r="P101" t="s">
        <v>117</v>
      </c>
      <c r="Q101">
        <v>1</v>
      </c>
      <c r="W101">
        <v>0</v>
      </c>
      <c r="X101">
        <v>1942501623</v>
      </c>
      <c r="Y101">
        <f t="shared" si="49"/>
        <v>2.16</v>
      </c>
      <c r="AA101">
        <v>39.21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5.14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2.16</v>
      </c>
      <c r="AU101" t="s">
        <v>3</v>
      </c>
      <c r="AV101">
        <v>0</v>
      </c>
      <c r="AW101">
        <v>2</v>
      </c>
      <c r="AX101">
        <v>62875127</v>
      </c>
      <c r="AY101">
        <v>1</v>
      </c>
      <c r="AZ101">
        <v>0</v>
      </c>
      <c r="BA101">
        <v>105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ROUND(Y101*Source!I520,9)</f>
        <v>136.1448</v>
      </c>
      <c r="CY101">
        <f>AA101</f>
        <v>39.21</v>
      </c>
      <c r="CZ101">
        <f>AE101</f>
        <v>7.07</v>
      </c>
      <c r="DA101">
        <f>AI101</f>
        <v>5.14</v>
      </c>
      <c r="DB101">
        <f t="shared" si="50"/>
        <v>15.27</v>
      </c>
      <c r="DC101">
        <f t="shared" si="51"/>
        <v>0</v>
      </c>
      <c r="DD101" t="s">
        <v>3</v>
      </c>
      <c r="DE101" t="s">
        <v>3</v>
      </c>
      <c r="DF101">
        <f>ROUND(ROUND(AE101*AI101,2)*CX101,2)</f>
        <v>4947.5</v>
      </c>
      <c r="DG101">
        <f t="shared" si="53"/>
        <v>0</v>
      </c>
      <c r="DH101">
        <f t="shared" si="54"/>
        <v>0</v>
      </c>
      <c r="DI101">
        <f t="shared" si="52"/>
        <v>0</v>
      </c>
      <c r="DJ101">
        <f>DF101</f>
        <v>4947.5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ROW(Source!A520)</f>
        <v>520</v>
      </c>
      <c r="B102">
        <v>59294086</v>
      </c>
      <c r="C102">
        <v>62875104</v>
      </c>
      <c r="D102">
        <v>42326659</v>
      </c>
      <c r="E102">
        <v>1</v>
      </c>
      <c r="F102">
        <v>1</v>
      </c>
      <c r="G102">
        <v>30570983</v>
      </c>
      <c r="H102">
        <v>3</v>
      </c>
      <c r="I102" t="s">
        <v>297</v>
      </c>
      <c r="J102" t="s">
        <v>299</v>
      </c>
      <c r="K102" t="s">
        <v>298</v>
      </c>
      <c r="L102">
        <v>1346</v>
      </c>
      <c r="N102">
        <v>1009</v>
      </c>
      <c r="O102" t="s">
        <v>247</v>
      </c>
      <c r="P102" t="s">
        <v>247</v>
      </c>
      <c r="Q102">
        <v>1</v>
      </c>
      <c r="W102">
        <v>0</v>
      </c>
      <c r="X102">
        <v>-936542528</v>
      </c>
      <c r="Y102">
        <f t="shared" si="49"/>
        <v>132</v>
      </c>
      <c r="AA102">
        <v>49.14</v>
      </c>
      <c r="AB102">
        <v>0</v>
      </c>
      <c r="AC102">
        <v>0</v>
      </c>
      <c r="AD102">
        <v>0</v>
      </c>
      <c r="AE102">
        <v>11.3</v>
      </c>
      <c r="AF102">
        <v>0</v>
      </c>
      <c r="AG102">
        <v>0</v>
      </c>
      <c r="AH102">
        <v>0</v>
      </c>
      <c r="AI102">
        <v>4.03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132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ROUND(Y102*Source!I520,9)</f>
        <v>8319.9599999999991</v>
      </c>
      <c r="CY102">
        <f>AA102</f>
        <v>49.14</v>
      </c>
      <c r="CZ102">
        <f>AE102</f>
        <v>11.3</v>
      </c>
      <c r="DA102">
        <f>AI102</f>
        <v>4.03</v>
      </c>
      <c r="DB102">
        <f t="shared" si="50"/>
        <v>1491.6</v>
      </c>
      <c r="DC102">
        <f t="shared" si="51"/>
        <v>0</v>
      </c>
      <c r="DD102" t="s">
        <v>3</v>
      </c>
      <c r="DE102" t="s">
        <v>3</v>
      </c>
      <c r="DF102">
        <f>ROUND(ROUND(AE102*AI102,2)*CX102,2)</f>
        <v>378890.98</v>
      </c>
      <c r="DG102">
        <f t="shared" si="53"/>
        <v>0</v>
      </c>
      <c r="DH102">
        <f t="shared" si="54"/>
        <v>0</v>
      </c>
      <c r="DI102">
        <f t="shared" si="52"/>
        <v>0</v>
      </c>
      <c r="DJ102">
        <f>DF102</f>
        <v>378890.98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ROW(Source!A520)</f>
        <v>520</v>
      </c>
      <c r="B103">
        <v>59294086</v>
      </c>
      <c r="C103">
        <v>62875104</v>
      </c>
      <c r="D103">
        <v>42326719</v>
      </c>
      <c r="E103">
        <v>1</v>
      </c>
      <c r="F103">
        <v>1</v>
      </c>
      <c r="G103">
        <v>30570983</v>
      </c>
      <c r="H103">
        <v>3</v>
      </c>
      <c r="I103" t="s">
        <v>834</v>
      </c>
      <c r="J103" t="s">
        <v>835</v>
      </c>
      <c r="K103" t="s">
        <v>836</v>
      </c>
      <c r="L103">
        <v>1346</v>
      </c>
      <c r="N103">
        <v>1009</v>
      </c>
      <c r="O103" t="s">
        <v>247</v>
      </c>
      <c r="P103" t="s">
        <v>247</v>
      </c>
      <c r="Q103">
        <v>1</v>
      </c>
      <c r="W103">
        <v>0</v>
      </c>
      <c r="X103">
        <v>-199259019</v>
      </c>
      <c r="Y103">
        <f t="shared" si="49"/>
        <v>7.6380000000000003E-2</v>
      </c>
      <c r="AA103">
        <v>52.46</v>
      </c>
      <c r="AB103">
        <v>0</v>
      </c>
      <c r="AC103">
        <v>0</v>
      </c>
      <c r="AD103">
        <v>0</v>
      </c>
      <c r="AE103">
        <v>7.48</v>
      </c>
      <c r="AF103">
        <v>0</v>
      </c>
      <c r="AG103">
        <v>0</v>
      </c>
      <c r="AH103">
        <v>0</v>
      </c>
      <c r="AI103">
        <v>6.5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7.6380000000000003E-2</v>
      </c>
      <c r="AU103" t="s">
        <v>3</v>
      </c>
      <c r="AV103">
        <v>0</v>
      </c>
      <c r="AW103">
        <v>2</v>
      </c>
      <c r="AX103">
        <v>62875128</v>
      </c>
      <c r="AY103">
        <v>1</v>
      </c>
      <c r="AZ103">
        <v>0</v>
      </c>
      <c r="BA103">
        <v>106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ROUND(Y103*Source!I520,9)</f>
        <v>4.8142313999999997</v>
      </c>
      <c r="CY103">
        <f>AA103</f>
        <v>52.46</v>
      </c>
      <c r="CZ103">
        <f>AE103</f>
        <v>7.48</v>
      </c>
      <c r="DA103">
        <f>AI103</f>
        <v>6.5</v>
      </c>
      <c r="DB103">
        <f t="shared" si="50"/>
        <v>0.56999999999999995</v>
      </c>
      <c r="DC103">
        <f t="shared" si="51"/>
        <v>0</v>
      </c>
      <c r="DD103" t="s">
        <v>3</v>
      </c>
      <c r="DE103" t="s">
        <v>3</v>
      </c>
      <c r="DF103">
        <f>ROUND(ROUND(AE103*AI103,2)*CX103,2)</f>
        <v>234.07</v>
      </c>
      <c r="DG103">
        <f t="shared" si="53"/>
        <v>0</v>
      </c>
      <c r="DH103">
        <f t="shared" si="54"/>
        <v>0</v>
      </c>
      <c r="DI103">
        <f t="shared" si="52"/>
        <v>0</v>
      </c>
      <c r="DJ103">
        <f>DF103</f>
        <v>234.07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ROW(Source!A520)</f>
        <v>520</v>
      </c>
      <c r="B104">
        <v>59294086</v>
      </c>
      <c r="C104">
        <v>62875104</v>
      </c>
      <c r="D104">
        <v>46856115</v>
      </c>
      <c r="E104">
        <v>1</v>
      </c>
      <c r="F104">
        <v>1</v>
      </c>
      <c r="G104">
        <v>30570983</v>
      </c>
      <c r="H104">
        <v>3</v>
      </c>
      <c r="I104" t="s">
        <v>301</v>
      </c>
      <c r="J104" t="s">
        <v>303</v>
      </c>
      <c r="K104" t="s">
        <v>938</v>
      </c>
      <c r="L104">
        <v>1296</v>
      </c>
      <c r="N104">
        <v>1002</v>
      </c>
      <c r="O104" t="s">
        <v>302</v>
      </c>
      <c r="P104" t="s">
        <v>302</v>
      </c>
      <c r="Q104">
        <v>1</v>
      </c>
      <c r="W104">
        <v>0</v>
      </c>
      <c r="X104">
        <v>-2086372000</v>
      </c>
      <c r="Y104">
        <f t="shared" si="49"/>
        <v>6.8432000000000004</v>
      </c>
      <c r="AA104">
        <v>505.26</v>
      </c>
      <c r="AB104">
        <v>0</v>
      </c>
      <c r="AC104">
        <v>0</v>
      </c>
      <c r="AD104">
        <v>0</v>
      </c>
      <c r="AE104">
        <v>95.37</v>
      </c>
      <c r="AF104">
        <v>0</v>
      </c>
      <c r="AG104">
        <v>0</v>
      </c>
      <c r="AH104">
        <v>0</v>
      </c>
      <c r="AI104">
        <v>4.91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6.8432000000000004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ROUND(Y104*Source!I520,9)</f>
        <v>431.32689599999998</v>
      </c>
      <c r="CY104">
        <f>AA104</f>
        <v>505.26</v>
      </c>
      <c r="CZ104">
        <f>AE104</f>
        <v>95.37</v>
      </c>
      <c r="DA104">
        <f>AI104</f>
        <v>4.91</v>
      </c>
      <c r="DB104">
        <f t="shared" si="50"/>
        <v>652.64</v>
      </c>
      <c r="DC104">
        <f t="shared" si="51"/>
        <v>0</v>
      </c>
      <c r="DD104" t="s">
        <v>3</v>
      </c>
      <c r="DE104" t="s">
        <v>3</v>
      </c>
      <c r="DF104">
        <f>ROUND(ROUND(AE104*AI104,2)*CX104,2)</f>
        <v>201977.45</v>
      </c>
      <c r="DG104">
        <f t="shared" si="53"/>
        <v>0</v>
      </c>
      <c r="DH104">
        <f t="shared" si="54"/>
        <v>0</v>
      </c>
      <c r="DI104">
        <f t="shared" si="52"/>
        <v>0</v>
      </c>
      <c r="DJ104">
        <f>DF104</f>
        <v>201977.45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ROW(Source!A524)</f>
        <v>524</v>
      </c>
      <c r="B105">
        <v>59294086</v>
      </c>
      <c r="C105">
        <v>62875135</v>
      </c>
      <c r="D105">
        <v>51724374</v>
      </c>
      <c r="E105">
        <v>30570983</v>
      </c>
      <c r="F105">
        <v>1</v>
      </c>
      <c r="G105">
        <v>30570983</v>
      </c>
      <c r="H105">
        <v>1</v>
      </c>
      <c r="I105" t="s">
        <v>769</v>
      </c>
      <c r="J105" t="s">
        <v>3</v>
      </c>
      <c r="K105" t="s">
        <v>770</v>
      </c>
      <c r="L105">
        <v>1191</v>
      </c>
      <c r="N105">
        <v>1013</v>
      </c>
      <c r="O105" t="s">
        <v>771</v>
      </c>
      <c r="P105" t="s">
        <v>771</v>
      </c>
      <c r="Q105">
        <v>1</v>
      </c>
      <c r="W105">
        <v>0</v>
      </c>
      <c r="X105">
        <v>476480486</v>
      </c>
      <c r="Y105">
        <f t="shared" si="49"/>
        <v>1.1499999999999999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1.1499999999999999</v>
      </c>
      <c r="AU105" t="s">
        <v>3</v>
      </c>
      <c r="AV105">
        <v>1</v>
      </c>
      <c r="AW105">
        <v>2</v>
      </c>
      <c r="AX105">
        <v>62875140</v>
      </c>
      <c r="AY105">
        <v>1</v>
      </c>
      <c r="AZ105">
        <v>0</v>
      </c>
      <c r="BA105">
        <v>110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ROUND(AT105*Source!I524*AH105*AL105,2)</f>
        <v>0</v>
      </c>
      <c r="CV105">
        <f>ROUND(Y105*Source!I524,9)</f>
        <v>11.5</v>
      </c>
      <c r="CW105">
        <v>0</v>
      </c>
      <c r="CX105">
        <f>ROUND(Y105*Source!I524,9)</f>
        <v>11.5</v>
      </c>
      <c r="CY105">
        <f>AD105</f>
        <v>0</v>
      </c>
      <c r="CZ105">
        <f>AH105</f>
        <v>0</v>
      </c>
      <c r="DA105">
        <f>AL105</f>
        <v>1</v>
      </c>
      <c r="DB105">
        <f t="shared" si="50"/>
        <v>0</v>
      </c>
      <c r="DC105">
        <f t="shared" si="51"/>
        <v>0</v>
      </c>
      <c r="DD105" t="s">
        <v>3</v>
      </c>
      <c r="DE105" t="s">
        <v>3</v>
      </c>
      <c r="DF105">
        <f>ROUND(ROUND(AE105,2)*CX105,2)</f>
        <v>0</v>
      </c>
      <c r="DG105">
        <f t="shared" si="53"/>
        <v>0</v>
      </c>
      <c r="DH105">
        <f t="shared" si="54"/>
        <v>0</v>
      </c>
      <c r="DI105">
        <f t="shared" si="52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ROW(Source!A524)</f>
        <v>524</v>
      </c>
      <c r="B106">
        <v>59294086</v>
      </c>
      <c r="C106">
        <v>62875135</v>
      </c>
      <c r="D106">
        <v>46890343</v>
      </c>
      <c r="E106">
        <v>1</v>
      </c>
      <c r="F106">
        <v>1</v>
      </c>
      <c r="G106">
        <v>30570983</v>
      </c>
      <c r="H106">
        <v>2</v>
      </c>
      <c r="I106" t="s">
        <v>837</v>
      </c>
      <c r="J106" t="s">
        <v>838</v>
      </c>
      <c r="K106" t="s">
        <v>839</v>
      </c>
      <c r="L106">
        <v>1367</v>
      </c>
      <c r="N106">
        <v>1011</v>
      </c>
      <c r="O106" t="s">
        <v>349</v>
      </c>
      <c r="P106" t="s">
        <v>349</v>
      </c>
      <c r="Q106">
        <v>1</v>
      </c>
      <c r="W106">
        <v>0</v>
      </c>
      <c r="X106">
        <v>-1113460701</v>
      </c>
      <c r="Y106">
        <f t="shared" si="49"/>
        <v>0.56000000000000005</v>
      </c>
      <c r="AA106">
        <v>0</v>
      </c>
      <c r="AB106">
        <v>31.57</v>
      </c>
      <c r="AC106">
        <v>0.54</v>
      </c>
      <c r="AD106">
        <v>0</v>
      </c>
      <c r="AE106">
        <v>0</v>
      </c>
      <c r="AF106">
        <v>4.63</v>
      </c>
      <c r="AG106">
        <v>0.02</v>
      </c>
      <c r="AH106">
        <v>0</v>
      </c>
      <c r="AI106">
        <v>1</v>
      </c>
      <c r="AJ106">
        <v>6.39</v>
      </c>
      <c r="AK106">
        <v>25.44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0.56000000000000005</v>
      </c>
      <c r="AU106" t="s">
        <v>3</v>
      </c>
      <c r="AV106">
        <v>0</v>
      </c>
      <c r="AW106">
        <v>2</v>
      </c>
      <c r="AX106">
        <v>62875141</v>
      </c>
      <c r="AY106">
        <v>1</v>
      </c>
      <c r="AZ106">
        <v>0</v>
      </c>
      <c r="BA106">
        <v>111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ROUND(Y106*Source!I524*DO106,9)</f>
        <v>0</v>
      </c>
      <c r="CX106">
        <f>ROUND(Y106*Source!I524,9)</f>
        <v>5.6</v>
      </c>
      <c r="CY106">
        <f>AB106</f>
        <v>31.57</v>
      </c>
      <c r="CZ106">
        <f>AF106</f>
        <v>4.63</v>
      </c>
      <c r="DA106">
        <f>AJ106</f>
        <v>6.39</v>
      </c>
      <c r="DB106">
        <f t="shared" si="50"/>
        <v>2.59</v>
      </c>
      <c r="DC106">
        <f t="shared" si="51"/>
        <v>0.01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165.7</v>
      </c>
      <c r="DH106">
        <f>ROUND(ROUND(AG106*AK106,2)*CX106,2)</f>
        <v>2.86</v>
      </c>
      <c r="DI106">
        <f t="shared" si="52"/>
        <v>0</v>
      </c>
      <c r="DJ106">
        <f>DG106</f>
        <v>165.7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ROW(Source!A524)</f>
        <v>524</v>
      </c>
      <c r="B107">
        <v>59294086</v>
      </c>
      <c r="C107">
        <v>62875135</v>
      </c>
      <c r="D107">
        <v>31111434</v>
      </c>
      <c r="E107">
        <v>1</v>
      </c>
      <c r="F107">
        <v>1</v>
      </c>
      <c r="G107">
        <v>30570983</v>
      </c>
      <c r="H107">
        <v>3</v>
      </c>
      <c r="I107" t="s">
        <v>840</v>
      </c>
      <c r="J107" t="s">
        <v>841</v>
      </c>
      <c r="K107" t="s">
        <v>842</v>
      </c>
      <c r="L107">
        <v>1346</v>
      </c>
      <c r="N107">
        <v>1009</v>
      </c>
      <c r="O107" t="s">
        <v>247</v>
      </c>
      <c r="P107" t="s">
        <v>247</v>
      </c>
      <c r="Q107">
        <v>1</v>
      </c>
      <c r="W107">
        <v>0</v>
      </c>
      <c r="X107">
        <v>-111614895</v>
      </c>
      <c r="Y107">
        <f t="shared" si="49"/>
        <v>6.6699999999999995E-2</v>
      </c>
      <c r="AA107">
        <v>271.04000000000002</v>
      </c>
      <c r="AB107">
        <v>0</v>
      </c>
      <c r="AC107">
        <v>0</v>
      </c>
      <c r="AD107">
        <v>0</v>
      </c>
      <c r="AE107">
        <v>11.25</v>
      </c>
      <c r="AF107">
        <v>0</v>
      </c>
      <c r="AG107">
        <v>0</v>
      </c>
      <c r="AH107">
        <v>0</v>
      </c>
      <c r="AI107">
        <v>24.02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6.6699999999999995E-2</v>
      </c>
      <c r="AU107" t="s">
        <v>3</v>
      </c>
      <c r="AV107">
        <v>0</v>
      </c>
      <c r="AW107">
        <v>2</v>
      </c>
      <c r="AX107">
        <v>62875142</v>
      </c>
      <c r="AY107">
        <v>1</v>
      </c>
      <c r="AZ107">
        <v>0</v>
      </c>
      <c r="BA107">
        <v>112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ROUND(Y107*Source!I524,9)</f>
        <v>0.66700000000000004</v>
      </c>
      <c r="CY107">
        <f>AA107</f>
        <v>271.04000000000002</v>
      </c>
      <c r="CZ107">
        <f>AE107</f>
        <v>11.25</v>
      </c>
      <c r="DA107">
        <f>AI107</f>
        <v>24.02</v>
      </c>
      <c r="DB107">
        <f t="shared" si="50"/>
        <v>0.75</v>
      </c>
      <c r="DC107">
        <f t="shared" si="51"/>
        <v>0</v>
      </c>
      <c r="DD107" t="s">
        <v>3</v>
      </c>
      <c r="DE107" t="s">
        <v>3</v>
      </c>
      <c r="DF107">
        <f>ROUND(ROUND(AE107*AI107,2)*CX107,2)</f>
        <v>180.24</v>
      </c>
      <c r="DG107">
        <f t="shared" ref="DG107:DG117" si="55">ROUND(ROUND(AF107,2)*CX107,2)</f>
        <v>0</v>
      </c>
      <c r="DH107">
        <f t="shared" ref="DH107:DH117" si="56">ROUND(ROUND(AG107,2)*CX107,2)</f>
        <v>0</v>
      </c>
      <c r="DI107">
        <f t="shared" si="52"/>
        <v>0</v>
      </c>
      <c r="DJ107">
        <f>DF107</f>
        <v>180.24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ROW(Source!A524)</f>
        <v>524</v>
      </c>
      <c r="B108">
        <v>59294086</v>
      </c>
      <c r="C108">
        <v>62875135</v>
      </c>
      <c r="D108">
        <v>31110602</v>
      </c>
      <c r="E108">
        <v>1</v>
      </c>
      <c r="F108">
        <v>1</v>
      </c>
      <c r="G108">
        <v>30570983</v>
      </c>
      <c r="H108">
        <v>3</v>
      </c>
      <c r="I108" t="s">
        <v>843</v>
      </c>
      <c r="J108" t="s">
        <v>844</v>
      </c>
      <c r="K108" t="s">
        <v>845</v>
      </c>
      <c r="L108">
        <v>1346</v>
      </c>
      <c r="N108">
        <v>1009</v>
      </c>
      <c r="O108" t="s">
        <v>247</v>
      </c>
      <c r="P108" t="s">
        <v>247</v>
      </c>
      <c r="Q108">
        <v>1</v>
      </c>
      <c r="W108">
        <v>0</v>
      </c>
      <c r="X108">
        <v>-1299596119</v>
      </c>
      <c r="Y108">
        <f t="shared" si="49"/>
        <v>0.1</v>
      </c>
      <c r="AA108">
        <v>51.03</v>
      </c>
      <c r="AB108">
        <v>0</v>
      </c>
      <c r="AC108">
        <v>0</v>
      </c>
      <c r="AD108">
        <v>0</v>
      </c>
      <c r="AE108">
        <v>1.61</v>
      </c>
      <c r="AF108">
        <v>0</v>
      </c>
      <c r="AG108">
        <v>0</v>
      </c>
      <c r="AH108">
        <v>0</v>
      </c>
      <c r="AI108">
        <v>31.6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0.1</v>
      </c>
      <c r="AU108" t="s">
        <v>3</v>
      </c>
      <c r="AV108">
        <v>0</v>
      </c>
      <c r="AW108">
        <v>2</v>
      </c>
      <c r="AX108">
        <v>62875143</v>
      </c>
      <c r="AY108">
        <v>1</v>
      </c>
      <c r="AZ108">
        <v>0</v>
      </c>
      <c r="BA108">
        <v>113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ROUND(Y108*Source!I524,9)</f>
        <v>1</v>
      </c>
      <c r="CY108">
        <f>AA108</f>
        <v>51.03</v>
      </c>
      <c r="CZ108">
        <f>AE108</f>
        <v>1.61</v>
      </c>
      <c r="DA108">
        <f>AI108</f>
        <v>31.6</v>
      </c>
      <c r="DB108">
        <f t="shared" si="50"/>
        <v>0.16</v>
      </c>
      <c r="DC108">
        <f t="shared" si="51"/>
        <v>0</v>
      </c>
      <c r="DD108" t="s">
        <v>3</v>
      </c>
      <c r="DE108" t="s">
        <v>3</v>
      </c>
      <c r="DF108">
        <f>ROUND(ROUND(AE108*AI108,2)*CX108,2)</f>
        <v>50.88</v>
      </c>
      <c r="DG108">
        <f t="shared" si="55"/>
        <v>0</v>
      </c>
      <c r="DH108">
        <f t="shared" si="56"/>
        <v>0</v>
      </c>
      <c r="DI108">
        <f t="shared" si="52"/>
        <v>0</v>
      </c>
      <c r="DJ108">
        <f>DF108</f>
        <v>50.88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ROW(Source!A560)</f>
        <v>560</v>
      </c>
      <c r="B109">
        <v>59294086</v>
      </c>
      <c r="C109">
        <v>62875201</v>
      </c>
      <c r="D109">
        <v>51724374</v>
      </c>
      <c r="E109">
        <v>30570983</v>
      </c>
      <c r="F109">
        <v>1</v>
      </c>
      <c r="G109">
        <v>30570983</v>
      </c>
      <c r="H109">
        <v>1</v>
      </c>
      <c r="I109" t="s">
        <v>769</v>
      </c>
      <c r="J109" t="s">
        <v>3</v>
      </c>
      <c r="K109" t="s">
        <v>770</v>
      </c>
      <c r="L109">
        <v>1191</v>
      </c>
      <c r="N109">
        <v>1013</v>
      </c>
      <c r="O109" t="s">
        <v>771</v>
      </c>
      <c r="P109" t="s">
        <v>771</v>
      </c>
      <c r="Q109">
        <v>1</v>
      </c>
      <c r="W109">
        <v>0</v>
      </c>
      <c r="X109">
        <v>476480486</v>
      </c>
      <c r="Y109">
        <f t="shared" si="49"/>
        <v>15.8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15.8</v>
      </c>
      <c r="AU109" t="s">
        <v>3</v>
      </c>
      <c r="AV109">
        <v>1</v>
      </c>
      <c r="AW109">
        <v>2</v>
      </c>
      <c r="AX109">
        <v>62875203</v>
      </c>
      <c r="AY109">
        <v>1</v>
      </c>
      <c r="AZ109">
        <v>0</v>
      </c>
      <c r="BA109">
        <v>114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ROUND(AT109*Source!I560*AH109*AL109,2)</f>
        <v>0</v>
      </c>
      <c r="CV109">
        <f>ROUND(Y109*Source!I560,9)</f>
        <v>30.17484</v>
      </c>
      <c r="CW109">
        <v>0</v>
      </c>
      <c r="CX109">
        <f>ROUND(Y109*Source!I560,9)</f>
        <v>30.17484</v>
      </c>
      <c r="CY109">
        <f>AD109</f>
        <v>0</v>
      </c>
      <c r="CZ109">
        <f>AH109</f>
        <v>0</v>
      </c>
      <c r="DA109">
        <f>AL109</f>
        <v>1</v>
      </c>
      <c r="DB109">
        <f t="shared" si="50"/>
        <v>0</v>
      </c>
      <c r="DC109">
        <f t="shared" si="51"/>
        <v>0</v>
      </c>
      <c r="DD109" t="s">
        <v>3</v>
      </c>
      <c r="DE109" t="s">
        <v>3</v>
      </c>
      <c r="DF109">
        <f t="shared" ref="DF109:DF127" si="57">ROUND(ROUND(AE109,2)*CX109,2)</f>
        <v>0</v>
      </c>
      <c r="DG109">
        <f t="shared" si="55"/>
        <v>0</v>
      </c>
      <c r="DH109">
        <f t="shared" si="56"/>
        <v>0</v>
      </c>
      <c r="DI109">
        <f t="shared" si="52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ROW(Source!A562)</f>
        <v>562</v>
      </c>
      <c r="B110">
        <v>59294086</v>
      </c>
      <c r="C110">
        <v>62875205</v>
      </c>
      <c r="D110">
        <v>51724374</v>
      </c>
      <c r="E110">
        <v>30570983</v>
      </c>
      <c r="F110">
        <v>1</v>
      </c>
      <c r="G110">
        <v>30570983</v>
      </c>
      <c r="H110">
        <v>1</v>
      </c>
      <c r="I110" t="s">
        <v>769</v>
      </c>
      <c r="J110" t="s">
        <v>3</v>
      </c>
      <c r="K110" t="s">
        <v>770</v>
      </c>
      <c r="L110">
        <v>1191</v>
      </c>
      <c r="N110">
        <v>1013</v>
      </c>
      <c r="O110" t="s">
        <v>771</v>
      </c>
      <c r="P110" t="s">
        <v>771</v>
      </c>
      <c r="Q110">
        <v>1</v>
      </c>
      <c r="W110">
        <v>0</v>
      </c>
      <c r="X110">
        <v>476480486</v>
      </c>
      <c r="Y110">
        <f t="shared" si="49"/>
        <v>0.1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0.1</v>
      </c>
      <c r="AU110" t="s">
        <v>3</v>
      </c>
      <c r="AV110">
        <v>1</v>
      </c>
      <c r="AW110">
        <v>2</v>
      </c>
      <c r="AX110">
        <v>62875207</v>
      </c>
      <c r="AY110">
        <v>1</v>
      </c>
      <c r="AZ110">
        <v>0</v>
      </c>
      <c r="BA110">
        <v>115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ROUND(AT110*Source!I562*AH110*AL110,2)</f>
        <v>0</v>
      </c>
      <c r="CV110">
        <f>ROUND(Y110*Source!I562,9)</f>
        <v>0.1</v>
      </c>
      <c r="CW110">
        <v>0</v>
      </c>
      <c r="CX110">
        <f>ROUND(Y110*Source!I562,9)</f>
        <v>0.1</v>
      </c>
      <c r="CY110">
        <f>AD110</f>
        <v>0</v>
      </c>
      <c r="CZ110">
        <f>AH110</f>
        <v>0</v>
      </c>
      <c r="DA110">
        <f>AL110</f>
        <v>1</v>
      </c>
      <c r="DB110">
        <f t="shared" si="50"/>
        <v>0</v>
      </c>
      <c r="DC110">
        <f t="shared" si="51"/>
        <v>0</v>
      </c>
      <c r="DD110" t="s">
        <v>3</v>
      </c>
      <c r="DE110" t="s">
        <v>3</v>
      </c>
      <c r="DF110">
        <f t="shared" si="57"/>
        <v>0</v>
      </c>
      <c r="DG110">
        <f t="shared" si="55"/>
        <v>0</v>
      </c>
      <c r="DH110">
        <f t="shared" si="56"/>
        <v>0</v>
      </c>
      <c r="DI110">
        <f t="shared" si="52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ROW(Source!A564)</f>
        <v>564</v>
      </c>
      <c r="B111">
        <v>59294086</v>
      </c>
      <c r="C111">
        <v>62875209</v>
      </c>
      <c r="D111">
        <v>51724374</v>
      </c>
      <c r="E111">
        <v>30570983</v>
      </c>
      <c r="F111">
        <v>1</v>
      </c>
      <c r="G111">
        <v>30570983</v>
      </c>
      <c r="H111">
        <v>1</v>
      </c>
      <c r="I111" t="s">
        <v>769</v>
      </c>
      <c r="J111" t="s">
        <v>3</v>
      </c>
      <c r="K111" t="s">
        <v>770</v>
      </c>
      <c r="L111">
        <v>1191</v>
      </c>
      <c r="N111">
        <v>1013</v>
      </c>
      <c r="O111" t="s">
        <v>771</v>
      </c>
      <c r="P111" t="s">
        <v>771</v>
      </c>
      <c r="Q111">
        <v>1</v>
      </c>
      <c r="W111">
        <v>0</v>
      </c>
      <c r="X111">
        <v>476480486</v>
      </c>
      <c r="Y111">
        <f t="shared" si="49"/>
        <v>155.88999999999999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155.88999999999999</v>
      </c>
      <c r="AU111" t="s">
        <v>3</v>
      </c>
      <c r="AV111">
        <v>1</v>
      </c>
      <c r="AW111">
        <v>2</v>
      </c>
      <c r="AX111">
        <v>62875211</v>
      </c>
      <c r="AY111">
        <v>1</v>
      </c>
      <c r="AZ111">
        <v>0</v>
      </c>
      <c r="BA111">
        <v>116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ROUND(AT111*Source!I564*AH111*AL111,2)</f>
        <v>0</v>
      </c>
      <c r="CV111">
        <f>ROUND(Y111*Source!I564,9)</f>
        <v>3.1177999999999999</v>
      </c>
      <c r="CW111">
        <v>0</v>
      </c>
      <c r="CX111">
        <f>ROUND(Y111*Source!I564,9)</f>
        <v>3.1177999999999999</v>
      </c>
      <c r="CY111">
        <f>AD111</f>
        <v>0</v>
      </c>
      <c r="CZ111">
        <f>AH111</f>
        <v>0</v>
      </c>
      <c r="DA111">
        <f>AL111</f>
        <v>1</v>
      </c>
      <c r="DB111">
        <f t="shared" si="50"/>
        <v>0</v>
      </c>
      <c r="DC111">
        <f t="shared" si="51"/>
        <v>0</v>
      </c>
      <c r="DD111" t="s">
        <v>3</v>
      </c>
      <c r="DE111" t="s">
        <v>3</v>
      </c>
      <c r="DF111">
        <f t="shared" si="57"/>
        <v>0</v>
      </c>
      <c r="DG111">
        <f t="shared" si="55"/>
        <v>0</v>
      </c>
      <c r="DH111">
        <f t="shared" si="56"/>
        <v>0</v>
      </c>
      <c r="DI111">
        <f t="shared" si="52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ROW(Source!A632)</f>
        <v>632</v>
      </c>
      <c r="B112">
        <v>59294086</v>
      </c>
      <c r="C112">
        <v>59296778</v>
      </c>
      <c r="D112">
        <v>46780577</v>
      </c>
      <c r="E112">
        <v>30570983</v>
      </c>
      <c r="F112">
        <v>1</v>
      </c>
      <c r="G112">
        <v>30570983</v>
      </c>
      <c r="H112">
        <v>1</v>
      </c>
      <c r="I112" t="s">
        <v>769</v>
      </c>
      <c r="J112" t="s">
        <v>3</v>
      </c>
      <c r="K112" t="s">
        <v>770</v>
      </c>
      <c r="L112">
        <v>1191</v>
      </c>
      <c r="N112">
        <v>1013</v>
      </c>
      <c r="O112" t="s">
        <v>771</v>
      </c>
      <c r="P112" t="s">
        <v>771</v>
      </c>
      <c r="Q112">
        <v>1</v>
      </c>
      <c r="W112">
        <v>0</v>
      </c>
      <c r="X112">
        <v>476480486</v>
      </c>
      <c r="Y112">
        <f>(AT112*0.8)</f>
        <v>52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65</v>
      </c>
      <c r="AU112" t="s">
        <v>338</v>
      </c>
      <c r="AV112">
        <v>1</v>
      </c>
      <c r="AW112">
        <v>2</v>
      </c>
      <c r="AX112">
        <v>62875214</v>
      </c>
      <c r="AY112">
        <v>1</v>
      </c>
      <c r="AZ112">
        <v>0</v>
      </c>
      <c r="BA112">
        <v>118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U112">
        <f>ROUND(AT112*Source!I632*AH112*AL112,2)</f>
        <v>0</v>
      </c>
      <c r="CV112">
        <f>ROUND(Y112*Source!I632,9)</f>
        <v>260</v>
      </c>
      <c r="CW112">
        <v>0</v>
      </c>
      <c r="CX112">
        <f>ROUND(Y112*Source!I632,9)</f>
        <v>260</v>
      </c>
      <c r="CY112">
        <f>AD112</f>
        <v>0</v>
      </c>
      <c r="CZ112">
        <f>AH112</f>
        <v>0</v>
      </c>
      <c r="DA112">
        <f>AL112</f>
        <v>1</v>
      </c>
      <c r="DB112">
        <f>ROUND((ROUND(AT112*CZ112,2)*0.8),6)</f>
        <v>0</v>
      </c>
      <c r="DC112">
        <f>ROUND((ROUND(AT112*AG112,2)*0.8),6)</f>
        <v>0</v>
      </c>
      <c r="DD112" t="s">
        <v>3</v>
      </c>
      <c r="DE112" t="s">
        <v>3</v>
      </c>
      <c r="DF112">
        <f t="shared" si="57"/>
        <v>0</v>
      </c>
      <c r="DG112">
        <f t="shared" si="55"/>
        <v>0</v>
      </c>
      <c r="DH112">
        <f t="shared" si="56"/>
        <v>0</v>
      </c>
      <c r="DI112">
        <f t="shared" si="52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ROW(Source!A633)</f>
        <v>633</v>
      </c>
      <c r="B113">
        <v>59294086</v>
      </c>
      <c r="C113">
        <v>59296780</v>
      </c>
      <c r="D113">
        <v>40404405</v>
      </c>
      <c r="E113">
        <v>30570983</v>
      </c>
      <c r="F113">
        <v>1</v>
      </c>
      <c r="G113">
        <v>30570983</v>
      </c>
      <c r="H113">
        <v>1</v>
      </c>
      <c r="I113" t="s">
        <v>769</v>
      </c>
      <c r="J113" t="s">
        <v>3</v>
      </c>
      <c r="K113" t="s">
        <v>770</v>
      </c>
      <c r="L113">
        <v>1191</v>
      </c>
      <c r="N113">
        <v>1013</v>
      </c>
      <c r="O113" t="s">
        <v>771</v>
      </c>
      <c r="P113" t="s">
        <v>771</v>
      </c>
      <c r="Q113">
        <v>1</v>
      </c>
      <c r="W113">
        <v>0</v>
      </c>
      <c r="X113">
        <v>476480486</v>
      </c>
      <c r="Y113">
        <f>(AT113*0.8)</f>
        <v>7.3680000000000012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9.2100000000000009</v>
      </c>
      <c r="AU113" t="s">
        <v>338</v>
      </c>
      <c r="AV113">
        <v>1</v>
      </c>
      <c r="AW113">
        <v>2</v>
      </c>
      <c r="AX113">
        <v>62875215</v>
      </c>
      <c r="AY113">
        <v>1</v>
      </c>
      <c r="AZ113">
        <v>0</v>
      </c>
      <c r="BA113">
        <v>119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ROUND(AT113*Source!I633*AH113*AL113,2)</f>
        <v>0</v>
      </c>
      <c r="CV113">
        <f>ROUND(Y113*Source!I633,9)</f>
        <v>110.52</v>
      </c>
      <c r="CW113">
        <v>0</v>
      </c>
      <c r="CX113">
        <f>ROUND(Y113*Source!I633,9)</f>
        <v>110.52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ROUND((ROUND(AT113*CZ113,2)*0.8),6)</f>
        <v>0</v>
      </c>
      <c r="DC113">
        <f>ROUND((ROUND(AT113*AG113,2)*0.8),6)</f>
        <v>0</v>
      </c>
      <c r="DD113" t="s">
        <v>3</v>
      </c>
      <c r="DE113" t="s">
        <v>3</v>
      </c>
      <c r="DF113">
        <f t="shared" si="57"/>
        <v>0</v>
      </c>
      <c r="DG113">
        <f t="shared" si="55"/>
        <v>0</v>
      </c>
      <c r="DH113">
        <f t="shared" si="56"/>
        <v>0</v>
      </c>
      <c r="DI113">
        <f t="shared" si="52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ROW(Source!A674)</f>
        <v>674</v>
      </c>
      <c r="B114">
        <v>59294086</v>
      </c>
      <c r="C114">
        <v>59296783</v>
      </c>
      <c r="D114">
        <v>45513452</v>
      </c>
      <c r="E114">
        <v>30570983</v>
      </c>
      <c r="F114">
        <v>1</v>
      </c>
      <c r="G114">
        <v>30570983</v>
      </c>
      <c r="H114">
        <v>2</v>
      </c>
      <c r="I114" t="s">
        <v>778</v>
      </c>
      <c r="J114" t="s">
        <v>3</v>
      </c>
      <c r="K114" t="s">
        <v>779</v>
      </c>
      <c r="L114">
        <v>1344</v>
      </c>
      <c r="N114">
        <v>1008</v>
      </c>
      <c r="O114" t="s">
        <v>780</v>
      </c>
      <c r="P114" t="s">
        <v>780</v>
      </c>
      <c r="Q114">
        <v>1</v>
      </c>
      <c r="W114">
        <v>0</v>
      </c>
      <c r="X114">
        <v>-1180195794</v>
      </c>
      <c r="Y114">
        <f t="shared" ref="Y114:Y145" si="58">AT114</f>
        <v>42.94</v>
      </c>
      <c r="AA114">
        <v>0</v>
      </c>
      <c r="AB114">
        <v>1</v>
      </c>
      <c r="AC114">
        <v>0</v>
      </c>
      <c r="AD114">
        <v>0</v>
      </c>
      <c r="AE114">
        <v>0</v>
      </c>
      <c r="AF114">
        <v>1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42.94</v>
      </c>
      <c r="AU114" t="s">
        <v>3</v>
      </c>
      <c r="AV114">
        <v>0</v>
      </c>
      <c r="AW114">
        <v>2</v>
      </c>
      <c r="AX114">
        <v>62875290</v>
      </c>
      <c r="AY114">
        <v>1</v>
      </c>
      <c r="AZ114">
        <v>0</v>
      </c>
      <c r="BA114">
        <v>120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ROUND(Y114*Source!I674*DO114,9)</f>
        <v>0</v>
      </c>
      <c r="CX114">
        <f>ROUND(Y114*Source!I674,9)</f>
        <v>7829.2502000000004</v>
      </c>
      <c r="CY114">
        <f>AB114</f>
        <v>1</v>
      </c>
      <c r="CZ114">
        <f>AF114</f>
        <v>1</v>
      </c>
      <c r="DA114">
        <f>AJ114</f>
        <v>1</v>
      </c>
      <c r="DB114">
        <f t="shared" ref="DB114:DB145" si="59">ROUND(ROUND(AT114*CZ114,2),6)</f>
        <v>42.94</v>
      </c>
      <c r="DC114">
        <f t="shared" ref="DC114:DC145" si="60">ROUND(ROUND(AT114*AG114,2),6)</f>
        <v>0</v>
      </c>
      <c r="DD114" t="s">
        <v>3</v>
      </c>
      <c r="DE114" t="s">
        <v>3</v>
      </c>
      <c r="DF114">
        <f t="shared" si="57"/>
        <v>0</v>
      </c>
      <c r="DG114">
        <f t="shared" si="55"/>
        <v>7829.25</v>
      </c>
      <c r="DH114">
        <f t="shared" si="56"/>
        <v>0</v>
      </c>
      <c r="DI114">
        <f t="shared" si="52"/>
        <v>0</v>
      </c>
      <c r="DJ114">
        <f>DG114</f>
        <v>7829.25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ROW(Source!A711)</f>
        <v>711</v>
      </c>
      <c r="B115">
        <v>59294086</v>
      </c>
      <c r="C115">
        <v>60271501</v>
      </c>
      <c r="D115">
        <v>45513452</v>
      </c>
      <c r="E115">
        <v>30570983</v>
      </c>
      <c r="F115">
        <v>1</v>
      </c>
      <c r="G115">
        <v>30570983</v>
      </c>
      <c r="H115">
        <v>2</v>
      </c>
      <c r="I115" t="s">
        <v>778</v>
      </c>
      <c r="J115" t="s">
        <v>3</v>
      </c>
      <c r="K115" t="s">
        <v>779</v>
      </c>
      <c r="L115">
        <v>1344</v>
      </c>
      <c r="N115">
        <v>1008</v>
      </c>
      <c r="O115" t="s">
        <v>780</v>
      </c>
      <c r="P115" t="s">
        <v>780</v>
      </c>
      <c r="Q115">
        <v>1</v>
      </c>
      <c r="W115">
        <v>0</v>
      </c>
      <c r="X115">
        <v>-1180195794</v>
      </c>
      <c r="Y115">
        <f t="shared" si="58"/>
        <v>42.94</v>
      </c>
      <c r="AA115">
        <v>0</v>
      </c>
      <c r="AB115">
        <v>1</v>
      </c>
      <c r="AC115">
        <v>0</v>
      </c>
      <c r="AD115">
        <v>0</v>
      </c>
      <c r="AE115">
        <v>0</v>
      </c>
      <c r="AF115">
        <v>1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42.94</v>
      </c>
      <c r="AU115" t="s">
        <v>3</v>
      </c>
      <c r="AV115">
        <v>0</v>
      </c>
      <c r="AW115">
        <v>2</v>
      </c>
      <c r="AX115">
        <v>62875289</v>
      </c>
      <c r="AY115">
        <v>1</v>
      </c>
      <c r="AZ115">
        <v>0</v>
      </c>
      <c r="BA115">
        <v>121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ROUND(Y115*Source!I711*DO115,9)</f>
        <v>0</v>
      </c>
      <c r="CX115">
        <f>ROUND(Y115*Source!I711,9)</f>
        <v>4703.2182000000003</v>
      </c>
      <c r="CY115">
        <f>AB115</f>
        <v>1</v>
      </c>
      <c r="CZ115">
        <f>AF115</f>
        <v>1</v>
      </c>
      <c r="DA115">
        <f>AJ115</f>
        <v>1</v>
      </c>
      <c r="DB115">
        <f t="shared" si="59"/>
        <v>42.94</v>
      </c>
      <c r="DC115">
        <f t="shared" si="60"/>
        <v>0</v>
      </c>
      <c r="DD115" t="s">
        <v>3</v>
      </c>
      <c r="DE115" t="s">
        <v>3</v>
      </c>
      <c r="DF115">
        <f t="shared" si="57"/>
        <v>0</v>
      </c>
      <c r="DG115">
        <f t="shared" si="55"/>
        <v>4703.22</v>
      </c>
      <c r="DH115">
        <f t="shared" si="56"/>
        <v>0</v>
      </c>
      <c r="DI115">
        <f t="shared" si="52"/>
        <v>0</v>
      </c>
      <c r="DJ115">
        <f>DG115</f>
        <v>4703.22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ROW(Source!A782)</f>
        <v>782</v>
      </c>
      <c r="B116">
        <v>59294086</v>
      </c>
      <c r="C116">
        <v>60247772</v>
      </c>
      <c r="D116">
        <v>40404405</v>
      </c>
      <c r="E116">
        <v>30570983</v>
      </c>
      <c r="F116">
        <v>1</v>
      </c>
      <c r="G116">
        <v>30570983</v>
      </c>
      <c r="H116">
        <v>1</v>
      </c>
      <c r="I116" t="s">
        <v>769</v>
      </c>
      <c r="J116" t="s">
        <v>3</v>
      </c>
      <c r="K116" t="s">
        <v>770</v>
      </c>
      <c r="L116">
        <v>1191</v>
      </c>
      <c r="N116">
        <v>1013</v>
      </c>
      <c r="O116" t="s">
        <v>771</v>
      </c>
      <c r="P116" t="s">
        <v>771</v>
      </c>
      <c r="Q116">
        <v>1</v>
      </c>
      <c r="W116">
        <v>0</v>
      </c>
      <c r="X116">
        <v>476480486</v>
      </c>
      <c r="Y116">
        <f t="shared" si="58"/>
        <v>192.7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192.7</v>
      </c>
      <c r="AU116" t="s">
        <v>3</v>
      </c>
      <c r="AV116">
        <v>1</v>
      </c>
      <c r="AW116">
        <v>2</v>
      </c>
      <c r="AX116">
        <v>62875216</v>
      </c>
      <c r="AY116">
        <v>1</v>
      </c>
      <c r="AZ116">
        <v>0</v>
      </c>
      <c r="BA116">
        <v>122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ROUND(AT116*Source!I782*AH116*AL116,2)</f>
        <v>0</v>
      </c>
      <c r="CV116">
        <f>ROUND(Y116*Source!I782,9)</f>
        <v>9.9047800000000006</v>
      </c>
      <c r="CW116">
        <v>0</v>
      </c>
      <c r="CX116">
        <f>ROUND(Y116*Source!I782,9)</f>
        <v>9.9047800000000006</v>
      </c>
      <c r="CY116">
        <f>AD116</f>
        <v>0</v>
      </c>
      <c r="CZ116">
        <f>AH116</f>
        <v>0</v>
      </c>
      <c r="DA116">
        <f>AL116</f>
        <v>1</v>
      </c>
      <c r="DB116">
        <f t="shared" si="59"/>
        <v>0</v>
      </c>
      <c r="DC116">
        <f t="shared" si="60"/>
        <v>0</v>
      </c>
      <c r="DD116" t="s">
        <v>3</v>
      </c>
      <c r="DE116" t="s">
        <v>3</v>
      </c>
      <c r="DF116">
        <f t="shared" si="57"/>
        <v>0</v>
      </c>
      <c r="DG116">
        <f t="shared" si="55"/>
        <v>0</v>
      </c>
      <c r="DH116">
        <f t="shared" si="56"/>
        <v>0</v>
      </c>
      <c r="DI116">
        <f t="shared" si="52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ROW(Source!A783)</f>
        <v>783</v>
      </c>
      <c r="B117">
        <v>59294086</v>
      </c>
      <c r="C117">
        <v>60247773</v>
      </c>
      <c r="D117">
        <v>46780587</v>
      </c>
      <c r="E117">
        <v>30570983</v>
      </c>
      <c r="F117">
        <v>1</v>
      </c>
      <c r="G117">
        <v>30570983</v>
      </c>
      <c r="H117">
        <v>1</v>
      </c>
      <c r="I117" t="s">
        <v>769</v>
      </c>
      <c r="J117" t="s">
        <v>3</v>
      </c>
      <c r="K117" t="s">
        <v>770</v>
      </c>
      <c r="L117">
        <v>1191</v>
      </c>
      <c r="N117">
        <v>1013</v>
      </c>
      <c r="O117" t="s">
        <v>771</v>
      </c>
      <c r="P117" t="s">
        <v>771</v>
      </c>
      <c r="Q117">
        <v>1</v>
      </c>
      <c r="W117">
        <v>0</v>
      </c>
      <c r="X117">
        <v>476480486</v>
      </c>
      <c r="Y117">
        <f t="shared" si="58"/>
        <v>1.05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1.05</v>
      </c>
      <c r="AU117" t="s">
        <v>3</v>
      </c>
      <c r="AV117">
        <v>1</v>
      </c>
      <c r="AW117">
        <v>2</v>
      </c>
      <c r="AX117">
        <v>62875217</v>
      </c>
      <c r="AY117">
        <v>1</v>
      </c>
      <c r="AZ117">
        <v>0</v>
      </c>
      <c r="BA117">
        <v>123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ROUND(AT117*Source!I783*AH117*AL117,2)</f>
        <v>0</v>
      </c>
      <c r="CV117">
        <f>ROUND(Y117*Source!I783,9)</f>
        <v>1.36185</v>
      </c>
      <c r="CW117">
        <v>0</v>
      </c>
      <c r="CX117">
        <f>ROUND(Y117*Source!I783,9)</f>
        <v>1.36185</v>
      </c>
      <c r="CY117">
        <f>AD117</f>
        <v>0</v>
      </c>
      <c r="CZ117">
        <f>AH117</f>
        <v>0</v>
      </c>
      <c r="DA117">
        <f>AL117</f>
        <v>1</v>
      </c>
      <c r="DB117">
        <f t="shared" si="59"/>
        <v>0</v>
      </c>
      <c r="DC117">
        <f t="shared" si="60"/>
        <v>0</v>
      </c>
      <c r="DD117" t="s">
        <v>3</v>
      </c>
      <c r="DE117" t="s">
        <v>3</v>
      </c>
      <c r="DF117">
        <f t="shared" si="57"/>
        <v>0</v>
      </c>
      <c r="DG117">
        <f t="shared" si="55"/>
        <v>0</v>
      </c>
      <c r="DH117">
        <f t="shared" si="56"/>
        <v>0</v>
      </c>
      <c r="DI117">
        <f t="shared" si="52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ROW(Source!A783)</f>
        <v>783</v>
      </c>
      <c r="B118">
        <v>59294086</v>
      </c>
      <c r="C118">
        <v>60247773</v>
      </c>
      <c r="D118">
        <v>46882692</v>
      </c>
      <c r="E118">
        <v>1</v>
      </c>
      <c r="F118">
        <v>1</v>
      </c>
      <c r="G118">
        <v>30570983</v>
      </c>
      <c r="H118">
        <v>2</v>
      </c>
      <c r="I118" t="s">
        <v>846</v>
      </c>
      <c r="J118" t="s">
        <v>847</v>
      </c>
      <c r="K118" t="s">
        <v>848</v>
      </c>
      <c r="L118">
        <v>1367</v>
      </c>
      <c r="N118">
        <v>1011</v>
      </c>
      <c r="O118" t="s">
        <v>349</v>
      </c>
      <c r="P118" t="s">
        <v>349</v>
      </c>
      <c r="Q118">
        <v>1</v>
      </c>
      <c r="W118">
        <v>0</v>
      </c>
      <c r="X118">
        <v>-827728052</v>
      </c>
      <c r="Y118">
        <f t="shared" si="58"/>
        <v>0.76100000000000001</v>
      </c>
      <c r="AA118">
        <v>0</v>
      </c>
      <c r="AB118">
        <v>1745.94</v>
      </c>
      <c r="AC118">
        <v>536.74</v>
      </c>
      <c r="AD118">
        <v>0</v>
      </c>
      <c r="AE118">
        <v>0</v>
      </c>
      <c r="AF118">
        <v>161.49</v>
      </c>
      <c r="AG118">
        <v>17.7</v>
      </c>
      <c r="AH118">
        <v>0</v>
      </c>
      <c r="AI118">
        <v>1</v>
      </c>
      <c r="AJ118">
        <v>9.07</v>
      </c>
      <c r="AK118">
        <v>25.44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0.76100000000000001</v>
      </c>
      <c r="AU118" t="s">
        <v>3</v>
      </c>
      <c r="AV118">
        <v>0</v>
      </c>
      <c r="AW118">
        <v>2</v>
      </c>
      <c r="AX118">
        <v>62875218</v>
      </c>
      <c r="AY118">
        <v>1</v>
      </c>
      <c r="AZ118">
        <v>0</v>
      </c>
      <c r="BA118">
        <v>124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ROUND(Y118*Source!I783*DO118,9)</f>
        <v>0</v>
      </c>
      <c r="CX118">
        <f>ROUND(Y118*Source!I783,9)</f>
        <v>0.98701700000000003</v>
      </c>
      <c r="CY118">
        <f>AB118</f>
        <v>1745.94</v>
      </c>
      <c r="CZ118">
        <f>AF118</f>
        <v>161.49</v>
      </c>
      <c r="DA118">
        <f>AJ118</f>
        <v>9.07</v>
      </c>
      <c r="DB118">
        <f t="shared" si="59"/>
        <v>122.89</v>
      </c>
      <c r="DC118">
        <f t="shared" si="60"/>
        <v>13.47</v>
      </c>
      <c r="DD118" t="s">
        <v>3</v>
      </c>
      <c r="DE118" t="s">
        <v>3</v>
      </c>
      <c r="DF118">
        <f t="shared" si="57"/>
        <v>0</v>
      </c>
      <c r="DG118">
        <f>ROUND(ROUND(AF118*AJ118,2)*CX118,2)</f>
        <v>1445.69</v>
      </c>
      <c r="DH118">
        <f>ROUND(ROUND(AG118*AK118,2)*CX118,2)</f>
        <v>444.44</v>
      </c>
      <c r="DI118">
        <f t="shared" si="52"/>
        <v>0</v>
      </c>
      <c r="DJ118">
        <f>DG118</f>
        <v>1445.69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ROW(Source!A783)</f>
        <v>783</v>
      </c>
      <c r="B119">
        <v>59294086</v>
      </c>
      <c r="C119">
        <v>60247773</v>
      </c>
      <c r="D119">
        <v>46892646</v>
      </c>
      <c r="E119">
        <v>1</v>
      </c>
      <c r="F119">
        <v>1</v>
      </c>
      <c r="G119">
        <v>30570983</v>
      </c>
      <c r="H119">
        <v>2</v>
      </c>
      <c r="I119" t="s">
        <v>849</v>
      </c>
      <c r="J119" t="s">
        <v>850</v>
      </c>
      <c r="K119" t="s">
        <v>851</v>
      </c>
      <c r="L119">
        <v>1367</v>
      </c>
      <c r="N119">
        <v>1011</v>
      </c>
      <c r="O119" t="s">
        <v>349</v>
      </c>
      <c r="P119" t="s">
        <v>349</v>
      </c>
      <c r="Q119">
        <v>1</v>
      </c>
      <c r="W119">
        <v>0</v>
      </c>
      <c r="X119">
        <v>-1927748812</v>
      </c>
      <c r="Y119">
        <f t="shared" si="58"/>
        <v>3.0325000000000002</v>
      </c>
      <c r="AA119">
        <v>0</v>
      </c>
      <c r="AB119">
        <v>2126.75</v>
      </c>
      <c r="AC119">
        <v>554.94000000000005</v>
      </c>
      <c r="AD119">
        <v>0</v>
      </c>
      <c r="AE119">
        <v>0</v>
      </c>
      <c r="AF119">
        <v>220.27</v>
      </c>
      <c r="AG119">
        <v>18.3</v>
      </c>
      <c r="AH119">
        <v>0</v>
      </c>
      <c r="AI119">
        <v>1</v>
      </c>
      <c r="AJ119">
        <v>8.1</v>
      </c>
      <c r="AK119">
        <v>25.44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3.0325000000000002</v>
      </c>
      <c r="AU119" t="s">
        <v>3</v>
      </c>
      <c r="AV119">
        <v>0</v>
      </c>
      <c r="AW119">
        <v>2</v>
      </c>
      <c r="AX119">
        <v>62875219</v>
      </c>
      <c r="AY119">
        <v>1</v>
      </c>
      <c r="AZ119">
        <v>0</v>
      </c>
      <c r="BA119">
        <v>125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ROUND(Y119*Source!I783*DO119,9)</f>
        <v>0</v>
      </c>
      <c r="CX119">
        <f>ROUND(Y119*Source!I783,9)</f>
        <v>3.9331524999999998</v>
      </c>
      <c r="CY119">
        <f>AB119</f>
        <v>2126.75</v>
      </c>
      <c r="CZ119">
        <f>AF119</f>
        <v>220.27</v>
      </c>
      <c r="DA119">
        <f>AJ119</f>
        <v>8.1</v>
      </c>
      <c r="DB119">
        <f t="shared" si="59"/>
        <v>667.97</v>
      </c>
      <c r="DC119">
        <f t="shared" si="60"/>
        <v>55.49</v>
      </c>
      <c r="DD119" t="s">
        <v>3</v>
      </c>
      <c r="DE119" t="s">
        <v>3</v>
      </c>
      <c r="DF119">
        <f t="shared" si="57"/>
        <v>0</v>
      </c>
      <c r="DG119">
        <f>ROUND(ROUND(AF119*AJ119,2)*CX119,2)</f>
        <v>7017.49</v>
      </c>
      <c r="DH119">
        <f>ROUND(ROUND(AG119*AK119,2)*CX119,2)</f>
        <v>1831.08</v>
      </c>
      <c r="DI119">
        <f t="shared" si="52"/>
        <v>0</v>
      </c>
      <c r="DJ119">
        <f>DG119</f>
        <v>7017.49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ROW(Source!A784)</f>
        <v>784</v>
      </c>
      <c r="B120">
        <v>59294086</v>
      </c>
      <c r="C120">
        <v>60247774</v>
      </c>
      <c r="D120">
        <v>46780587</v>
      </c>
      <c r="E120">
        <v>30570983</v>
      </c>
      <c r="F120">
        <v>1</v>
      </c>
      <c r="G120">
        <v>30570983</v>
      </c>
      <c r="H120">
        <v>1</v>
      </c>
      <c r="I120" t="s">
        <v>769</v>
      </c>
      <c r="J120" t="s">
        <v>3</v>
      </c>
      <c r="K120" t="s">
        <v>770</v>
      </c>
      <c r="L120">
        <v>1191</v>
      </c>
      <c r="N120">
        <v>1013</v>
      </c>
      <c r="O120" t="s">
        <v>771</v>
      </c>
      <c r="P120" t="s">
        <v>771</v>
      </c>
      <c r="Q120">
        <v>1</v>
      </c>
      <c r="W120">
        <v>0</v>
      </c>
      <c r="X120">
        <v>476480486</v>
      </c>
      <c r="Y120">
        <f t="shared" si="58"/>
        <v>0.93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0.93</v>
      </c>
      <c r="AU120" t="s">
        <v>3</v>
      </c>
      <c r="AV120">
        <v>1</v>
      </c>
      <c r="AW120">
        <v>2</v>
      </c>
      <c r="AX120">
        <v>62875220</v>
      </c>
      <c r="AY120">
        <v>1</v>
      </c>
      <c r="AZ120">
        <v>0</v>
      </c>
      <c r="BA120">
        <v>126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ROUND(AT120*Source!I784*AH120*AL120,2)</f>
        <v>0</v>
      </c>
      <c r="CV120">
        <f>ROUND(Y120*Source!I784,9)</f>
        <v>1.47498</v>
      </c>
      <c r="CW120">
        <v>0</v>
      </c>
      <c r="CX120">
        <f>ROUND(Y120*Source!I784,9)</f>
        <v>1.47498</v>
      </c>
      <c r="CY120">
        <f>AD120</f>
        <v>0</v>
      </c>
      <c r="CZ120">
        <f>AH120</f>
        <v>0</v>
      </c>
      <c r="DA120">
        <f>AL120</f>
        <v>1</v>
      </c>
      <c r="DB120">
        <f t="shared" si="59"/>
        <v>0</v>
      </c>
      <c r="DC120">
        <f t="shared" si="60"/>
        <v>0</v>
      </c>
      <c r="DD120" t="s">
        <v>3</v>
      </c>
      <c r="DE120" t="s">
        <v>3</v>
      </c>
      <c r="DF120">
        <f t="shared" si="57"/>
        <v>0</v>
      </c>
      <c r="DG120">
        <f>ROUND(ROUND(AF120,2)*CX120,2)</f>
        <v>0</v>
      </c>
      <c r="DH120">
        <f>ROUND(ROUND(AG120,2)*CX120,2)</f>
        <v>0</v>
      </c>
      <c r="DI120">
        <f t="shared" si="52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ROW(Source!A784)</f>
        <v>784</v>
      </c>
      <c r="B121">
        <v>59294086</v>
      </c>
      <c r="C121">
        <v>60247774</v>
      </c>
      <c r="D121">
        <v>46892646</v>
      </c>
      <c r="E121">
        <v>1</v>
      </c>
      <c r="F121">
        <v>1</v>
      </c>
      <c r="G121">
        <v>30570983</v>
      </c>
      <c r="H121">
        <v>2</v>
      </c>
      <c r="I121" t="s">
        <v>849</v>
      </c>
      <c r="J121" t="s">
        <v>850</v>
      </c>
      <c r="K121" t="s">
        <v>851</v>
      </c>
      <c r="L121">
        <v>1367</v>
      </c>
      <c r="N121">
        <v>1011</v>
      </c>
      <c r="O121" t="s">
        <v>349</v>
      </c>
      <c r="P121" t="s">
        <v>349</v>
      </c>
      <c r="Q121">
        <v>1</v>
      </c>
      <c r="W121">
        <v>0</v>
      </c>
      <c r="X121">
        <v>-1927748812</v>
      </c>
      <c r="Y121">
        <f t="shared" si="58"/>
        <v>2.5605000000000002</v>
      </c>
      <c r="AA121">
        <v>0</v>
      </c>
      <c r="AB121">
        <v>2126.75</v>
      </c>
      <c r="AC121">
        <v>554.94000000000005</v>
      </c>
      <c r="AD121">
        <v>0</v>
      </c>
      <c r="AE121">
        <v>0</v>
      </c>
      <c r="AF121">
        <v>220.27</v>
      </c>
      <c r="AG121">
        <v>18.3</v>
      </c>
      <c r="AH121">
        <v>0</v>
      </c>
      <c r="AI121">
        <v>1</v>
      </c>
      <c r="AJ121">
        <v>8.1</v>
      </c>
      <c r="AK121">
        <v>25.44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2.5605000000000002</v>
      </c>
      <c r="AU121" t="s">
        <v>3</v>
      </c>
      <c r="AV121">
        <v>0</v>
      </c>
      <c r="AW121">
        <v>2</v>
      </c>
      <c r="AX121">
        <v>62875221</v>
      </c>
      <c r="AY121">
        <v>1</v>
      </c>
      <c r="AZ121">
        <v>0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ROUND(Y121*Source!I784*DO121,9)</f>
        <v>0</v>
      </c>
      <c r="CX121">
        <f>ROUND(Y121*Source!I784,9)</f>
        <v>4.0609529999999996</v>
      </c>
      <c r="CY121">
        <f>AB121</f>
        <v>2126.75</v>
      </c>
      <c r="CZ121">
        <f>AF121</f>
        <v>220.27</v>
      </c>
      <c r="DA121">
        <f>AJ121</f>
        <v>8.1</v>
      </c>
      <c r="DB121">
        <f t="shared" si="59"/>
        <v>564</v>
      </c>
      <c r="DC121">
        <f t="shared" si="60"/>
        <v>46.86</v>
      </c>
      <c r="DD121" t="s">
        <v>3</v>
      </c>
      <c r="DE121" t="s">
        <v>3</v>
      </c>
      <c r="DF121">
        <f t="shared" si="57"/>
        <v>0</v>
      </c>
      <c r="DG121">
        <f>ROUND(ROUND(AF121*AJ121,2)*CX121,2)</f>
        <v>7245.51</v>
      </c>
      <c r="DH121">
        <f>ROUND(ROUND(AG121*AK121,2)*CX121,2)</f>
        <v>1890.58</v>
      </c>
      <c r="DI121">
        <f t="shared" si="52"/>
        <v>0</v>
      </c>
      <c r="DJ121">
        <f>DG121</f>
        <v>7245.51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ROW(Source!A785)</f>
        <v>785</v>
      </c>
      <c r="B122">
        <v>59294086</v>
      </c>
      <c r="C122">
        <v>60247775</v>
      </c>
      <c r="D122">
        <v>46882691</v>
      </c>
      <c r="E122">
        <v>1</v>
      </c>
      <c r="F122">
        <v>1</v>
      </c>
      <c r="G122">
        <v>30570983</v>
      </c>
      <c r="H122">
        <v>2</v>
      </c>
      <c r="I122" t="s">
        <v>775</v>
      </c>
      <c r="J122" t="s">
        <v>776</v>
      </c>
      <c r="K122" t="s">
        <v>777</v>
      </c>
      <c r="L122">
        <v>1367</v>
      </c>
      <c r="N122">
        <v>1011</v>
      </c>
      <c r="O122" t="s">
        <v>349</v>
      </c>
      <c r="P122" t="s">
        <v>349</v>
      </c>
      <c r="Q122">
        <v>1</v>
      </c>
      <c r="W122">
        <v>0</v>
      </c>
      <c r="X122">
        <v>-1137325348</v>
      </c>
      <c r="Y122">
        <f t="shared" si="58"/>
        <v>0.89300000000000002</v>
      </c>
      <c r="AA122">
        <v>0</v>
      </c>
      <c r="AB122">
        <v>1417.32</v>
      </c>
      <c r="AC122">
        <v>399.07</v>
      </c>
      <c r="AD122">
        <v>0</v>
      </c>
      <c r="AE122">
        <v>0</v>
      </c>
      <c r="AF122">
        <v>163.47999999999999</v>
      </c>
      <c r="AG122">
        <v>15.47</v>
      </c>
      <c r="AH122">
        <v>0</v>
      </c>
      <c r="AI122">
        <v>1</v>
      </c>
      <c r="AJ122">
        <v>8.5500000000000007</v>
      </c>
      <c r="AK122">
        <v>25.44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0.89300000000000002</v>
      </c>
      <c r="AU122" t="s">
        <v>3</v>
      </c>
      <c r="AV122">
        <v>0</v>
      </c>
      <c r="AW122">
        <v>2</v>
      </c>
      <c r="AX122">
        <v>62875222</v>
      </c>
      <c r="AY122">
        <v>1</v>
      </c>
      <c r="AZ122">
        <v>0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ROUND(Y122*Source!I785*DO122,9)</f>
        <v>0</v>
      </c>
      <c r="CX122">
        <f>ROUND(Y122*Source!I785,9)</f>
        <v>1.1582209999999999</v>
      </c>
      <c r="CY122">
        <f>AB122</f>
        <v>1417.32</v>
      </c>
      <c r="CZ122">
        <f>AF122</f>
        <v>163.47999999999999</v>
      </c>
      <c r="DA122">
        <f>AJ122</f>
        <v>8.5500000000000007</v>
      </c>
      <c r="DB122">
        <f t="shared" si="59"/>
        <v>145.99</v>
      </c>
      <c r="DC122">
        <f t="shared" si="60"/>
        <v>13.81</v>
      </c>
      <c r="DD122" t="s">
        <v>3</v>
      </c>
      <c r="DE122" t="s">
        <v>3</v>
      </c>
      <c r="DF122">
        <f t="shared" si="57"/>
        <v>0</v>
      </c>
      <c r="DG122">
        <f>ROUND(ROUND(AF122*AJ122,2)*CX122,2)</f>
        <v>1618.9</v>
      </c>
      <c r="DH122">
        <f>ROUND(ROUND(AG122*AK122,2)*CX122,2)</f>
        <v>455.83</v>
      </c>
      <c r="DI122">
        <f t="shared" si="52"/>
        <v>0</v>
      </c>
      <c r="DJ122">
        <f>DG122</f>
        <v>1618.9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ROW(Source!A786)</f>
        <v>786</v>
      </c>
      <c r="B123">
        <v>59294086</v>
      </c>
      <c r="C123">
        <v>60247776</v>
      </c>
      <c r="D123">
        <v>40404405</v>
      </c>
      <c r="E123">
        <v>30570983</v>
      </c>
      <c r="F123">
        <v>1</v>
      </c>
      <c r="G123">
        <v>30570983</v>
      </c>
      <c r="H123">
        <v>1</v>
      </c>
      <c r="I123" t="s">
        <v>769</v>
      </c>
      <c r="J123" t="s">
        <v>3</v>
      </c>
      <c r="K123" t="s">
        <v>770</v>
      </c>
      <c r="L123">
        <v>1191</v>
      </c>
      <c r="N123">
        <v>1013</v>
      </c>
      <c r="O123" t="s">
        <v>771</v>
      </c>
      <c r="P123" t="s">
        <v>771</v>
      </c>
      <c r="Q123">
        <v>1</v>
      </c>
      <c r="W123">
        <v>0</v>
      </c>
      <c r="X123">
        <v>476480486</v>
      </c>
      <c r="Y123">
        <f t="shared" si="58"/>
        <v>10.8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10.8</v>
      </c>
      <c r="AU123" t="s">
        <v>3</v>
      </c>
      <c r="AV123">
        <v>1</v>
      </c>
      <c r="AW123">
        <v>2</v>
      </c>
      <c r="AX123">
        <v>62875223</v>
      </c>
      <c r="AY123">
        <v>1</v>
      </c>
      <c r="AZ123">
        <v>0</v>
      </c>
      <c r="BA123">
        <v>129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ROUND(AT123*Source!I786*AH123*AL123,2)</f>
        <v>0</v>
      </c>
      <c r="CV123">
        <f>ROUND(Y123*Source!I786,9)</f>
        <v>14.0076</v>
      </c>
      <c r="CW123">
        <v>0</v>
      </c>
      <c r="CX123">
        <f>ROUND(Y123*Source!I786,9)</f>
        <v>14.0076</v>
      </c>
      <c r="CY123">
        <f>AD123</f>
        <v>0</v>
      </c>
      <c r="CZ123">
        <f>AH123</f>
        <v>0</v>
      </c>
      <c r="DA123">
        <f>AL123</f>
        <v>1</v>
      </c>
      <c r="DB123">
        <f t="shared" si="59"/>
        <v>0</v>
      </c>
      <c r="DC123">
        <f t="shared" si="60"/>
        <v>0</v>
      </c>
      <c r="DD123" t="s">
        <v>3</v>
      </c>
      <c r="DE123" t="s">
        <v>3</v>
      </c>
      <c r="DF123">
        <f t="shared" si="57"/>
        <v>0</v>
      </c>
      <c r="DG123">
        <f>ROUND(ROUND(AF123,2)*CX123,2)</f>
        <v>0</v>
      </c>
      <c r="DH123">
        <f>ROUND(ROUND(AG123,2)*CX123,2)</f>
        <v>0</v>
      </c>
      <c r="DI123">
        <f t="shared" si="52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ROW(Source!A786)</f>
        <v>786</v>
      </c>
      <c r="B124">
        <v>59294086</v>
      </c>
      <c r="C124">
        <v>60247776</v>
      </c>
      <c r="D124">
        <v>31135095</v>
      </c>
      <c r="E124">
        <v>1</v>
      </c>
      <c r="F124">
        <v>1</v>
      </c>
      <c r="G124">
        <v>30570983</v>
      </c>
      <c r="H124">
        <v>2</v>
      </c>
      <c r="I124" t="s">
        <v>852</v>
      </c>
      <c r="J124" t="s">
        <v>853</v>
      </c>
      <c r="K124" t="s">
        <v>854</v>
      </c>
      <c r="L124">
        <v>1367</v>
      </c>
      <c r="N124">
        <v>1011</v>
      </c>
      <c r="O124" t="s">
        <v>349</v>
      </c>
      <c r="P124" t="s">
        <v>349</v>
      </c>
      <c r="Q124">
        <v>1</v>
      </c>
      <c r="W124">
        <v>0</v>
      </c>
      <c r="X124">
        <v>633246894</v>
      </c>
      <c r="Y124">
        <f t="shared" si="58"/>
        <v>10.5</v>
      </c>
      <c r="AA124">
        <v>0</v>
      </c>
      <c r="AB124">
        <v>797.87</v>
      </c>
      <c r="AC124">
        <v>492.23</v>
      </c>
      <c r="AD124">
        <v>0</v>
      </c>
      <c r="AE124">
        <v>0</v>
      </c>
      <c r="AF124">
        <v>60.77</v>
      </c>
      <c r="AG124">
        <v>18.48</v>
      </c>
      <c r="AH124">
        <v>0</v>
      </c>
      <c r="AI124">
        <v>1</v>
      </c>
      <c r="AJ124">
        <v>12.54</v>
      </c>
      <c r="AK124">
        <v>25.44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10.5</v>
      </c>
      <c r="AU124" t="s">
        <v>3</v>
      </c>
      <c r="AV124">
        <v>0</v>
      </c>
      <c r="AW124">
        <v>2</v>
      </c>
      <c r="AX124">
        <v>62875224</v>
      </c>
      <c r="AY124">
        <v>1</v>
      </c>
      <c r="AZ124">
        <v>0</v>
      </c>
      <c r="BA124">
        <v>130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ROUND(Y124*Source!I786*DO124,9)</f>
        <v>0</v>
      </c>
      <c r="CX124">
        <f>ROUND(Y124*Source!I786,9)</f>
        <v>13.618499999999999</v>
      </c>
      <c r="CY124">
        <f>AB124</f>
        <v>797.87</v>
      </c>
      <c r="CZ124">
        <f>AF124</f>
        <v>60.77</v>
      </c>
      <c r="DA124">
        <f>AJ124</f>
        <v>12.54</v>
      </c>
      <c r="DB124">
        <f t="shared" si="59"/>
        <v>638.09</v>
      </c>
      <c r="DC124">
        <f t="shared" si="60"/>
        <v>194.04</v>
      </c>
      <c r="DD124" t="s">
        <v>3</v>
      </c>
      <c r="DE124" t="s">
        <v>3</v>
      </c>
      <c r="DF124">
        <f t="shared" si="57"/>
        <v>0</v>
      </c>
      <c r="DG124">
        <f>ROUND(ROUND(AF124*AJ124,2)*CX124,2)</f>
        <v>10378.11</v>
      </c>
      <c r="DH124">
        <f>ROUND(ROUND(AG124*AK124,2)*CX124,2)</f>
        <v>6402.47</v>
      </c>
      <c r="DI124">
        <f t="shared" si="52"/>
        <v>0</v>
      </c>
      <c r="DJ124">
        <f>DG124</f>
        <v>10378.11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ROW(Source!A786)</f>
        <v>786</v>
      </c>
      <c r="B125">
        <v>59294086</v>
      </c>
      <c r="C125">
        <v>60247776</v>
      </c>
      <c r="D125">
        <v>31135505</v>
      </c>
      <c r="E125">
        <v>1</v>
      </c>
      <c r="F125">
        <v>1</v>
      </c>
      <c r="G125">
        <v>30570983</v>
      </c>
      <c r="H125">
        <v>2</v>
      </c>
      <c r="I125" t="s">
        <v>855</v>
      </c>
      <c r="J125" t="s">
        <v>856</v>
      </c>
      <c r="K125" t="s">
        <v>857</v>
      </c>
      <c r="L125">
        <v>1367</v>
      </c>
      <c r="N125">
        <v>1011</v>
      </c>
      <c r="O125" t="s">
        <v>349</v>
      </c>
      <c r="P125" t="s">
        <v>349</v>
      </c>
      <c r="Q125">
        <v>1</v>
      </c>
      <c r="W125">
        <v>0</v>
      </c>
      <c r="X125">
        <v>-1651668796</v>
      </c>
      <c r="Y125">
        <f t="shared" si="58"/>
        <v>10.5</v>
      </c>
      <c r="AA125">
        <v>0</v>
      </c>
      <c r="AB125">
        <v>4.03</v>
      </c>
      <c r="AC125">
        <v>2.4</v>
      </c>
      <c r="AD125">
        <v>0</v>
      </c>
      <c r="AE125">
        <v>0</v>
      </c>
      <c r="AF125">
        <v>0.56000000000000005</v>
      </c>
      <c r="AG125">
        <v>0.09</v>
      </c>
      <c r="AH125">
        <v>0</v>
      </c>
      <c r="AI125">
        <v>1</v>
      </c>
      <c r="AJ125">
        <v>6.88</v>
      </c>
      <c r="AK125">
        <v>25.44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10.5</v>
      </c>
      <c r="AU125" t="s">
        <v>3</v>
      </c>
      <c r="AV125">
        <v>0</v>
      </c>
      <c r="AW125">
        <v>2</v>
      </c>
      <c r="AX125">
        <v>62875225</v>
      </c>
      <c r="AY125">
        <v>1</v>
      </c>
      <c r="AZ125">
        <v>0</v>
      </c>
      <c r="BA125">
        <v>131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ROUND(Y125*Source!I786*DO125,9)</f>
        <v>0</v>
      </c>
      <c r="CX125">
        <f>ROUND(Y125*Source!I786,9)</f>
        <v>13.618499999999999</v>
      </c>
      <c r="CY125">
        <f>AB125</f>
        <v>4.03</v>
      </c>
      <c r="CZ125">
        <f>AF125</f>
        <v>0.56000000000000005</v>
      </c>
      <c r="DA125">
        <f>AJ125</f>
        <v>6.88</v>
      </c>
      <c r="DB125">
        <f t="shared" si="59"/>
        <v>5.88</v>
      </c>
      <c r="DC125">
        <f t="shared" si="60"/>
        <v>0.95</v>
      </c>
      <c r="DD125" t="s">
        <v>3</v>
      </c>
      <c r="DE125" t="s">
        <v>3</v>
      </c>
      <c r="DF125">
        <f t="shared" si="57"/>
        <v>0</v>
      </c>
      <c r="DG125">
        <f>ROUND(ROUND(AF125*AJ125,2)*CX125,2)</f>
        <v>52.43</v>
      </c>
      <c r="DH125">
        <f>ROUND(ROUND(AG125*AK125,2)*CX125,2)</f>
        <v>31.19</v>
      </c>
      <c r="DI125">
        <f t="shared" si="52"/>
        <v>0</v>
      </c>
      <c r="DJ125">
        <f>DG125</f>
        <v>52.43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ROW(Source!A796)</f>
        <v>796</v>
      </c>
      <c r="B126">
        <v>59294086</v>
      </c>
      <c r="C126">
        <v>60247791</v>
      </c>
      <c r="D126">
        <v>46780574</v>
      </c>
      <c r="E126">
        <v>30570983</v>
      </c>
      <c r="F126">
        <v>1</v>
      </c>
      <c r="G126">
        <v>30570983</v>
      </c>
      <c r="H126">
        <v>1</v>
      </c>
      <c r="I126" t="s">
        <v>769</v>
      </c>
      <c r="J126" t="s">
        <v>3</v>
      </c>
      <c r="K126" t="s">
        <v>770</v>
      </c>
      <c r="L126">
        <v>1191</v>
      </c>
      <c r="N126">
        <v>1013</v>
      </c>
      <c r="O126" t="s">
        <v>771</v>
      </c>
      <c r="P126" t="s">
        <v>771</v>
      </c>
      <c r="Q126">
        <v>1</v>
      </c>
      <c r="W126">
        <v>0</v>
      </c>
      <c r="X126">
        <v>476480486</v>
      </c>
      <c r="Y126">
        <f t="shared" si="58"/>
        <v>20.100000000000001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20.100000000000001</v>
      </c>
      <c r="AU126" t="s">
        <v>3</v>
      </c>
      <c r="AV126">
        <v>1</v>
      </c>
      <c r="AW126">
        <v>2</v>
      </c>
      <c r="AX126">
        <v>62875233</v>
      </c>
      <c r="AY126">
        <v>1</v>
      </c>
      <c r="AZ126">
        <v>0</v>
      </c>
      <c r="BA126">
        <v>132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ROUND(AT126*Source!I796*AH126*AL126,2)</f>
        <v>0</v>
      </c>
      <c r="CV126">
        <f>ROUND(Y126*Source!I796,9)</f>
        <v>14.6328</v>
      </c>
      <c r="CW126">
        <v>0</v>
      </c>
      <c r="CX126">
        <f>ROUND(Y126*Source!I796,9)</f>
        <v>14.6328</v>
      </c>
      <c r="CY126">
        <f>AD126</f>
        <v>0</v>
      </c>
      <c r="CZ126">
        <f>AH126</f>
        <v>0</v>
      </c>
      <c r="DA126">
        <f>AL126</f>
        <v>1</v>
      </c>
      <c r="DB126">
        <f t="shared" si="59"/>
        <v>0</v>
      </c>
      <c r="DC126">
        <f t="shared" si="60"/>
        <v>0</v>
      </c>
      <c r="DD126" t="s">
        <v>3</v>
      </c>
      <c r="DE126" t="s">
        <v>3</v>
      </c>
      <c r="DF126">
        <f t="shared" si="57"/>
        <v>0</v>
      </c>
      <c r="DG126">
        <f t="shared" ref="DG126:DG131" si="61">ROUND(ROUND(AF126,2)*CX126,2)</f>
        <v>0</v>
      </c>
      <c r="DH126">
        <f t="shared" ref="DH126:DH131" si="62">ROUND(ROUND(AG126,2)*CX126,2)</f>
        <v>0</v>
      </c>
      <c r="DI126">
        <f t="shared" si="52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ROW(Source!A796)</f>
        <v>796</v>
      </c>
      <c r="B127">
        <v>59294086</v>
      </c>
      <c r="C127">
        <v>60247791</v>
      </c>
      <c r="D127">
        <v>46780573</v>
      </c>
      <c r="E127">
        <v>30570983</v>
      </c>
      <c r="F127">
        <v>1</v>
      </c>
      <c r="G127">
        <v>30570983</v>
      </c>
      <c r="H127">
        <v>2</v>
      </c>
      <c r="I127" t="s">
        <v>778</v>
      </c>
      <c r="J127" t="s">
        <v>3</v>
      </c>
      <c r="K127" t="s">
        <v>779</v>
      </c>
      <c r="L127">
        <v>1344</v>
      </c>
      <c r="N127">
        <v>1008</v>
      </c>
      <c r="O127" t="s">
        <v>780</v>
      </c>
      <c r="P127" t="s">
        <v>780</v>
      </c>
      <c r="Q127">
        <v>1</v>
      </c>
      <c r="W127">
        <v>0</v>
      </c>
      <c r="X127">
        <v>-1180195794</v>
      </c>
      <c r="Y127">
        <f t="shared" si="58"/>
        <v>184.86</v>
      </c>
      <c r="AA127">
        <v>0</v>
      </c>
      <c r="AB127">
        <v>1.05</v>
      </c>
      <c r="AC127">
        <v>0</v>
      </c>
      <c r="AD127">
        <v>0</v>
      </c>
      <c r="AE127">
        <v>0</v>
      </c>
      <c r="AF127">
        <v>1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184.86</v>
      </c>
      <c r="AU127" t="s">
        <v>3</v>
      </c>
      <c r="AV127">
        <v>0</v>
      </c>
      <c r="AW127">
        <v>2</v>
      </c>
      <c r="AX127">
        <v>62875234</v>
      </c>
      <c r="AY127">
        <v>1</v>
      </c>
      <c r="AZ127">
        <v>0</v>
      </c>
      <c r="BA127">
        <v>133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ROUND(Y127*Source!I796*DO127,9)</f>
        <v>0</v>
      </c>
      <c r="CX127">
        <f>ROUND(Y127*Source!I796,9)</f>
        <v>134.57808</v>
      </c>
      <c r="CY127">
        <f>AB127</f>
        <v>1.05</v>
      </c>
      <c r="CZ127">
        <f>AF127</f>
        <v>1</v>
      </c>
      <c r="DA127">
        <f>AJ127</f>
        <v>1</v>
      </c>
      <c r="DB127">
        <f t="shared" si="59"/>
        <v>184.86</v>
      </c>
      <c r="DC127">
        <f t="shared" si="60"/>
        <v>0</v>
      </c>
      <c r="DD127" t="s">
        <v>3</v>
      </c>
      <c r="DE127" t="s">
        <v>3</v>
      </c>
      <c r="DF127">
        <f t="shared" si="57"/>
        <v>0</v>
      </c>
      <c r="DG127">
        <f t="shared" si="61"/>
        <v>134.58000000000001</v>
      </c>
      <c r="DH127">
        <f t="shared" si="62"/>
        <v>0</v>
      </c>
      <c r="DI127">
        <f t="shared" si="52"/>
        <v>0</v>
      </c>
      <c r="DJ127">
        <f>DG127</f>
        <v>134.58000000000001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ROW(Source!A796)</f>
        <v>796</v>
      </c>
      <c r="B128">
        <v>59294086</v>
      </c>
      <c r="C128">
        <v>60247791</v>
      </c>
      <c r="D128">
        <v>45560517</v>
      </c>
      <c r="E128">
        <v>1</v>
      </c>
      <c r="F128">
        <v>1</v>
      </c>
      <c r="G128">
        <v>30570983</v>
      </c>
      <c r="H128">
        <v>3</v>
      </c>
      <c r="I128" t="s">
        <v>423</v>
      </c>
      <c r="J128" t="s">
        <v>424</v>
      </c>
      <c r="K128" t="s">
        <v>942</v>
      </c>
      <c r="L128">
        <v>1327</v>
      </c>
      <c r="N128">
        <v>1005</v>
      </c>
      <c r="O128" t="s">
        <v>414</v>
      </c>
      <c r="P128" t="s">
        <v>414</v>
      </c>
      <c r="Q128">
        <v>1</v>
      </c>
      <c r="W128">
        <v>0</v>
      </c>
      <c r="X128">
        <v>1215657092</v>
      </c>
      <c r="Y128">
        <f t="shared" si="58"/>
        <v>220</v>
      </c>
      <c r="AA128">
        <v>221.24</v>
      </c>
      <c r="AB128">
        <v>0</v>
      </c>
      <c r="AC128">
        <v>0</v>
      </c>
      <c r="AD128">
        <v>0</v>
      </c>
      <c r="AE128">
        <v>40.380000000000003</v>
      </c>
      <c r="AF128">
        <v>0</v>
      </c>
      <c r="AG128">
        <v>0</v>
      </c>
      <c r="AH128">
        <v>0</v>
      </c>
      <c r="AI128">
        <v>5.13</v>
      </c>
      <c r="AJ128">
        <v>1</v>
      </c>
      <c r="AK128">
        <v>1</v>
      </c>
      <c r="AL128">
        <v>1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 t="s">
        <v>3</v>
      </c>
      <c r="AT128">
        <v>220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ROUND(Y128*Source!I796,9)</f>
        <v>160.16</v>
      </c>
      <c r="CY128">
        <f>AA128</f>
        <v>221.24</v>
      </c>
      <c r="CZ128">
        <f>AE128</f>
        <v>40.380000000000003</v>
      </c>
      <c r="DA128">
        <f>AI128</f>
        <v>5.13</v>
      </c>
      <c r="DB128">
        <f t="shared" si="59"/>
        <v>8883.6</v>
      </c>
      <c r="DC128">
        <f t="shared" si="60"/>
        <v>0</v>
      </c>
      <c r="DD128" t="s">
        <v>3</v>
      </c>
      <c r="DE128" t="s">
        <v>3</v>
      </c>
      <c r="DF128">
        <f>ROUND(ROUND(AE128*AI128,2)*CX128,2)</f>
        <v>33177.14</v>
      </c>
      <c r="DG128">
        <f t="shared" si="61"/>
        <v>0</v>
      </c>
      <c r="DH128">
        <f t="shared" si="62"/>
        <v>0</v>
      </c>
      <c r="DI128">
        <f t="shared" si="52"/>
        <v>0</v>
      </c>
      <c r="DJ128">
        <f>DF128</f>
        <v>33177.14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ROW(Source!A796)</f>
        <v>796</v>
      </c>
      <c r="B129">
        <v>59294086</v>
      </c>
      <c r="C129">
        <v>60247791</v>
      </c>
      <c r="D129">
        <v>42931691</v>
      </c>
      <c r="E129">
        <v>1</v>
      </c>
      <c r="F129">
        <v>1</v>
      </c>
      <c r="G129">
        <v>30570983</v>
      </c>
      <c r="H129">
        <v>3</v>
      </c>
      <c r="I129" t="s">
        <v>417</v>
      </c>
      <c r="J129" t="s">
        <v>426</v>
      </c>
      <c r="K129" t="s">
        <v>941</v>
      </c>
      <c r="L129">
        <v>1348</v>
      </c>
      <c r="N129">
        <v>1009</v>
      </c>
      <c r="O129" t="s">
        <v>358</v>
      </c>
      <c r="P129" t="s">
        <v>358</v>
      </c>
      <c r="Q129">
        <v>1000</v>
      </c>
      <c r="W129">
        <v>0</v>
      </c>
      <c r="X129">
        <v>-1166280034</v>
      </c>
      <c r="Y129">
        <f t="shared" si="58"/>
        <v>0.42</v>
      </c>
      <c r="AA129">
        <v>32409.58</v>
      </c>
      <c r="AB129">
        <v>0</v>
      </c>
      <c r="AC129">
        <v>0</v>
      </c>
      <c r="AD129">
        <v>0</v>
      </c>
      <c r="AE129">
        <v>11626.84</v>
      </c>
      <c r="AF129">
        <v>0</v>
      </c>
      <c r="AG129">
        <v>0</v>
      </c>
      <c r="AH129">
        <v>0</v>
      </c>
      <c r="AI129">
        <v>2.61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0.42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ROUND(Y129*Source!I796,9)</f>
        <v>0.30575999999999998</v>
      </c>
      <c r="CY129">
        <f>AA129</f>
        <v>32409.58</v>
      </c>
      <c r="CZ129">
        <f>AE129</f>
        <v>11626.84</v>
      </c>
      <c r="DA129">
        <f>AI129</f>
        <v>2.61</v>
      </c>
      <c r="DB129">
        <f t="shared" si="59"/>
        <v>4883.2700000000004</v>
      </c>
      <c r="DC129">
        <f t="shared" si="60"/>
        <v>0</v>
      </c>
      <c r="DD129" t="s">
        <v>3</v>
      </c>
      <c r="DE129" t="s">
        <v>3</v>
      </c>
      <c r="DF129">
        <f>ROUND(ROUND(AE129*AI129,2)*CX129,2)</f>
        <v>9278.61</v>
      </c>
      <c r="DG129">
        <f t="shared" si="61"/>
        <v>0</v>
      </c>
      <c r="DH129">
        <f t="shared" si="62"/>
        <v>0</v>
      </c>
      <c r="DI129">
        <f t="shared" ref="DI129:DI160" si="63">ROUND(ROUND(AH129,2)*CX129,2)</f>
        <v>0</v>
      </c>
      <c r="DJ129">
        <f>DF129</f>
        <v>9278.61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ROW(Source!A796)</f>
        <v>796</v>
      </c>
      <c r="B130">
        <v>59294086</v>
      </c>
      <c r="C130">
        <v>60247791</v>
      </c>
      <c r="D130">
        <v>46782996</v>
      </c>
      <c r="E130">
        <v>30570983</v>
      </c>
      <c r="F130">
        <v>1</v>
      </c>
      <c r="G130">
        <v>30570983</v>
      </c>
      <c r="H130">
        <v>3</v>
      </c>
      <c r="I130" t="s">
        <v>790</v>
      </c>
      <c r="J130" t="s">
        <v>3</v>
      </c>
      <c r="K130" t="s">
        <v>791</v>
      </c>
      <c r="L130">
        <v>1344</v>
      </c>
      <c r="N130">
        <v>1008</v>
      </c>
      <c r="O130" t="s">
        <v>780</v>
      </c>
      <c r="P130" t="s">
        <v>780</v>
      </c>
      <c r="Q130">
        <v>1</v>
      </c>
      <c r="W130">
        <v>0</v>
      </c>
      <c r="X130">
        <v>-94250534</v>
      </c>
      <c r="Y130">
        <f t="shared" si="58"/>
        <v>85.77</v>
      </c>
      <c r="AA130">
        <v>1.07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85.77</v>
      </c>
      <c r="AU130" t="s">
        <v>3</v>
      </c>
      <c r="AV130">
        <v>0</v>
      </c>
      <c r="AW130">
        <v>2</v>
      </c>
      <c r="AX130">
        <v>62875238</v>
      </c>
      <c r="AY130">
        <v>1</v>
      </c>
      <c r="AZ130">
        <v>0</v>
      </c>
      <c r="BA130">
        <v>137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ROUND(Y130*Source!I796,9)</f>
        <v>62.440559999999998</v>
      </c>
      <c r="CY130">
        <f>AA130</f>
        <v>1.07</v>
      </c>
      <c r="CZ130">
        <f>AE130</f>
        <v>1</v>
      </c>
      <c r="DA130">
        <f>AI130</f>
        <v>1</v>
      </c>
      <c r="DB130">
        <f t="shared" si="59"/>
        <v>85.77</v>
      </c>
      <c r="DC130">
        <f t="shared" si="60"/>
        <v>0</v>
      </c>
      <c r="DD130" t="s">
        <v>3</v>
      </c>
      <c r="DE130" t="s">
        <v>3</v>
      </c>
      <c r="DF130">
        <f>ROUND(ROUND(AE130,2)*CX130,2)</f>
        <v>62.44</v>
      </c>
      <c r="DG130">
        <f t="shared" si="61"/>
        <v>0</v>
      </c>
      <c r="DH130">
        <f t="shared" si="62"/>
        <v>0</v>
      </c>
      <c r="DI130">
        <f t="shared" si="63"/>
        <v>0</v>
      </c>
      <c r="DJ130">
        <f>DF130</f>
        <v>62.44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ROW(Source!A805)</f>
        <v>805</v>
      </c>
      <c r="B131">
        <v>59294086</v>
      </c>
      <c r="C131">
        <v>60247812</v>
      </c>
      <c r="D131">
        <v>46779872</v>
      </c>
      <c r="E131">
        <v>30570983</v>
      </c>
      <c r="F131">
        <v>1</v>
      </c>
      <c r="G131">
        <v>30570983</v>
      </c>
      <c r="H131">
        <v>1</v>
      </c>
      <c r="I131" t="s">
        <v>769</v>
      </c>
      <c r="J131" t="s">
        <v>3</v>
      </c>
      <c r="K131" t="s">
        <v>770</v>
      </c>
      <c r="L131">
        <v>1191</v>
      </c>
      <c r="N131">
        <v>1013</v>
      </c>
      <c r="O131" t="s">
        <v>771</v>
      </c>
      <c r="P131" t="s">
        <v>771</v>
      </c>
      <c r="Q131">
        <v>1</v>
      </c>
      <c r="W131">
        <v>0</v>
      </c>
      <c r="X131">
        <v>476480486</v>
      </c>
      <c r="Y131">
        <f t="shared" si="58"/>
        <v>268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268</v>
      </c>
      <c r="AU131" t="s">
        <v>3</v>
      </c>
      <c r="AV131">
        <v>1</v>
      </c>
      <c r="AW131">
        <v>2</v>
      </c>
      <c r="AX131">
        <v>62875242</v>
      </c>
      <c r="AY131">
        <v>1</v>
      </c>
      <c r="AZ131">
        <v>0</v>
      </c>
      <c r="BA131">
        <v>138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ROUND(AT131*Source!I805*AH131*AL131,2)</f>
        <v>0</v>
      </c>
      <c r="CV131">
        <f>ROUND(Y131*Source!I805,9)</f>
        <v>10.72</v>
      </c>
      <c r="CW131">
        <v>0</v>
      </c>
      <c r="CX131">
        <f>ROUND(Y131*Source!I805,9)</f>
        <v>10.72</v>
      </c>
      <c r="CY131">
        <f>AD131</f>
        <v>0</v>
      </c>
      <c r="CZ131">
        <f>AH131</f>
        <v>0</v>
      </c>
      <c r="DA131">
        <f>AL131</f>
        <v>1</v>
      </c>
      <c r="DB131">
        <f t="shared" si="59"/>
        <v>0</v>
      </c>
      <c r="DC131">
        <f t="shared" si="60"/>
        <v>0</v>
      </c>
      <c r="DD131" t="s">
        <v>3</v>
      </c>
      <c r="DE131" t="s">
        <v>3</v>
      </c>
      <c r="DF131">
        <f>ROUND(ROUND(AE131,2)*CX131,2)</f>
        <v>0</v>
      </c>
      <c r="DG131">
        <f t="shared" si="61"/>
        <v>0</v>
      </c>
      <c r="DH131">
        <f t="shared" si="62"/>
        <v>0</v>
      </c>
      <c r="DI131">
        <f t="shared" si="63"/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ROW(Source!A805)</f>
        <v>805</v>
      </c>
      <c r="B132">
        <v>59294086</v>
      </c>
      <c r="C132">
        <v>60247812</v>
      </c>
      <c r="D132">
        <v>46864788</v>
      </c>
      <c r="E132">
        <v>1</v>
      </c>
      <c r="F132">
        <v>1</v>
      </c>
      <c r="G132">
        <v>30570983</v>
      </c>
      <c r="H132">
        <v>2</v>
      </c>
      <c r="I132" t="s">
        <v>858</v>
      </c>
      <c r="J132" t="s">
        <v>859</v>
      </c>
      <c r="K132" t="s">
        <v>860</v>
      </c>
      <c r="L132">
        <v>1367</v>
      </c>
      <c r="N132">
        <v>1011</v>
      </c>
      <c r="O132" t="s">
        <v>349</v>
      </c>
      <c r="P132" t="s">
        <v>349</v>
      </c>
      <c r="Q132">
        <v>1</v>
      </c>
      <c r="W132">
        <v>0</v>
      </c>
      <c r="X132">
        <v>1838822949</v>
      </c>
      <c r="Y132">
        <f t="shared" si="58"/>
        <v>20</v>
      </c>
      <c r="AA132">
        <v>0</v>
      </c>
      <c r="AB132">
        <v>55.84</v>
      </c>
      <c r="AC132">
        <v>0</v>
      </c>
      <c r="AD132">
        <v>0</v>
      </c>
      <c r="AE132">
        <v>0</v>
      </c>
      <c r="AF132">
        <v>4.8600000000000003</v>
      </c>
      <c r="AG132">
        <v>0</v>
      </c>
      <c r="AH132">
        <v>0</v>
      </c>
      <c r="AI132">
        <v>1</v>
      </c>
      <c r="AJ132">
        <v>10.57</v>
      </c>
      <c r="AK132">
        <v>25.44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20</v>
      </c>
      <c r="AU132" t="s">
        <v>3</v>
      </c>
      <c r="AV132">
        <v>0</v>
      </c>
      <c r="AW132">
        <v>2</v>
      </c>
      <c r="AX132">
        <v>62875243</v>
      </c>
      <c r="AY132">
        <v>1</v>
      </c>
      <c r="AZ132">
        <v>0</v>
      </c>
      <c r="BA132">
        <v>139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ROUND(Y132*Source!I805*DO132,9)</f>
        <v>0</v>
      </c>
      <c r="CX132">
        <f>ROUND(Y132*Source!I805,9)</f>
        <v>0.8</v>
      </c>
      <c r="CY132">
        <f>AB132</f>
        <v>55.84</v>
      </c>
      <c r="CZ132">
        <f>AF132</f>
        <v>4.8600000000000003</v>
      </c>
      <c r="DA132">
        <f>AJ132</f>
        <v>10.57</v>
      </c>
      <c r="DB132">
        <f t="shared" si="59"/>
        <v>97.2</v>
      </c>
      <c r="DC132">
        <f t="shared" si="60"/>
        <v>0</v>
      </c>
      <c r="DD132" t="s">
        <v>3</v>
      </c>
      <c r="DE132" t="s">
        <v>3</v>
      </c>
      <c r="DF132">
        <f>ROUND(ROUND(AE132,2)*CX132,2)</f>
        <v>0</v>
      </c>
      <c r="DG132">
        <f>ROUND(ROUND(AF132*AJ132,2)*CX132,2)</f>
        <v>41.1</v>
      </c>
      <c r="DH132">
        <f>ROUND(ROUND(AG132*AK132,2)*CX132,2)</f>
        <v>0</v>
      </c>
      <c r="DI132">
        <f t="shared" si="63"/>
        <v>0</v>
      </c>
      <c r="DJ132">
        <f>DG132</f>
        <v>41.1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ROW(Source!A805)</f>
        <v>805</v>
      </c>
      <c r="B133">
        <v>59294086</v>
      </c>
      <c r="C133">
        <v>60247812</v>
      </c>
      <c r="D133">
        <v>41819749</v>
      </c>
      <c r="E133">
        <v>1</v>
      </c>
      <c r="F133">
        <v>1</v>
      </c>
      <c r="G133">
        <v>30570983</v>
      </c>
      <c r="H133">
        <v>2</v>
      </c>
      <c r="I133" t="s">
        <v>784</v>
      </c>
      <c r="J133" t="s">
        <v>785</v>
      </c>
      <c r="K133" t="s">
        <v>786</v>
      </c>
      <c r="L133">
        <v>1367</v>
      </c>
      <c r="N133">
        <v>1011</v>
      </c>
      <c r="O133" t="s">
        <v>349</v>
      </c>
      <c r="P133" t="s">
        <v>349</v>
      </c>
      <c r="Q133">
        <v>1</v>
      </c>
      <c r="W133">
        <v>0</v>
      </c>
      <c r="X133">
        <v>-1604468380</v>
      </c>
      <c r="Y133">
        <f t="shared" si="58"/>
        <v>0.53</v>
      </c>
      <c r="AA133">
        <v>0</v>
      </c>
      <c r="AB133">
        <v>813.22</v>
      </c>
      <c r="AC133">
        <v>397.1</v>
      </c>
      <c r="AD133">
        <v>0</v>
      </c>
      <c r="AE133">
        <v>0</v>
      </c>
      <c r="AF133">
        <v>76.81</v>
      </c>
      <c r="AG133">
        <v>14.36</v>
      </c>
      <c r="AH133">
        <v>0</v>
      </c>
      <c r="AI133">
        <v>1</v>
      </c>
      <c r="AJ133">
        <v>9.74</v>
      </c>
      <c r="AK133">
        <v>25.44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0.53</v>
      </c>
      <c r="AU133" t="s">
        <v>3</v>
      </c>
      <c r="AV133">
        <v>0</v>
      </c>
      <c r="AW133">
        <v>2</v>
      </c>
      <c r="AX133">
        <v>62875244</v>
      </c>
      <c r="AY133">
        <v>1</v>
      </c>
      <c r="AZ133">
        <v>0</v>
      </c>
      <c r="BA133">
        <v>140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ROUND(Y133*Source!I805*DO133,9)</f>
        <v>0</v>
      </c>
      <c r="CX133">
        <f>ROUND(Y133*Source!I805,9)</f>
        <v>2.12E-2</v>
      </c>
      <c r="CY133">
        <f>AB133</f>
        <v>813.22</v>
      </c>
      <c r="CZ133">
        <f>AF133</f>
        <v>76.81</v>
      </c>
      <c r="DA133">
        <f>AJ133</f>
        <v>9.74</v>
      </c>
      <c r="DB133">
        <f t="shared" si="59"/>
        <v>40.71</v>
      </c>
      <c r="DC133">
        <f t="shared" si="60"/>
        <v>7.61</v>
      </c>
      <c r="DD133" t="s">
        <v>3</v>
      </c>
      <c r="DE133" t="s">
        <v>3</v>
      </c>
      <c r="DF133">
        <f>ROUND(ROUND(AE133,2)*CX133,2)</f>
        <v>0</v>
      </c>
      <c r="DG133">
        <f>ROUND(ROUND(AF133*AJ133,2)*CX133,2)</f>
        <v>15.86</v>
      </c>
      <c r="DH133">
        <f>ROUND(ROUND(AG133*AK133,2)*CX133,2)</f>
        <v>7.74</v>
      </c>
      <c r="DI133">
        <f t="shared" si="63"/>
        <v>0</v>
      </c>
      <c r="DJ133">
        <f>DG133</f>
        <v>15.86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ROW(Source!A805)</f>
        <v>805</v>
      </c>
      <c r="B134">
        <v>59294086</v>
      </c>
      <c r="C134">
        <v>60247812</v>
      </c>
      <c r="D134">
        <v>31111917</v>
      </c>
      <c r="E134">
        <v>1</v>
      </c>
      <c r="F134">
        <v>1</v>
      </c>
      <c r="G134">
        <v>30570983</v>
      </c>
      <c r="H134">
        <v>3</v>
      </c>
      <c r="I134" t="s">
        <v>861</v>
      </c>
      <c r="J134" t="s">
        <v>862</v>
      </c>
      <c r="K134" t="s">
        <v>863</v>
      </c>
      <c r="L134">
        <v>1348</v>
      </c>
      <c r="N134">
        <v>1009</v>
      </c>
      <c r="O134" t="s">
        <v>358</v>
      </c>
      <c r="P134" t="s">
        <v>358</v>
      </c>
      <c r="Q134">
        <v>1000</v>
      </c>
      <c r="W134">
        <v>0</v>
      </c>
      <c r="X134">
        <v>-1540029435</v>
      </c>
      <c r="Y134">
        <f t="shared" si="58"/>
        <v>0.04</v>
      </c>
      <c r="AA134">
        <v>117794.58</v>
      </c>
      <c r="AB134">
        <v>0</v>
      </c>
      <c r="AC134">
        <v>0</v>
      </c>
      <c r="AD134">
        <v>0</v>
      </c>
      <c r="AE134">
        <v>7191.81</v>
      </c>
      <c r="AF134">
        <v>0</v>
      </c>
      <c r="AG134">
        <v>0</v>
      </c>
      <c r="AH134">
        <v>0</v>
      </c>
      <c r="AI134">
        <v>16.329999999999998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0.04</v>
      </c>
      <c r="AU134" t="s">
        <v>3</v>
      </c>
      <c r="AV134">
        <v>0</v>
      </c>
      <c r="AW134">
        <v>2</v>
      </c>
      <c r="AX134">
        <v>62875245</v>
      </c>
      <c r="AY134">
        <v>1</v>
      </c>
      <c r="AZ134">
        <v>0</v>
      </c>
      <c r="BA134">
        <v>141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ROUND(Y134*Source!I805,9)</f>
        <v>1.6000000000000001E-3</v>
      </c>
      <c r="CY134">
        <f>AA134</f>
        <v>117794.58</v>
      </c>
      <c r="CZ134">
        <f>AE134</f>
        <v>7191.81</v>
      </c>
      <c r="DA134">
        <f>AI134</f>
        <v>16.329999999999998</v>
      </c>
      <c r="DB134">
        <f t="shared" si="59"/>
        <v>287.67</v>
      </c>
      <c r="DC134">
        <f t="shared" si="60"/>
        <v>0</v>
      </c>
      <c r="DD134" t="s">
        <v>3</v>
      </c>
      <c r="DE134" t="s">
        <v>3</v>
      </c>
      <c r="DF134">
        <f>ROUND(ROUND(AE134*AI134,2)*CX134,2)</f>
        <v>187.91</v>
      </c>
      <c r="DG134">
        <f>ROUND(ROUND(AF134,2)*CX134,2)</f>
        <v>0</v>
      </c>
      <c r="DH134">
        <f>ROUND(ROUND(AG134,2)*CX134,2)</f>
        <v>0</v>
      </c>
      <c r="DI134">
        <f t="shared" si="63"/>
        <v>0</v>
      </c>
      <c r="DJ134">
        <f>DF134</f>
        <v>187.91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ROW(Source!A805)</f>
        <v>805</v>
      </c>
      <c r="B135">
        <v>59294086</v>
      </c>
      <c r="C135">
        <v>60247812</v>
      </c>
      <c r="D135">
        <v>31129092</v>
      </c>
      <c r="E135">
        <v>1</v>
      </c>
      <c r="F135">
        <v>1</v>
      </c>
      <c r="G135">
        <v>30570983</v>
      </c>
      <c r="H135">
        <v>3</v>
      </c>
      <c r="I135" t="s">
        <v>398</v>
      </c>
      <c r="J135" t="s">
        <v>864</v>
      </c>
      <c r="K135" t="s">
        <v>865</v>
      </c>
      <c r="L135">
        <v>1339</v>
      </c>
      <c r="N135">
        <v>1007</v>
      </c>
      <c r="O135" t="s">
        <v>117</v>
      </c>
      <c r="P135" t="s">
        <v>117</v>
      </c>
      <c r="Q135">
        <v>1</v>
      </c>
      <c r="W135">
        <v>0</v>
      </c>
      <c r="X135">
        <v>-623647412</v>
      </c>
      <c r="Y135">
        <f t="shared" si="58"/>
        <v>2.48</v>
      </c>
      <c r="AA135">
        <v>3000.03</v>
      </c>
      <c r="AB135">
        <v>0</v>
      </c>
      <c r="AC135">
        <v>0</v>
      </c>
      <c r="AD135">
        <v>0</v>
      </c>
      <c r="AE135">
        <v>451.14</v>
      </c>
      <c r="AF135">
        <v>0</v>
      </c>
      <c r="AG135">
        <v>0</v>
      </c>
      <c r="AH135">
        <v>0</v>
      </c>
      <c r="AI135">
        <v>6.63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2.48</v>
      </c>
      <c r="AU135" t="s">
        <v>3</v>
      </c>
      <c r="AV135">
        <v>0</v>
      </c>
      <c r="AW135">
        <v>2</v>
      </c>
      <c r="AX135">
        <v>62875246</v>
      </c>
      <c r="AY135">
        <v>1</v>
      </c>
      <c r="AZ135">
        <v>0</v>
      </c>
      <c r="BA135">
        <v>142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ROUND(Y135*Source!I805,9)</f>
        <v>9.9199999999999997E-2</v>
      </c>
      <c r="CY135">
        <f>AA135</f>
        <v>3000.03</v>
      </c>
      <c r="CZ135">
        <f>AE135</f>
        <v>451.14</v>
      </c>
      <c r="DA135">
        <f>AI135</f>
        <v>6.63</v>
      </c>
      <c r="DB135">
        <f t="shared" si="59"/>
        <v>1118.83</v>
      </c>
      <c r="DC135">
        <f t="shared" si="60"/>
        <v>0</v>
      </c>
      <c r="DD135" t="s">
        <v>3</v>
      </c>
      <c r="DE135" t="s">
        <v>3</v>
      </c>
      <c r="DF135">
        <f>ROUND(ROUND(AE135*AI135,2)*CX135,2)</f>
        <v>296.70999999999998</v>
      </c>
      <c r="DG135">
        <f>ROUND(ROUND(AF135,2)*CX135,2)</f>
        <v>0</v>
      </c>
      <c r="DH135">
        <f>ROUND(ROUND(AG135,2)*CX135,2)</f>
        <v>0</v>
      </c>
      <c r="DI135">
        <f t="shared" si="63"/>
        <v>0</v>
      </c>
      <c r="DJ135">
        <f>DF135</f>
        <v>296.70999999999998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ROW(Source!A806)</f>
        <v>806</v>
      </c>
      <c r="B136">
        <v>59294086</v>
      </c>
      <c r="C136">
        <v>60247813</v>
      </c>
      <c r="D136">
        <v>46779872</v>
      </c>
      <c r="E136">
        <v>30570983</v>
      </c>
      <c r="F136">
        <v>1</v>
      </c>
      <c r="G136">
        <v>30570983</v>
      </c>
      <c r="H136">
        <v>1</v>
      </c>
      <c r="I136" t="s">
        <v>769</v>
      </c>
      <c r="J136" t="s">
        <v>3</v>
      </c>
      <c r="K136" t="s">
        <v>770</v>
      </c>
      <c r="L136">
        <v>1191</v>
      </c>
      <c r="N136">
        <v>1013</v>
      </c>
      <c r="O136" t="s">
        <v>771</v>
      </c>
      <c r="P136" t="s">
        <v>771</v>
      </c>
      <c r="Q136">
        <v>1</v>
      </c>
      <c r="W136">
        <v>0</v>
      </c>
      <c r="X136">
        <v>476480486</v>
      </c>
      <c r="Y136">
        <f t="shared" si="58"/>
        <v>202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202</v>
      </c>
      <c r="AU136" t="s">
        <v>3</v>
      </c>
      <c r="AV136">
        <v>1</v>
      </c>
      <c r="AW136">
        <v>2</v>
      </c>
      <c r="AX136">
        <v>62875249</v>
      </c>
      <c r="AY136">
        <v>1</v>
      </c>
      <c r="AZ136">
        <v>0</v>
      </c>
      <c r="BA136">
        <v>144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ROUND(AT136*Source!I806*AH136*AL136,2)</f>
        <v>0</v>
      </c>
      <c r="CV136">
        <f>ROUND(Y136*Source!I806,9)</f>
        <v>4.04</v>
      </c>
      <c r="CW136">
        <v>0</v>
      </c>
      <c r="CX136">
        <f>ROUND(Y136*Source!I806,9)</f>
        <v>4.04</v>
      </c>
      <c r="CY136">
        <f>AD136</f>
        <v>0</v>
      </c>
      <c r="CZ136">
        <f>AH136</f>
        <v>0</v>
      </c>
      <c r="DA136">
        <f>AL136</f>
        <v>1</v>
      </c>
      <c r="DB136">
        <f t="shared" si="59"/>
        <v>0</v>
      </c>
      <c r="DC136">
        <f t="shared" si="60"/>
        <v>0</v>
      </c>
      <c r="DD136" t="s">
        <v>3</v>
      </c>
      <c r="DE136" t="s">
        <v>3</v>
      </c>
      <c r="DF136">
        <f>ROUND(ROUND(AE136,2)*CX136,2)</f>
        <v>0</v>
      </c>
      <c r="DG136">
        <f>ROUND(ROUND(AF136,2)*CX136,2)</f>
        <v>0</v>
      </c>
      <c r="DH136">
        <f>ROUND(ROUND(AG136,2)*CX136,2)</f>
        <v>0</v>
      </c>
      <c r="DI136">
        <f t="shared" si="63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ROW(Source!A806)</f>
        <v>806</v>
      </c>
      <c r="B137">
        <v>59294086</v>
      </c>
      <c r="C137">
        <v>60247813</v>
      </c>
      <c r="D137">
        <v>46864788</v>
      </c>
      <c r="E137">
        <v>1</v>
      </c>
      <c r="F137">
        <v>1</v>
      </c>
      <c r="G137">
        <v>30570983</v>
      </c>
      <c r="H137">
        <v>2</v>
      </c>
      <c r="I137" t="s">
        <v>858</v>
      </c>
      <c r="J137" t="s">
        <v>859</v>
      </c>
      <c r="K137" t="s">
        <v>860</v>
      </c>
      <c r="L137">
        <v>1367</v>
      </c>
      <c r="N137">
        <v>1011</v>
      </c>
      <c r="O137" t="s">
        <v>349</v>
      </c>
      <c r="P137" t="s">
        <v>349</v>
      </c>
      <c r="Q137">
        <v>1</v>
      </c>
      <c r="W137">
        <v>0</v>
      </c>
      <c r="X137">
        <v>1838822949</v>
      </c>
      <c r="Y137">
        <f t="shared" si="58"/>
        <v>20</v>
      </c>
      <c r="AA137">
        <v>0</v>
      </c>
      <c r="AB137">
        <v>55.84</v>
      </c>
      <c r="AC137">
        <v>0</v>
      </c>
      <c r="AD137">
        <v>0</v>
      </c>
      <c r="AE137">
        <v>0</v>
      </c>
      <c r="AF137">
        <v>4.8600000000000003</v>
      </c>
      <c r="AG137">
        <v>0</v>
      </c>
      <c r="AH137">
        <v>0</v>
      </c>
      <c r="AI137">
        <v>1</v>
      </c>
      <c r="AJ137">
        <v>10.57</v>
      </c>
      <c r="AK137">
        <v>25.44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20</v>
      </c>
      <c r="AU137" t="s">
        <v>3</v>
      </c>
      <c r="AV137">
        <v>0</v>
      </c>
      <c r="AW137">
        <v>2</v>
      </c>
      <c r="AX137">
        <v>62875250</v>
      </c>
      <c r="AY137">
        <v>1</v>
      </c>
      <c r="AZ137">
        <v>0</v>
      </c>
      <c r="BA137">
        <v>145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ROUND(Y137*Source!I806*DO137,9)</f>
        <v>0</v>
      </c>
      <c r="CX137">
        <f>ROUND(Y137*Source!I806,9)</f>
        <v>0.4</v>
      </c>
      <c r="CY137">
        <f>AB137</f>
        <v>55.84</v>
      </c>
      <c r="CZ137">
        <f>AF137</f>
        <v>4.8600000000000003</v>
      </c>
      <c r="DA137">
        <f>AJ137</f>
        <v>10.57</v>
      </c>
      <c r="DB137">
        <f t="shared" si="59"/>
        <v>97.2</v>
      </c>
      <c r="DC137">
        <f t="shared" si="60"/>
        <v>0</v>
      </c>
      <c r="DD137" t="s">
        <v>3</v>
      </c>
      <c r="DE137" t="s">
        <v>3</v>
      </c>
      <c r="DF137">
        <f>ROUND(ROUND(AE137,2)*CX137,2)</f>
        <v>0</v>
      </c>
      <c r="DG137">
        <f>ROUND(ROUND(AF137*AJ137,2)*CX137,2)</f>
        <v>20.55</v>
      </c>
      <c r="DH137">
        <f>ROUND(ROUND(AG137*AK137,2)*CX137,2)</f>
        <v>0</v>
      </c>
      <c r="DI137">
        <f t="shared" si="63"/>
        <v>0</v>
      </c>
      <c r="DJ137">
        <f>DG137</f>
        <v>20.55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ROW(Source!A806)</f>
        <v>806</v>
      </c>
      <c r="B138">
        <v>59294086</v>
      </c>
      <c r="C138">
        <v>60247813</v>
      </c>
      <c r="D138">
        <v>41819749</v>
      </c>
      <c r="E138">
        <v>1</v>
      </c>
      <c r="F138">
        <v>1</v>
      </c>
      <c r="G138">
        <v>30570983</v>
      </c>
      <c r="H138">
        <v>2</v>
      </c>
      <c r="I138" t="s">
        <v>784</v>
      </c>
      <c r="J138" t="s">
        <v>785</v>
      </c>
      <c r="K138" t="s">
        <v>786</v>
      </c>
      <c r="L138">
        <v>1367</v>
      </c>
      <c r="N138">
        <v>1011</v>
      </c>
      <c r="O138" t="s">
        <v>349</v>
      </c>
      <c r="P138" t="s">
        <v>349</v>
      </c>
      <c r="Q138">
        <v>1</v>
      </c>
      <c r="W138">
        <v>0</v>
      </c>
      <c r="X138">
        <v>-1604468380</v>
      </c>
      <c r="Y138">
        <f t="shared" si="58"/>
        <v>0.32</v>
      </c>
      <c r="AA138">
        <v>0</v>
      </c>
      <c r="AB138">
        <v>813.22</v>
      </c>
      <c r="AC138">
        <v>397.1</v>
      </c>
      <c r="AD138">
        <v>0</v>
      </c>
      <c r="AE138">
        <v>0</v>
      </c>
      <c r="AF138">
        <v>76.81</v>
      </c>
      <c r="AG138">
        <v>14.36</v>
      </c>
      <c r="AH138">
        <v>0</v>
      </c>
      <c r="AI138">
        <v>1</v>
      </c>
      <c r="AJ138">
        <v>9.74</v>
      </c>
      <c r="AK138">
        <v>25.44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0.32</v>
      </c>
      <c r="AU138" t="s">
        <v>3</v>
      </c>
      <c r="AV138">
        <v>0</v>
      </c>
      <c r="AW138">
        <v>2</v>
      </c>
      <c r="AX138">
        <v>62875251</v>
      </c>
      <c r="AY138">
        <v>1</v>
      </c>
      <c r="AZ138">
        <v>0</v>
      </c>
      <c r="BA138">
        <v>146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ROUND(Y138*Source!I806*DO138,9)</f>
        <v>0</v>
      </c>
      <c r="CX138">
        <f>ROUND(Y138*Source!I806,9)</f>
        <v>6.4000000000000003E-3</v>
      </c>
      <c r="CY138">
        <f>AB138</f>
        <v>813.22</v>
      </c>
      <c r="CZ138">
        <f>AF138</f>
        <v>76.81</v>
      </c>
      <c r="DA138">
        <f>AJ138</f>
        <v>9.74</v>
      </c>
      <c r="DB138">
        <f t="shared" si="59"/>
        <v>24.58</v>
      </c>
      <c r="DC138">
        <f t="shared" si="60"/>
        <v>4.5999999999999996</v>
      </c>
      <c r="DD138" t="s">
        <v>3</v>
      </c>
      <c r="DE138" t="s">
        <v>3</v>
      </c>
      <c r="DF138">
        <f>ROUND(ROUND(AE138,2)*CX138,2)</f>
        <v>0</v>
      </c>
      <c r="DG138">
        <f>ROUND(ROUND(AF138*AJ138,2)*CX138,2)</f>
        <v>4.79</v>
      </c>
      <c r="DH138">
        <f>ROUND(ROUND(AG138*AK138,2)*CX138,2)</f>
        <v>2.34</v>
      </c>
      <c r="DI138">
        <f t="shared" si="63"/>
        <v>0</v>
      </c>
      <c r="DJ138">
        <f>DG138</f>
        <v>4.79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ROW(Source!A806)</f>
        <v>806</v>
      </c>
      <c r="B139">
        <v>59294086</v>
      </c>
      <c r="C139">
        <v>60247813</v>
      </c>
      <c r="D139">
        <v>31111917</v>
      </c>
      <c r="E139">
        <v>1</v>
      </c>
      <c r="F139">
        <v>1</v>
      </c>
      <c r="G139">
        <v>30570983</v>
      </c>
      <c r="H139">
        <v>3</v>
      </c>
      <c r="I139" t="s">
        <v>861</v>
      </c>
      <c r="J139" t="s">
        <v>862</v>
      </c>
      <c r="K139" t="s">
        <v>863</v>
      </c>
      <c r="L139">
        <v>1348</v>
      </c>
      <c r="N139">
        <v>1009</v>
      </c>
      <c r="O139" t="s">
        <v>358</v>
      </c>
      <c r="P139" t="s">
        <v>358</v>
      </c>
      <c r="Q139">
        <v>1000</v>
      </c>
      <c r="W139">
        <v>0</v>
      </c>
      <c r="X139">
        <v>-1540029435</v>
      </c>
      <c r="Y139">
        <f t="shared" si="58"/>
        <v>0.04</v>
      </c>
      <c r="AA139">
        <v>117794.58</v>
      </c>
      <c r="AB139">
        <v>0</v>
      </c>
      <c r="AC139">
        <v>0</v>
      </c>
      <c r="AD139">
        <v>0</v>
      </c>
      <c r="AE139">
        <v>7191.81</v>
      </c>
      <c r="AF139">
        <v>0</v>
      </c>
      <c r="AG139">
        <v>0</v>
      </c>
      <c r="AH139">
        <v>0</v>
      </c>
      <c r="AI139">
        <v>16.329999999999998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0.04</v>
      </c>
      <c r="AU139" t="s">
        <v>3</v>
      </c>
      <c r="AV139">
        <v>0</v>
      </c>
      <c r="AW139">
        <v>2</v>
      </c>
      <c r="AX139">
        <v>62875252</v>
      </c>
      <c r="AY139">
        <v>1</v>
      </c>
      <c r="AZ139">
        <v>0</v>
      </c>
      <c r="BA139">
        <v>147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ROUND(Y139*Source!I806,9)</f>
        <v>8.0000000000000004E-4</v>
      </c>
      <c r="CY139">
        <f>AA139</f>
        <v>117794.58</v>
      </c>
      <c r="CZ139">
        <f>AE139</f>
        <v>7191.81</v>
      </c>
      <c r="DA139">
        <f>AI139</f>
        <v>16.329999999999998</v>
      </c>
      <c r="DB139">
        <f t="shared" si="59"/>
        <v>287.67</v>
      </c>
      <c r="DC139">
        <f t="shared" si="60"/>
        <v>0</v>
      </c>
      <c r="DD139" t="s">
        <v>3</v>
      </c>
      <c r="DE139" t="s">
        <v>3</v>
      </c>
      <c r="DF139">
        <f>ROUND(ROUND(AE139*AI139,2)*CX139,2)</f>
        <v>93.95</v>
      </c>
      <c r="DG139">
        <f>ROUND(ROUND(AF139,2)*CX139,2)</f>
        <v>0</v>
      </c>
      <c r="DH139">
        <f>ROUND(ROUND(AG139,2)*CX139,2)</f>
        <v>0</v>
      </c>
      <c r="DI139">
        <f t="shared" si="63"/>
        <v>0</v>
      </c>
      <c r="DJ139">
        <f>DF139</f>
        <v>93.95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ROW(Source!A806)</f>
        <v>806</v>
      </c>
      <c r="B140">
        <v>59294086</v>
      </c>
      <c r="C140">
        <v>60247813</v>
      </c>
      <c r="D140">
        <v>31129092</v>
      </c>
      <c r="E140">
        <v>1</v>
      </c>
      <c r="F140">
        <v>1</v>
      </c>
      <c r="G140">
        <v>30570983</v>
      </c>
      <c r="H140">
        <v>3</v>
      </c>
      <c r="I140" t="s">
        <v>398</v>
      </c>
      <c r="J140" t="s">
        <v>864</v>
      </c>
      <c r="K140" t="s">
        <v>865</v>
      </c>
      <c r="L140">
        <v>1339</v>
      </c>
      <c r="N140">
        <v>1007</v>
      </c>
      <c r="O140" t="s">
        <v>117</v>
      </c>
      <c r="P140" t="s">
        <v>117</v>
      </c>
      <c r="Q140">
        <v>1</v>
      </c>
      <c r="W140">
        <v>0</v>
      </c>
      <c r="X140">
        <v>-623647412</v>
      </c>
      <c r="Y140">
        <f t="shared" si="58"/>
        <v>1.37</v>
      </c>
      <c r="AA140">
        <v>3000.03</v>
      </c>
      <c r="AB140">
        <v>0</v>
      </c>
      <c r="AC140">
        <v>0</v>
      </c>
      <c r="AD140">
        <v>0</v>
      </c>
      <c r="AE140">
        <v>451.14</v>
      </c>
      <c r="AF140">
        <v>0</v>
      </c>
      <c r="AG140">
        <v>0</v>
      </c>
      <c r="AH140">
        <v>0</v>
      </c>
      <c r="AI140">
        <v>6.63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1.37</v>
      </c>
      <c r="AU140" t="s">
        <v>3</v>
      </c>
      <c r="AV140">
        <v>0</v>
      </c>
      <c r="AW140">
        <v>2</v>
      </c>
      <c r="AX140">
        <v>62875253</v>
      </c>
      <c r="AY140">
        <v>1</v>
      </c>
      <c r="AZ140">
        <v>0</v>
      </c>
      <c r="BA140">
        <v>148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ROUND(Y140*Source!I806,9)</f>
        <v>2.7400000000000001E-2</v>
      </c>
      <c r="CY140">
        <f>AA140</f>
        <v>3000.03</v>
      </c>
      <c r="CZ140">
        <f>AE140</f>
        <v>451.14</v>
      </c>
      <c r="DA140">
        <f>AI140</f>
        <v>6.63</v>
      </c>
      <c r="DB140">
        <f t="shared" si="59"/>
        <v>618.05999999999995</v>
      </c>
      <c r="DC140">
        <f t="shared" si="60"/>
        <v>0</v>
      </c>
      <c r="DD140" t="s">
        <v>3</v>
      </c>
      <c r="DE140" t="s">
        <v>3</v>
      </c>
      <c r="DF140">
        <f>ROUND(ROUND(AE140*AI140,2)*CX140,2)</f>
        <v>81.96</v>
      </c>
      <c r="DG140">
        <f>ROUND(ROUND(AF140,2)*CX140,2)</f>
        <v>0</v>
      </c>
      <c r="DH140">
        <f>ROUND(ROUND(AG140,2)*CX140,2)</f>
        <v>0</v>
      </c>
      <c r="DI140">
        <f t="shared" si="63"/>
        <v>0</v>
      </c>
      <c r="DJ140">
        <f>DF140</f>
        <v>81.96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ROW(Source!A807)</f>
        <v>807</v>
      </c>
      <c r="B141">
        <v>59294086</v>
      </c>
      <c r="C141">
        <v>60247814</v>
      </c>
      <c r="D141">
        <v>40404405</v>
      </c>
      <c r="E141">
        <v>30570983</v>
      </c>
      <c r="F141">
        <v>1</v>
      </c>
      <c r="G141">
        <v>30570983</v>
      </c>
      <c r="H141">
        <v>1</v>
      </c>
      <c r="I141" t="s">
        <v>769</v>
      </c>
      <c r="J141" t="s">
        <v>3</v>
      </c>
      <c r="K141" t="s">
        <v>770</v>
      </c>
      <c r="L141">
        <v>1191</v>
      </c>
      <c r="N141">
        <v>1013</v>
      </c>
      <c r="O141" t="s">
        <v>771</v>
      </c>
      <c r="P141" t="s">
        <v>771</v>
      </c>
      <c r="Q141">
        <v>1</v>
      </c>
      <c r="W141">
        <v>0</v>
      </c>
      <c r="X141">
        <v>476480486</v>
      </c>
      <c r="Y141">
        <f t="shared" si="58"/>
        <v>10.7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10.7</v>
      </c>
      <c r="AU141" t="s">
        <v>3</v>
      </c>
      <c r="AV141">
        <v>1</v>
      </c>
      <c r="AW141">
        <v>2</v>
      </c>
      <c r="AX141">
        <v>62875257</v>
      </c>
      <c r="AY141">
        <v>1</v>
      </c>
      <c r="AZ141">
        <v>0</v>
      </c>
      <c r="BA141">
        <v>150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ROUND(AT141*Source!I807*AH141*AL141,2)</f>
        <v>0</v>
      </c>
      <c r="CV141">
        <f>ROUND(Y141*Source!I807,9)</f>
        <v>21.4</v>
      </c>
      <c r="CW141">
        <v>0</v>
      </c>
      <c r="CX141">
        <f>ROUND(Y141*Source!I807,9)</f>
        <v>21.4</v>
      </c>
      <c r="CY141">
        <f>AD141</f>
        <v>0</v>
      </c>
      <c r="CZ141">
        <f>AH141</f>
        <v>0</v>
      </c>
      <c r="DA141">
        <f>AL141</f>
        <v>1</v>
      </c>
      <c r="DB141">
        <f t="shared" si="59"/>
        <v>0</v>
      </c>
      <c r="DC141">
        <f t="shared" si="60"/>
        <v>0</v>
      </c>
      <c r="DD141" t="s">
        <v>3</v>
      </c>
      <c r="DE141" t="s">
        <v>3</v>
      </c>
      <c r="DF141">
        <f t="shared" ref="DF141:DF149" si="64">ROUND(ROUND(AE141,2)*CX141,2)</f>
        <v>0</v>
      </c>
      <c r="DG141">
        <f>ROUND(ROUND(AF141,2)*CX141,2)</f>
        <v>0</v>
      </c>
      <c r="DH141">
        <f>ROUND(ROUND(AG141,2)*CX141,2)</f>
        <v>0</v>
      </c>
      <c r="DI141">
        <f t="shared" si="63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ROW(Source!A807)</f>
        <v>807</v>
      </c>
      <c r="B142">
        <v>59294086</v>
      </c>
      <c r="C142">
        <v>60247814</v>
      </c>
      <c r="D142">
        <v>40406154</v>
      </c>
      <c r="E142">
        <v>30570983</v>
      </c>
      <c r="F142">
        <v>1</v>
      </c>
      <c r="G142">
        <v>30570983</v>
      </c>
      <c r="H142">
        <v>2</v>
      </c>
      <c r="I142" t="s">
        <v>778</v>
      </c>
      <c r="J142" t="s">
        <v>3</v>
      </c>
      <c r="K142" t="s">
        <v>779</v>
      </c>
      <c r="L142">
        <v>1344</v>
      </c>
      <c r="N142">
        <v>1008</v>
      </c>
      <c r="O142" t="s">
        <v>780</v>
      </c>
      <c r="P142" t="s">
        <v>780</v>
      </c>
      <c r="Q142">
        <v>1</v>
      </c>
      <c r="W142">
        <v>0</v>
      </c>
      <c r="X142">
        <v>-1180195794</v>
      </c>
      <c r="Y142">
        <f t="shared" si="58"/>
        <v>81.06</v>
      </c>
      <c r="AA142">
        <v>0</v>
      </c>
      <c r="AB142">
        <v>1.0900000000000001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81.06</v>
      </c>
      <c r="AU142" t="s">
        <v>3</v>
      </c>
      <c r="AV142">
        <v>0</v>
      </c>
      <c r="AW142">
        <v>2</v>
      </c>
      <c r="AX142">
        <v>62875258</v>
      </c>
      <c r="AY142">
        <v>1</v>
      </c>
      <c r="AZ142">
        <v>0</v>
      </c>
      <c r="BA142">
        <v>151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ROUND(Y142*Source!I807*DO142,9)</f>
        <v>0</v>
      </c>
      <c r="CX142">
        <f>ROUND(Y142*Source!I807,9)</f>
        <v>162.12</v>
      </c>
      <c r="CY142">
        <f>AB142</f>
        <v>1.0900000000000001</v>
      </c>
      <c r="CZ142">
        <f>AF142</f>
        <v>1</v>
      </c>
      <c r="DA142">
        <f>AJ142</f>
        <v>1</v>
      </c>
      <c r="DB142">
        <f t="shared" si="59"/>
        <v>81.06</v>
      </c>
      <c r="DC142">
        <f t="shared" si="60"/>
        <v>0</v>
      </c>
      <c r="DD142" t="s">
        <v>3</v>
      </c>
      <c r="DE142" t="s">
        <v>3</v>
      </c>
      <c r="DF142">
        <f t="shared" si="64"/>
        <v>0</v>
      </c>
      <c r="DG142">
        <f>ROUND(ROUND(AF142,2)*CX142,2)</f>
        <v>162.12</v>
      </c>
      <c r="DH142">
        <f>ROUND(ROUND(AG142,2)*CX142,2)</f>
        <v>0</v>
      </c>
      <c r="DI142">
        <f t="shared" si="63"/>
        <v>0</v>
      </c>
      <c r="DJ142">
        <f>DG142</f>
        <v>162.12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ROW(Source!A809)</f>
        <v>809</v>
      </c>
      <c r="B143">
        <v>59294086</v>
      </c>
      <c r="C143">
        <v>60247818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769</v>
      </c>
      <c r="J143" t="s">
        <v>3</v>
      </c>
      <c r="K143" t="s">
        <v>770</v>
      </c>
      <c r="L143">
        <v>1191</v>
      </c>
      <c r="N143">
        <v>1013</v>
      </c>
      <c r="O143" t="s">
        <v>771</v>
      </c>
      <c r="P143" t="s">
        <v>771</v>
      </c>
      <c r="Q143">
        <v>1</v>
      </c>
      <c r="W143">
        <v>0</v>
      </c>
      <c r="X143">
        <v>476480486</v>
      </c>
      <c r="Y143">
        <f t="shared" si="58"/>
        <v>154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154</v>
      </c>
      <c r="AU143" t="s">
        <v>3</v>
      </c>
      <c r="AV143">
        <v>1</v>
      </c>
      <c r="AW143">
        <v>2</v>
      </c>
      <c r="AX143">
        <v>62875263</v>
      </c>
      <c r="AY143">
        <v>1</v>
      </c>
      <c r="AZ143">
        <v>0</v>
      </c>
      <c r="BA143">
        <v>154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ROUND(AT143*Source!I809*AH143*AL143,2)</f>
        <v>0</v>
      </c>
      <c r="CV143">
        <f>ROUND(Y143*Source!I809,9)</f>
        <v>1.54</v>
      </c>
      <c r="CW143">
        <v>0</v>
      </c>
      <c r="CX143">
        <f>ROUND(Y143*Source!I809,9)</f>
        <v>1.54</v>
      </c>
      <c r="CY143">
        <f>AD143</f>
        <v>0</v>
      </c>
      <c r="CZ143">
        <f>AH143</f>
        <v>0</v>
      </c>
      <c r="DA143">
        <f>AL143</f>
        <v>1</v>
      </c>
      <c r="DB143">
        <f t="shared" si="59"/>
        <v>0</v>
      </c>
      <c r="DC143">
        <f t="shared" si="60"/>
        <v>0</v>
      </c>
      <c r="DD143" t="s">
        <v>3</v>
      </c>
      <c r="DE143" t="s">
        <v>3</v>
      </c>
      <c r="DF143">
        <f t="shared" si="64"/>
        <v>0</v>
      </c>
      <c r="DG143">
        <f>ROUND(ROUND(AF143,2)*CX143,2)</f>
        <v>0</v>
      </c>
      <c r="DH143">
        <f>ROUND(ROUND(AG143,2)*CX143,2)</f>
        <v>0</v>
      </c>
      <c r="DI143">
        <f t="shared" si="63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ROW(Source!A809)</f>
        <v>809</v>
      </c>
      <c r="B144">
        <v>59294086</v>
      </c>
      <c r="C144">
        <v>60247818</v>
      </c>
      <c r="D144">
        <v>31135094</v>
      </c>
      <c r="E144">
        <v>1</v>
      </c>
      <c r="F144">
        <v>1</v>
      </c>
      <c r="G144">
        <v>30570983</v>
      </c>
      <c r="H144">
        <v>2</v>
      </c>
      <c r="I144" t="s">
        <v>866</v>
      </c>
      <c r="J144" t="s">
        <v>867</v>
      </c>
      <c r="K144" t="s">
        <v>868</v>
      </c>
      <c r="L144">
        <v>1367</v>
      </c>
      <c r="N144">
        <v>1011</v>
      </c>
      <c r="O144" t="s">
        <v>349</v>
      </c>
      <c r="P144" t="s">
        <v>349</v>
      </c>
      <c r="Q144">
        <v>1</v>
      </c>
      <c r="W144">
        <v>0</v>
      </c>
      <c r="X144">
        <v>453162757</v>
      </c>
      <c r="Y144">
        <f t="shared" si="58"/>
        <v>75</v>
      </c>
      <c r="AA144">
        <v>0</v>
      </c>
      <c r="AB144">
        <v>512.02</v>
      </c>
      <c r="AC144">
        <v>355.05</v>
      </c>
      <c r="AD144">
        <v>0</v>
      </c>
      <c r="AE144">
        <v>0</v>
      </c>
      <c r="AF144">
        <v>41.62</v>
      </c>
      <c r="AG144">
        <v>13.33</v>
      </c>
      <c r="AH144">
        <v>0</v>
      </c>
      <c r="AI144">
        <v>1</v>
      </c>
      <c r="AJ144">
        <v>11.75</v>
      </c>
      <c r="AK144">
        <v>25.44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75</v>
      </c>
      <c r="AU144" t="s">
        <v>3</v>
      </c>
      <c r="AV144">
        <v>0</v>
      </c>
      <c r="AW144">
        <v>2</v>
      </c>
      <c r="AX144">
        <v>62875264</v>
      </c>
      <c r="AY144">
        <v>1</v>
      </c>
      <c r="AZ144">
        <v>0</v>
      </c>
      <c r="BA144">
        <v>155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ROUND(Y144*Source!I809*DO144,9)</f>
        <v>0</v>
      </c>
      <c r="CX144">
        <f>ROUND(Y144*Source!I809,9)</f>
        <v>0.75</v>
      </c>
      <c r="CY144">
        <f>AB144</f>
        <v>512.02</v>
      </c>
      <c r="CZ144">
        <f>AF144</f>
        <v>41.62</v>
      </c>
      <c r="DA144">
        <f>AJ144</f>
        <v>11.75</v>
      </c>
      <c r="DB144">
        <f t="shared" si="59"/>
        <v>3121.5</v>
      </c>
      <c r="DC144">
        <f t="shared" si="60"/>
        <v>999.75</v>
      </c>
      <c r="DD144" t="s">
        <v>3</v>
      </c>
      <c r="DE144" t="s">
        <v>3</v>
      </c>
      <c r="DF144">
        <f t="shared" si="64"/>
        <v>0</v>
      </c>
      <c r="DG144">
        <f>ROUND(ROUND(AF144*AJ144,2)*CX144,2)</f>
        <v>366.78</v>
      </c>
      <c r="DH144">
        <f>ROUND(ROUND(AG144*AK144,2)*CX144,2)</f>
        <v>254.34</v>
      </c>
      <c r="DI144">
        <f t="shared" si="63"/>
        <v>0</v>
      </c>
      <c r="DJ144">
        <f>DG144</f>
        <v>366.78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ROW(Source!A809)</f>
        <v>809</v>
      </c>
      <c r="B145">
        <v>59294086</v>
      </c>
      <c r="C145">
        <v>60247818</v>
      </c>
      <c r="D145">
        <v>31135554</v>
      </c>
      <c r="E145">
        <v>1</v>
      </c>
      <c r="F145">
        <v>1</v>
      </c>
      <c r="G145">
        <v>30570983</v>
      </c>
      <c r="H145">
        <v>2</v>
      </c>
      <c r="I145" t="s">
        <v>869</v>
      </c>
      <c r="J145" t="s">
        <v>870</v>
      </c>
      <c r="K145" t="s">
        <v>871</v>
      </c>
      <c r="L145">
        <v>1367</v>
      </c>
      <c r="N145">
        <v>1011</v>
      </c>
      <c r="O145" t="s">
        <v>349</v>
      </c>
      <c r="P145" t="s">
        <v>349</v>
      </c>
      <c r="Q145">
        <v>1</v>
      </c>
      <c r="W145">
        <v>0</v>
      </c>
      <c r="X145">
        <v>752956626</v>
      </c>
      <c r="Y145">
        <f t="shared" si="58"/>
        <v>150</v>
      </c>
      <c r="AA145">
        <v>0</v>
      </c>
      <c r="AB145">
        <v>6.55</v>
      </c>
      <c r="AC145">
        <v>1.07</v>
      </c>
      <c r="AD145">
        <v>0</v>
      </c>
      <c r="AE145">
        <v>0</v>
      </c>
      <c r="AF145">
        <v>3.16</v>
      </c>
      <c r="AG145">
        <v>0.04</v>
      </c>
      <c r="AH145">
        <v>0</v>
      </c>
      <c r="AI145">
        <v>1</v>
      </c>
      <c r="AJ145">
        <v>1.98</v>
      </c>
      <c r="AK145">
        <v>25.44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150</v>
      </c>
      <c r="AU145" t="s">
        <v>3</v>
      </c>
      <c r="AV145">
        <v>0</v>
      </c>
      <c r="AW145">
        <v>2</v>
      </c>
      <c r="AX145">
        <v>62875265</v>
      </c>
      <c r="AY145">
        <v>1</v>
      </c>
      <c r="AZ145">
        <v>0</v>
      </c>
      <c r="BA145">
        <v>156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ROUND(Y145*Source!I809*DO145,9)</f>
        <v>0</v>
      </c>
      <c r="CX145">
        <f>ROUND(Y145*Source!I809,9)</f>
        <v>1.5</v>
      </c>
      <c r="CY145">
        <f>AB145</f>
        <v>6.55</v>
      </c>
      <c r="CZ145">
        <f>AF145</f>
        <v>3.16</v>
      </c>
      <c r="DA145">
        <f>AJ145</f>
        <v>1.98</v>
      </c>
      <c r="DB145">
        <f t="shared" si="59"/>
        <v>474</v>
      </c>
      <c r="DC145">
        <f t="shared" si="60"/>
        <v>6</v>
      </c>
      <c r="DD145" t="s">
        <v>3</v>
      </c>
      <c r="DE145" t="s">
        <v>3</v>
      </c>
      <c r="DF145">
        <f t="shared" si="64"/>
        <v>0</v>
      </c>
      <c r="DG145">
        <f>ROUND(ROUND(AF145*AJ145,2)*CX145,2)</f>
        <v>9.39</v>
      </c>
      <c r="DH145">
        <f>ROUND(ROUND(AG145*AK145,2)*CX145,2)</f>
        <v>1.53</v>
      </c>
      <c r="DI145">
        <f t="shared" si="63"/>
        <v>0</v>
      </c>
      <c r="DJ145">
        <f>DG145</f>
        <v>9.39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ROW(Source!A810)</f>
        <v>810</v>
      </c>
      <c r="B146">
        <v>59294086</v>
      </c>
      <c r="C146">
        <v>60247819</v>
      </c>
      <c r="D146">
        <v>40404405</v>
      </c>
      <c r="E146">
        <v>30570983</v>
      </c>
      <c r="F146">
        <v>1</v>
      </c>
      <c r="G146">
        <v>30570983</v>
      </c>
      <c r="H146">
        <v>1</v>
      </c>
      <c r="I146" t="s">
        <v>769</v>
      </c>
      <c r="J146" t="s">
        <v>3</v>
      </c>
      <c r="K146" t="s">
        <v>770</v>
      </c>
      <c r="L146">
        <v>1191</v>
      </c>
      <c r="N146">
        <v>1013</v>
      </c>
      <c r="O146" t="s">
        <v>771</v>
      </c>
      <c r="P146" t="s">
        <v>771</v>
      </c>
      <c r="Q146">
        <v>1</v>
      </c>
      <c r="W146">
        <v>0</v>
      </c>
      <c r="X146">
        <v>476480486</v>
      </c>
      <c r="Y146">
        <f t="shared" ref="Y146:Y174" si="65">AT146</f>
        <v>206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206</v>
      </c>
      <c r="AU146" t="s">
        <v>3</v>
      </c>
      <c r="AV146">
        <v>1</v>
      </c>
      <c r="AW146">
        <v>2</v>
      </c>
      <c r="AX146">
        <v>62875266</v>
      </c>
      <c r="AY146">
        <v>1</v>
      </c>
      <c r="AZ146">
        <v>0</v>
      </c>
      <c r="BA146">
        <v>157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ROUND(AT146*Source!I810*AH146*AL146,2)</f>
        <v>0</v>
      </c>
      <c r="CV146">
        <f>ROUND(Y146*Source!I810,9)</f>
        <v>26.78</v>
      </c>
      <c r="CW146">
        <v>0</v>
      </c>
      <c r="CX146">
        <f>ROUND(Y146*Source!I810,9)</f>
        <v>26.78</v>
      </c>
      <c r="CY146">
        <f>AD146</f>
        <v>0</v>
      </c>
      <c r="CZ146">
        <f>AH146</f>
        <v>0</v>
      </c>
      <c r="DA146">
        <f>AL146</f>
        <v>1</v>
      </c>
      <c r="DB146">
        <f t="shared" ref="DB146:DB174" si="66">ROUND(ROUND(AT146*CZ146,2),6)</f>
        <v>0</v>
      </c>
      <c r="DC146">
        <f t="shared" ref="DC146:DC174" si="67">ROUND(ROUND(AT146*AG146,2),6)</f>
        <v>0</v>
      </c>
      <c r="DD146" t="s">
        <v>3</v>
      </c>
      <c r="DE146" t="s">
        <v>3</v>
      </c>
      <c r="DF146">
        <f t="shared" si="64"/>
        <v>0</v>
      </c>
      <c r="DG146">
        <f>ROUND(ROUND(AF146,2)*CX146,2)</f>
        <v>0</v>
      </c>
      <c r="DH146">
        <f>ROUND(ROUND(AG146,2)*CX146,2)</f>
        <v>0</v>
      </c>
      <c r="DI146">
        <f t="shared" si="63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ROW(Source!A810)</f>
        <v>810</v>
      </c>
      <c r="B147">
        <v>59294086</v>
      </c>
      <c r="C147">
        <v>60247819</v>
      </c>
      <c r="D147">
        <v>31135094</v>
      </c>
      <c r="E147">
        <v>1</v>
      </c>
      <c r="F147">
        <v>1</v>
      </c>
      <c r="G147">
        <v>30570983</v>
      </c>
      <c r="H147">
        <v>2</v>
      </c>
      <c r="I147" t="s">
        <v>866</v>
      </c>
      <c r="J147" t="s">
        <v>867</v>
      </c>
      <c r="K147" t="s">
        <v>868</v>
      </c>
      <c r="L147">
        <v>1367</v>
      </c>
      <c r="N147">
        <v>1011</v>
      </c>
      <c r="O147" t="s">
        <v>349</v>
      </c>
      <c r="P147" t="s">
        <v>349</v>
      </c>
      <c r="Q147">
        <v>1</v>
      </c>
      <c r="W147">
        <v>0</v>
      </c>
      <c r="X147">
        <v>453162757</v>
      </c>
      <c r="Y147">
        <f t="shared" si="65"/>
        <v>100</v>
      </c>
      <c r="AA147">
        <v>0</v>
      </c>
      <c r="AB147">
        <v>512.02</v>
      </c>
      <c r="AC147">
        <v>355.05</v>
      </c>
      <c r="AD147">
        <v>0</v>
      </c>
      <c r="AE147">
        <v>0</v>
      </c>
      <c r="AF147">
        <v>41.62</v>
      </c>
      <c r="AG147">
        <v>13.33</v>
      </c>
      <c r="AH147">
        <v>0</v>
      </c>
      <c r="AI147">
        <v>1</v>
      </c>
      <c r="AJ147">
        <v>11.75</v>
      </c>
      <c r="AK147">
        <v>25.44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100</v>
      </c>
      <c r="AU147" t="s">
        <v>3</v>
      </c>
      <c r="AV147">
        <v>0</v>
      </c>
      <c r="AW147">
        <v>2</v>
      </c>
      <c r="AX147">
        <v>62875267</v>
      </c>
      <c r="AY147">
        <v>1</v>
      </c>
      <c r="AZ147">
        <v>0</v>
      </c>
      <c r="BA147">
        <v>158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ROUND(Y147*Source!I810*DO147,9)</f>
        <v>0</v>
      </c>
      <c r="CX147">
        <f>ROUND(Y147*Source!I810,9)</f>
        <v>13</v>
      </c>
      <c r="CY147">
        <f>AB147</f>
        <v>512.02</v>
      </c>
      <c r="CZ147">
        <f>AF147</f>
        <v>41.62</v>
      </c>
      <c r="DA147">
        <f>AJ147</f>
        <v>11.75</v>
      </c>
      <c r="DB147">
        <f t="shared" si="66"/>
        <v>4162</v>
      </c>
      <c r="DC147">
        <f t="shared" si="67"/>
        <v>1333</v>
      </c>
      <c r="DD147" t="s">
        <v>3</v>
      </c>
      <c r="DE147" t="s">
        <v>3</v>
      </c>
      <c r="DF147">
        <f t="shared" si="64"/>
        <v>0</v>
      </c>
      <c r="DG147">
        <f>ROUND(ROUND(AF147*AJ147,2)*CX147,2)</f>
        <v>6357.52</v>
      </c>
      <c r="DH147">
        <f>ROUND(ROUND(AG147*AK147,2)*CX147,2)</f>
        <v>4408.5600000000004</v>
      </c>
      <c r="DI147">
        <f t="shared" si="63"/>
        <v>0</v>
      </c>
      <c r="DJ147">
        <f>DG147</f>
        <v>6357.52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ROW(Source!A810)</f>
        <v>810</v>
      </c>
      <c r="B148">
        <v>59294086</v>
      </c>
      <c r="C148">
        <v>60247819</v>
      </c>
      <c r="D148">
        <v>31135554</v>
      </c>
      <c r="E148">
        <v>1</v>
      </c>
      <c r="F148">
        <v>1</v>
      </c>
      <c r="G148">
        <v>30570983</v>
      </c>
      <c r="H148">
        <v>2</v>
      </c>
      <c r="I148" t="s">
        <v>869</v>
      </c>
      <c r="J148" t="s">
        <v>870</v>
      </c>
      <c r="K148" t="s">
        <v>871</v>
      </c>
      <c r="L148">
        <v>1367</v>
      </c>
      <c r="N148">
        <v>1011</v>
      </c>
      <c r="O148" t="s">
        <v>349</v>
      </c>
      <c r="P148" t="s">
        <v>349</v>
      </c>
      <c r="Q148">
        <v>1</v>
      </c>
      <c r="W148">
        <v>0</v>
      </c>
      <c r="X148">
        <v>752956626</v>
      </c>
      <c r="Y148">
        <f t="shared" si="65"/>
        <v>200</v>
      </c>
      <c r="AA148">
        <v>0</v>
      </c>
      <c r="AB148">
        <v>6.55</v>
      </c>
      <c r="AC148">
        <v>1.07</v>
      </c>
      <c r="AD148">
        <v>0</v>
      </c>
      <c r="AE148">
        <v>0</v>
      </c>
      <c r="AF148">
        <v>3.16</v>
      </c>
      <c r="AG148">
        <v>0.04</v>
      </c>
      <c r="AH148">
        <v>0</v>
      </c>
      <c r="AI148">
        <v>1</v>
      </c>
      <c r="AJ148">
        <v>1.98</v>
      </c>
      <c r="AK148">
        <v>25.44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200</v>
      </c>
      <c r="AU148" t="s">
        <v>3</v>
      </c>
      <c r="AV148">
        <v>0</v>
      </c>
      <c r="AW148">
        <v>2</v>
      </c>
      <c r="AX148">
        <v>62875268</v>
      </c>
      <c r="AY148">
        <v>1</v>
      </c>
      <c r="AZ148">
        <v>0</v>
      </c>
      <c r="BA148">
        <v>159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ROUND(Y148*Source!I810*DO148,9)</f>
        <v>0</v>
      </c>
      <c r="CX148">
        <f>ROUND(Y148*Source!I810,9)</f>
        <v>26</v>
      </c>
      <c r="CY148">
        <f>AB148</f>
        <v>6.55</v>
      </c>
      <c r="CZ148">
        <f>AF148</f>
        <v>3.16</v>
      </c>
      <c r="DA148">
        <f>AJ148</f>
        <v>1.98</v>
      </c>
      <c r="DB148">
        <f t="shared" si="66"/>
        <v>632</v>
      </c>
      <c r="DC148">
        <f t="shared" si="67"/>
        <v>8</v>
      </c>
      <c r="DD148" t="s">
        <v>3</v>
      </c>
      <c r="DE148" t="s">
        <v>3</v>
      </c>
      <c r="DF148">
        <f t="shared" si="64"/>
        <v>0</v>
      </c>
      <c r="DG148">
        <f>ROUND(ROUND(AF148*AJ148,2)*CX148,2)</f>
        <v>162.76</v>
      </c>
      <c r="DH148">
        <f>ROUND(ROUND(AG148*AK148,2)*CX148,2)</f>
        <v>26.52</v>
      </c>
      <c r="DI148">
        <f t="shared" si="63"/>
        <v>0</v>
      </c>
      <c r="DJ148">
        <f>DG148</f>
        <v>162.76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ROW(Source!A811)</f>
        <v>811</v>
      </c>
      <c r="B149">
        <v>59294086</v>
      </c>
      <c r="C149">
        <v>60247820</v>
      </c>
      <c r="D149">
        <v>40404405</v>
      </c>
      <c r="E149">
        <v>30570983</v>
      </c>
      <c r="F149">
        <v>1</v>
      </c>
      <c r="G149">
        <v>30570983</v>
      </c>
      <c r="H149">
        <v>1</v>
      </c>
      <c r="I149" t="s">
        <v>769</v>
      </c>
      <c r="J149" t="s">
        <v>3</v>
      </c>
      <c r="K149" t="s">
        <v>770</v>
      </c>
      <c r="L149">
        <v>1191</v>
      </c>
      <c r="N149">
        <v>1013</v>
      </c>
      <c r="O149" t="s">
        <v>771</v>
      </c>
      <c r="P149" t="s">
        <v>771</v>
      </c>
      <c r="Q149">
        <v>1</v>
      </c>
      <c r="W149">
        <v>0</v>
      </c>
      <c r="X149">
        <v>476480486</v>
      </c>
      <c r="Y149">
        <f t="shared" si="65"/>
        <v>132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132</v>
      </c>
      <c r="AU149" t="s">
        <v>3</v>
      </c>
      <c r="AV149">
        <v>1</v>
      </c>
      <c r="AW149">
        <v>2</v>
      </c>
      <c r="AX149">
        <v>62875269</v>
      </c>
      <c r="AY149">
        <v>1</v>
      </c>
      <c r="AZ149">
        <v>0</v>
      </c>
      <c r="BA149">
        <v>160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ROUND(AT149*Source!I811*AH149*AL149,2)</f>
        <v>0</v>
      </c>
      <c r="CV149">
        <f>ROUND(Y149*Source!I811,9)</f>
        <v>18.48</v>
      </c>
      <c r="CW149">
        <v>0</v>
      </c>
      <c r="CX149">
        <f>ROUND(Y149*Source!I811,9)</f>
        <v>18.48</v>
      </c>
      <c r="CY149">
        <f>AD149</f>
        <v>0</v>
      </c>
      <c r="CZ149">
        <f>AH149</f>
        <v>0</v>
      </c>
      <c r="DA149">
        <f>AL149</f>
        <v>1</v>
      </c>
      <c r="DB149">
        <f t="shared" si="66"/>
        <v>0</v>
      </c>
      <c r="DC149">
        <f t="shared" si="67"/>
        <v>0</v>
      </c>
      <c r="DD149" t="s">
        <v>3</v>
      </c>
      <c r="DE149" t="s">
        <v>3</v>
      </c>
      <c r="DF149">
        <f t="shared" si="64"/>
        <v>0</v>
      </c>
      <c r="DG149">
        <f t="shared" ref="DG149:DG159" si="68">ROUND(ROUND(AF149,2)*CX149,2)</f>
        <v>0</v>
      </c>
      <c r="DH149">
        <f t="shared" ref="DH149:DH159" si="69">ROUND(ROUND(AG149,2)*CX149,2)</f>
        <v>0</v>
      </c>
      <c r="DI149">
        <f t="shared" si="63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ROW(Source!A811)</f>
        <v>811</v>
      </c>
      <c r="B150">
        <v>59294086</v>
      </c>
      <c r="C150">
        <v>60247820</v>
      </c>
      <c r="D150">
        <v>31110618</v>
      </c>
      <c r="E150">
        <v>1</v>
      </c>
      <c r="F150">
        <v>1</v>
      </c>
      <c r="G150">
        <v>30570983</v>
      </c>
      <c r="H150">
        <v>3</v>
      </c>
      <c r="I150" t="s">
        <v>872</v>
      </c>
      <c r="J150" t="s">
        <v>873</v>
      </c>
      <c r="K150" t="s">
        <v>874</v>
      </c>
      <c r="L150">
        <v>1348</v>
      </c>
      <c r="N150">
        <v>1009</v>
      </c>
      <c r="O150" t="s">
        <v>358</v>
      </c>
      <c r="P150" t="s">
        <v>358</v>
      </c>
      <c r="Q150">
        <v>1000</v>
      </c>
      <c r="W150">
        <v>0</v>
      </c>
      <c r="X150">
        <v>-1241208221</v>
      </c>
      <c r="Y150">
        <f t="shared" si="65"/>
        <v>6.0000000000000001E-3</v>
      </c>
      <c r="AA150">
        <v>58483.44</v>
      </c>
      <c r="AB150">
        <v>0</v>
      </c>
      <c r="AC150">
        <v>0</v>
      </c>
      <c r="AD150">
        <v>0</v>
      </c>
      <c r="AE150">
        <v>6521.42</v>
      </c>
      <c r="AF150">
        <v>0</v>
      </c>
      <c r="AG150">
        <v>0</v>
      </c>
      <c r="AH150">
        <v>0</v>
      </c>
      <c r="AI150">
        <v>8.9499999999999993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6.0000000000000001E-3</v>
      </c>
      <c r="AU150" t="s">
        <v>3</v>
      </c>
      <c r="AV150">
        <v>0</v>
      </c>
      <c r="AW150">
        <v>2</v>
      </c>
      <c r="AX150">
        <v>62875270</v>
      </c>
      <c r="AY150">
        <v>1</v>
      </c>
      <c r="AZ150">
        <v>0</v>
      </c>
      <c r="BA150">
        <v>161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ROUND(Y150*Source!I811,9)</f>
        <v>8.4000000000000003E-4</v>
      </c>
      <c r="CY150">
        <f>AA150</f>
        <v>58483.44</v>
      </c>
      <c r="CZ150">
        <f>AE150</f>
        <v>6521.42</v>
      </c>
      <c r="DA150">
        <f>AI150</f>
        <v>8.9499999999999993</v>
      </c>
      <c r="DB150">
        <f t="shared" si="66"/>
        <v>39.130000000000003</v>
      </c>
      <c r="DC150">
        <f t="shared" si="67"/>
        <v>0</v>
      </c>
      <c r="DD150" t="s">
        <v>3</v>
      </c>
      <c r="DE150" t="s">
        <v>3</v>
      </c>
      <c r="DF150">
        <f>ROUND(ROUND(AE150*AI150,2)*CX150,2)</f>
        <v>49.03</v>
      </c>
      <c r="DG150">
        <f t="shared" si="68"/>
        <v>0</v>
      </c>
      <c r="DH150">
        <f t="shared" si="69"/>
        <v>0</v>
      </c>
      <c r="DI150">
        <f t="shared" si="63"/>
        <v>0</v>
      </c>
      <c r="DJ150">
        <f>DF150</f>
        <v>49.03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ROW(Source!A811)</f>
        <v>811</v>
      </c>
      <c r="B151">
        <v>59294086</v>
      </c>
      <c r="C151">
        <v>60247820</v>
      </c>
      <c r="D151">
        <v>31110703</v>
      </c>
      <c r="E151">
        <v>1</v>
      </c>
      <c r="F151">
        <v>1</v>
      </c>
      <c r="G151">
        <v>30570983</v>
      </c>
      <c r="H151">
        <v>3</v>
      </c>
      <c r="I151" t="s">
        <v>875</v>
      </c>
      <c r="J151" t="s">
        <v>876</v>
      </c>
      <c r="K151" t="s">
        <v>877</v>
      </c>
      <c r="L151">
        <v>1339</v>
      </c>
      <c r="N151">
        <v>1007</v>
      </c>
      <c r="O151" t="s">
        <v>117</v>
      </c>
      <c r="P151" t="s">
        <v>117</v>
      </c>
      <c r="Q151">
        <v>1</v>
      </c>
      <c r="W151">
        <v>0</v>
      </c>
      <c r="X151">
        <v>-1919494555</v>
      </c>
      <c r="Y151">
        <f t="shared" si="65"/>
        <v>1.7999999999999999E-2</v>
      </c>
      <c r="AA151">
        <v>9564.17</v>
      </c>
      <c r="AB151">
        <v>0</v>
      </c>
      <c r="AC151">
        <v>0</v>
      </c>
      <c r="AD151">
        <v>0</v>
      </c>
      <c r="AE151">
        <v>1828.56</v>
      </c>
      <c r="AF151">
        <v>0</v>
      </c>
      <c r="AG151">
        <v>0</v>
      </c>
      <c r="AH151">
        <v>0</v>
      </c>
      <c r="AI151">
        <v>5.22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1.7999999999999999E-2</v>
      </c>
      <c r="AU151" t="s">
        <v>3</v>
      </c>
      <c r="AV151">
        <v>0</v>
      </c>
      <c r="AW151">
        <v>2</v>
      </c>
      <c r="AX151">
        <v>62875271</v>
      </c>
      <c r="AY151">
        <v>1</v>
      </c>
      <c r="AZ151">
        <v>0</v>
      </c>
      <c r="BA151">
        <v>162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ROUND(Y151*Source!I811,9)</f>
        <v>2.5200000000000001E-3</v>
      </c>
      <c r="CY151">
        <f>AA151</f>
        <v>9564.17</v>
      </c>
      <c r="CZ151">
        <f>AE151</f>
        <v>1828.56</v>
      </c>
      <c r="DA151">
        <f>AI151</f>
        <v>5.22</v>
      </c>
      <c r="DB151">
        <f t="shared" si="66"/>
        <v>32.909999999999997</v>
      </c>
      <c r="DC151">
        <f t="shared" si="67"/>
        <v>0</v>
      </c>
      <c r="DD151" t="s">
        <v>3</v>
      </c>
      <c r="DE151" t="s">
        <v>3</v>
      </c>
      <c r="DF151">
        <f>ROUND(ROUND(AE151*AI151,2)*CX151,2)</f>
        <v>24.05</v>
      </c>
      <c r="DG151">
        <f t="shared" si="68"/>
        <v>0</v>
      </c>
      <c r="DH151">
        <f t="shared" si="69"/>
        <v>0</v>
      </c>
      <c r="DI151">
        <f t="shared" si="63"/>
        <v>0</v>
      </c>
      <c r="DJ151">
        <f>DF151</f>
        <v>24.05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ROW(Source!A811)</f>
        <v>811</v>
      </c>
      <c r="B152">
        <v>59294086</v>
      </c>
      <c r="C152">
        <v>60247820</v>
      </c>
      <c r="D152">
        <v>31110571</v>
      </c>
      <c r="E152">
        <v>1</v>
      </c>
      <c r="F152">
        <v>1</v>
      </c>
      <c r="G152">
        <v>30570983</v>
      </c>
      <c r="H152">
        <v>3</v>
      </c>
      <c r="I152" t="s">
        <v>878</v>
      </c>
      <c r="J152" t="s">
        <v>879</v>
      </c>
      <c r="K152" t="s">
        <v>880</v>
      </c>
      <c r="L152">
        <v>1339</v>
      </c>
      <c r="N152">
        <v>1007</v>
      </c>
      <c r="O152" t="s">
        <v>117</v>
      </c>
      <c r="P152" t="s">
        <v>117</v>
      </c>
      <c r="Q152">
        <v>1</v>
      </c>
      <c r="W152">
        <v>0</v>
      </c>
      <c r="X152">
        <v>-824311328</v>
      </c>
      <c r="Y152">
        <f t="shared" si="65"/>
        <v>0.3</v>
      </c>
      <c r="AA152">
        <v>11022.98</v>
      </c>
      <c r="AB152">
        <v>0</v>
      </c>
      <c r="AC152">
        <v>0</v>
      </c>
      <c r="AD152">
        <v>0</v>
      </c>
      <c r="AE152">
        <v>2472.13</v>
      </c>
      <c r="AF152">
        <v>0</v>
      </c>
      <c r="AG152">
        <v>0</v>
      </c>
      <c r="AH152">
        <v>0</v>
      </c>
      <c r="AI152">
        <v>4.45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0.3</v>
      </c>
      <c r="AU152" t="s">
        <v>3</v>
      </c>
      <c r="AV152">
        <v>0</v>
      </c>
      <c r="AW152">
        <v>2</v>
      </c>
      <c r="AX152">
        <v>62875272</v>
      </c>
      <c r="AY152">
        <v>1</v>
      </c>
      <c r="AZ152">
        <v>0</v>
      </c>
      <c r="BA152">
        <v>163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ROUND(Y152*Source!I811,9)</f>
        <v>4.2000000000000003E-2</v>
      </c>
      <c r="CY152">
        <f>AA152</f>
        <v>11022.98</v>
      </c>
      <c r="CZ152">
        <f>AE152</f>
        <v>2472.13</v>
      </c>
      <c r="DA152">
        <f>AI152</f>
        <v>4.45</v>
      </c>
      <c r="DB152">
        <f t="shared" si="66"/>
        <v>741.64</v>
      </c>
      <c r="DC152">
        <f t="shared" si="67"/>
        <v>0</v>
      </c>
      <c r="DD152" t="s">
        <v>3</v>
      </c>
      <c r="DE152" t="s">
        <v>3</v>
      </c>
      <c r="DF152">
        <f>ROUND(ROUND(AE152*AI152,2)*CX152,2)</f>
        <v>462.04</v>
      </c>
      <c r="DG152">
        <f t="shared" si="68"/>
        <v>0</v>
      </c>
      <c r="DH152">
        <f t="shared" si="69"/>
        <v>0</v>
      </c>
      <c r="DI152">
        <f t="shared" si="63"/>
        <v>0</v>
      </c>
      <c r="DJ152">
        <f>DF152</f>
        <v>462.04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ROW(Source!A811)</f>
        <v>811</v>
      </c>
      <c r="B153">
        <v>59294086</v>
      </c>
      <c r="C153">
        <v>60247820</v>
      </c>
      <c r="D153">
        <v>31111332</v>
      </c>
      <c r="E153">
        <v>1</v>
      </c>
      <c r="F153">
        <v>1</v>
      </c>
      <c r="G153">
        <v>30570983</v>
      </c>
      <c r="H153">
        <v>3</v>
      </c>
      <c r="I153" t="s">
        <v>881</v>
      </c>
      <c r="J153" t="s">
        <v>882</v>
      </c>
      <c r="K153" t="s">
        <v>883</v>
      </c>
      <c r="L153">
        <v>1348</v>
      </c>
      <c r="N153">
        <v>1009</v>
      </c>
      <c r="O153" t="s">
        <v>358</v>
      </c>
      <c r="P153" t="s">
        <v>358</v>
      </c>
      <c r="Q153">
        <v>1000</v>
      </c>
      <c r="W153">
        <v>0</v>
      </c>
      <c r="X153">
        <v>-1674520959</v>
      </c>
      <c r="Y153">
        <f t="shared" si="65"/>
        <v>5.4000000000000003E-3</v>
      </c>
      <c r="AA153">
        <v>85605.88</v>
      </c>
      <c r="AB153">
        <v>0</v>
      </c>
      <c r="AC153">
        <v>0</v>
      </c>
      <c r="AD153">
        <v>0</v>
      </c>
      <c r="AE153">
        <v>9098.51</v>
      </c>
      <c r="AF153">
        <v>0</v>
      </c>
      <c r="AG153">
        <v>0</v>
      </c>
      <c r="AH153">
        <v>0</v>
      </c>
      <c r="AI153">
        <v>9.39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5.4000000000000003E-3</v>
      </c>
      <c r="AU153" t="s">
        <v>3</v>
      </c>
      <c r="AV153">
        <v>0</v>
      </c>
      <c r="AW153">
        <v>2</v>
      </c>
      <c r="AX153">
        <v>62875273</v>
      </c>
      <c r="AY153">
        <v>1</v>
      </c>
      <c r="AZ153">
        <v>0</v>
      </c>
      <c r="BA153">
        <v>164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ROUND(Y153*Source!I811,9)</f>
        <v>7.5600000000000005E-4</v>
      </c>
      <c r="CY153">
        <f>AA153</f>
        <v>85605.88</v>
      </c>
      <c r="CZ153">
        <f>AE153</f>
        <v>9098.51</v>
      </c>
      <c r="DA153">
        <f>AI153</f>
        <v>9.39</v>
      </c>
      <c r="DB153">
        <f t="shared" si="66"/>
        <v>49.13</v>
      </c>
      <c r="DC153">
        <f t="shared" si="67"/>
        <v>0</v>
      </c>
      <c r="DD153" t="s">
        <v>3</v>
      </c>
      <c r="DE153" t="s">
        <v>3</v>
      </c>
      <c r="DF153">
        <f>ROUND(ROUND(AE153*AI153,2)*CX153,2)</f>
        <v>64.59</v>
      </c>
      <c r="DG153">
        <f t="shared" si="68"/>
        <v>0</v>
      </c>
      <c r="DH153">
        <f t="shared" si="69"/>
        <v>0</v>
      </c>
      <c r="DI153">
        <f t="shared" si="63"/>
        <v>0</v>
      </c>
      <c r="DJ153">
        <f>DF153</f>
        <v>64.59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ROW(Source!A811)</f>
        <v>811</v>
      </c>
      <c r="B154">
        <v>59294086</v>
      </c>
      <c r="C154">
        <v>60247820</v>
      </c>
      <c r="D154">
        <v>31128956</v>
      </c>
      <c r="E154">
        <v>1</v>
      </c>
      <c r="F154">
        <v>1</v>
      </c>
      <c r="G154">
        <v>30570983</v>
      </c>
      <c r="H154">
        <v>3</v>
      </c>
      <c r="I154" t="s">
        <v>472</v>
      </c>
      <c r="J154" t="s">
        <v>474</v>
      </c>
      <c r="K154" t="s">
        <v>473</v>
      </c>
      <c r="L154">
        <v>1339</v>
      </c>
      <c r="N154">
        <v>1007</v>
      </c>
      <c r="O154" t="s">
        <v>117</v>
      </c>
      <c r="P154" t="s">
        <v>117</v>
      </c>
      <c r="Q154">
        <v>1</v>
      </c>
      <c r="W154">
        <v>0</v>
      </c>
      <c r="X154">
        <v>-666107812</v>
      </c>
      <c r="Y154">
        <f t="shared" si="65"/>
        <v>0.41599999999999998</v>
      </c>
      <c r="AA154">
        <v>3777.49</v>
      </c>
      <c r="AB154">
        <v>0</v>
      </c>
      <c r="AC154">
        <v>0</v>
      </c>
      <c r="AD154">
        <v>0</v>
      </c>
      <c r="AE154">
        <v>517.14</v>
      </c>
      <c r="AF154">
        <v>0</v>
      </c>
      <c r="AG154">
        <v>0</v>
      </c>
      <c r="AH154">
        <v>0</v>
      </c>
      <c r="AI154">
        <v>7.29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0.41599999999999998</v>
      </c>
      <c r="AU154" t="s">
        <v>3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ROUND(Y154*Source!I811,9)</f>
        <v>5.824E-2</v>
      </c>
      <c r="CY154">
        <f>AA154</f>
        <v>3777.49</v>
      </c>
      <c r="CZ154">
        <f>AE154</f>
        <v>517.14</v>
      </c>
      <c r="DA154">
        <f>AI154</f>
        <v>7.29</v>
      </c>
      <c r="DB154">
        <f t="shared" si="66"/>
        <v>215.13</v>
      </c>
      <c r="DC154">
        <f t="shared" si="67"/>
        <v>0</v>
      </c>
      <c r="DD154" t="s">
        <v>3</v>
      </c>
      <c r="DE154" t="s">
        <v>3</v>
      </c>
      <c r="DF154">
        <f>ROUND(ROUND(AE154*AI154,2)*CX154,2)</f>
        <v>219.56</v>
      </c>
      <c r="DG154">
        <f t="shared" si="68"/>
        <v>0</v>
      </c>
      <c r="DH154">
        <f t="shared" si="69"/>
        <v>0</v>
      </c>
      <c r="DI154">
        <f t="shared" si="63"/>
        <v>0</v>
      </c>
      <c r="DJ154">
        <f>DF154</f>
        <v>219.56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ROW(Source!A813)</f>
        <v>813</v>
      </c>
      <c r="B155">
        <v>59294086</v>
      </c>
      <c r="C155">
        <v>60247823</v>
      </c>
      <c r="D155">
        <v>40404405</v>
      </c>
      <c r="E155">
        <v>30570983</v>
      </c>
      <c r="F155">
        <v>1</v>
      </c>
      <c r="G155">
        <v>30570983</v>
      </c>
      <c r="H155">
        <v>1</v>
      </c>
      <c r="I155" t="s">
        <v>769</v>
      </c>
      <c r="J155" t="s">
        <v>3</v>
      </c>
      <c r="K155" t="s">
        <v>770</v>
      </c>
      <c r="L155">
        <v>1191</v>
      </c>
      <c r="N155">
        <v>1013</v>
      </c>
      <c r="O155" t="s">
        <v>771</v>
      </c>
      <c r="P155" t="s">
        <v>771</v>
      </c>
      <c r="Q155">
        <v>1</v>
      </c>
      <c r="W155">
        <v>0</v>
      </c>
      <c r="X155">
        <v>476480486</v>
      </c>
      <c r="Y155">
        <f t="shared" si="65"/>
        <v>144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144</v>
      </c>
      <c r="AU155" t="s">
        <v>3</v>
      </c>
      <c r="AV155">
        <v>1</v>
      </c>
      <c r="AW155">
        <v>2</v>
      </c>
      <c r="AX155">
        <v>62875276</v>
      </c>
      <c r="AY155">
        <v>1</v>
      </c>
      <c r="AZ155">
        <v>0</v>
      </c>
      <c r="BA155">
        <v>166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ROUND(AT155*Source!I813*AH155*AL155,2)</f>
        <v>0</v>
      </c>
      <c r="CV155">
        <f>ROUND(Y155*Source!I813,9)</f>
        <v>0.432</v>
      </c>
      <c r="CW155">
        <v>0</v>
      </c>
      <c r="CX155">
        <f>ROUND(Y155*Source!I813,9)</f>
        <v>0.432</v>
      </c>
      <c r="CY155">
        <f>AD155</f>
        <v>0</v>
      </c>
      <c r="CZ155">
        <f>AH155</f>
        <v>0</v>
      </c>
      <c r="DA155">
        <f>AL155</f>
        <v>1</v>
      </c>
      <c r="DB155">
        <f t="shared" si="66"/>
        <v>0</v>
      </c>
      <c r="DC155">
        <f t="shared" si="67"/>
        <v>0</v>
      </c>
      <c r="DD155" t="s">
        <v>3</v>
      </c>
      <c r="DE155" t="s">
        <v>3</v>
      </c>
      <c r="DF155">
        <f>ROUND(ROUND(AE155,2)*CX155,2)</f>
        <v>0</v>
      </c>
      <c r="DG155">
        <f t="shared" si="68"/>
        <v>0</v>
      </c>
      <c r="DH155">
        <f t="shared" si="69"/>
        <v>0</v>
      </c>
      <c r="DI155">
        <f t="shared" si="63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ROW(Source!A813)</f>
        <v>813</v>
      </c>
      <c r="B156">
        <v>59294086</v>
      </c>
      <c r="C156">
        <v>60247823</v>
      </c>
      <c r="D156">
        <v>31115711</v>
      </c>
      <c r="E156">
        <v>1</v>
      </c>
      <c r="F156">
        <v>1</v>
      </c>
      <c r="G156">
        <v>30570983</v>
      </c>
      <c r="H156">
        <v>3</v>
      </c>
      <c r="I156" t="s">
        <v>482</v>
      </c>
      <c r="J156" t="s">
        <v>484</v>
      </c>
      <c r="K156" t="s">
        <v>483</v>
      </c>
      <c r="L156">
        <v>1301</v>
      </c>
      <c r="N156">
        <v>1003</v>
      </c>
      <c r="O156" t="s">
        <v>212</v>
      </c>
      <c r="P156" t="s">
        <v>212</v>
      </c>
      <c r="Q156">
        <v>1</v>
      </c>
      <c r="W156">
        <v>0</v>
      </c>
      <c r="X156">
        <v>1381060166</v>
      </c>
      <c r="Y156">
        <f t="shared" si="65"/>
        <v>990</v>
      </c>
      <c r="AA156">
        <v>93.79</v>
      </c>
      <c r="AB156">
        <v>0</v>
      </c>
      <c r="AC156">
        <v>0</v>
      </c>
      <c r="AD156">
        <v>0</v>
      </c>
      <c r="AE156">
        <v>15.01</v>
      </c>
      <c r="AF156">
        <v>0</v>
      </c>
      <c r="AG156">
        <v>0</v>
      </c>
      <c r="AH156">
        <v>0</v>
      </c>
      <c r="AI156">
        <v>5.78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990</v>
      </c>
      <c r="AU156" t="s">
        <v>3</v>
      </c>
      <c r="AV156">
        <v>0</v>
      </c>
      <c r="AW156">
        <v>2</v>
      </c>
      <c r="AX156">
        <v>62875277</v>
      </c>
      <c r="AY156">
        <v>1</v>
      </c>
      <c r="AZ156">
        <v>0</v>
      </c>
      <c r="BA156">
        <v>167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ROUND(Y156*Source!I813,9)</f>
        <v>2.97</v>
      </c>
      <c r="CY156">
        <f>AA156</f>
        <v>93.79</v>
      </c>
      <c r="CZ156">
        <f>AE156</f>
        <v>15.01</v>
      </c>
      <c r="DA156">
        <f>AI156</f>
        <v>5.78</v>
      </c>
      <c r="DB156">
        <f t="shared" si="66"/>
        <v>14859.9</v>
      </c>
      <c r="DC156">
        <f t="shared" si="67"/>
        <v>0</v>
      </c>
      <c r="DD156" t="s">
        <v>3</v>
      </c>
      <c r="DE156" t="s">
        <v>3</v>
      </c>
      <c r="DF156">
        <f>ROUND(ROUND(AE156*AI156,2)*CX156,2)</f>
        <v>257.68</v>
      </c>
      <c r="DG156">
        <f t="shared" si="68"/>
        <v>0</v>
      </c>
      <c r="DH156">
        <f t="shared" si="69"/>
        <v>0</v>
      </c>
      <c r="DI156">
        <f t="shared" si="63"/>
        <v>0</v>
      </c>
      <c r="DJ156">
        <f>DF156</f>
        <v>257.68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ROW(Source!A813)</f>
        <v>813</v>
      </c>
      <c r="B157">
        <v>59294086</v>
      </c>
      <c r="C157">
        <v>60247823</v>
      </c>
      <c r="D157">
        <v>31115880</v>
      </c>
      <c r="E157">
        <v>1</v>
      </c>
      <c r="F157">
        <v>1</v>
      </c>
      <c r="G157">
        <v>30570983</v>
      </c>
      <c r="H157">
        <v>3</v>
      </c>
      <c r="I157" t="s">
        <v>884</v>
      </c>
      <c r="J157" t="s">
        <v>885</v>
      </c>
      <c r="K157" t="s">
        <v>886</v>
      </c>
      <c r="L157">
        <v>1358</v>
      </c>
      <c r="N157">
        <v>1010</v>
      </c>
      <c r="O157" t="s">
        <v>644</v>
      </c>
      <c r="P157" t="s">
        <v>644</v>
      </c>
      <c r="Q157">
        <v>10</v>
      </c>
      <c r="W157">
        <v>0</v>
      </c>
      <c r="X157">
        <v>1696308034</v>
      </c>
      <c r="Y157">
        <f t="shared" si="65"/>
        <v>32</v>
      </c>
      <c r="AA157">
        <v>211.27</v>
      </c>
      <c r="AB157">
        <v>0</v>
      </c>
      <c r="AC157">
        <v>0</v>
      </c>
      <c r="AD157">
        <v>0</v>
      </c>
      <c r="AE157">
        <v>144.77000000000001</v>
      </c>
      <c r="AF157">
        <v>0</v>
      </c>
      <c r="AG157">
        <v>0</v>
      </c>
      <c r="AH157">
        <v>0</v>
      </c>
      <c r="AI157">
        <v>1.35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32</v>
      </c>
      <c r="AU157" t="s">
        <v>3</v>
      </c>
      <c r="AV157">
        <v>0</v>
      </c>
      <c r="AW157">
        <v>2</v>
      </c>
      <c r="AX157">
        <v>62875278</v>
      </c>
      <c r="AY157">
        <v>1</v>
      </c>
      <c r="AZ157">
        <v>0</v>
      </c>
      <c r="BA157">
        <v>168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ROUND(Y157*Source!I813,9)</f>
        <v>9.6000000000000002E-2</v>
      </c>
      <c r="CY157">
        <f>AA157</f>
        <v>211.27</v>
      </c>
      <c r="CZ157">
        <f>AE157</f>
        <v>144.77000000000001</v>
      </c>
      <c r="DA157">
        <f>AI157</f>
        <v>1.35</v>
      </c>
      <c r="DB157">
        <f t="shared" si="66"/>
        <v>4632.6400000000003</v>
      </c>
      <c r="DC157">
        <f t="shared" si="67"/>
        <v>0</v>
      </c>
      <c r="DD157" t="s">
        <v>3</v>
      </c>
      <c r="DE157" t="s">
        <v>3</v>
      </c>
      <c r="DF157">
        <f>ROUND(ROUND(AE157*AI157,2)*CX157,2)</f>
        <v>18.760000000000002</v>
      </c>
      <c r="DG157">
        <f t="shared" si="68"/>
        <v>0</v>
      </c>
      <c r="DH157">
        <f t="shared" si="69"/>
        <v>0</v>
      </c>
      <c r="DI157">
        <f t="shared" si="63"/>
        <v>0</v>
      </c>
      <c r="DJ157">
        <f>DF157</f>
        <v>18.760000000000002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ROW(Source!A813)</f>
        <v>813</v>
      </c>
      <c r="B158">
        <v>59294086</v>
      </c>
      <c r="C158">
        <v>60247823</v>
      </c>
      <c r="D158">
        <v>40431928</v>
      </c>
      <c r="E158">
        <v>30570983</v>
      </c>
      <c r="F158">
        <v>1</v>
      </c>
      <c r="G158">
        <v>30570983</v>
      </c>
      <c r="H158">
        <v>3</v>
      </c>
      <c r="I158" t="s">
        <v>790</v>
      </c>
      <c r="J158" t="s">
        <v>3</v>
      </c>
      <c r="K158" t="s">
        <v>791</v>
      </c>
      <c r="L158">
        <v>1344</v>
      </c>
      <c r="N158">
        <v>1008</v>
      </c>
      <c r="O158" t="s">
        <v>780</v>
      </c>
      <c r="P158" t="s">
        <v>780</v>
      </c>
      <c r="Q158">
        <v>1</v>
      </c>
      <c r="W158">
        <v>0</v>
      </c>
      <c r="X158">
        <v>-94250534</v>
      </c>
      <c r="Y158">
        <f t="shared" si="65"/>
        <v>61.6</v>
      </c>
      <c r="AA158">
        <v>1.08</v>
      </c>
      <c r="AB158">
        <v>0</v>
      </c>
      <c r="AC158">
        <v>0</v>
      </c>
      <c r="AD158">
        <v>0</v>
      </c>
      <c r="AE158">
        <v>1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61.6</v>
      </c>
      <c r="AU158" t="s">
        <v>3</v>
      </c>
      <c r="AV158">
        <v>0</v>
      </c>
      <c r="AW158">
        <v>2</v>
      </c>
      <c r="AX158">
        <v>62875279</v>
      </c>
      <c r="AY158">
        <v>1</v>
      </c>
      <c r="AZ158">
        <v>0</v>
      </c>
      <c r="BA158">
        <v>169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ROUND(Y158*Source!I813,9)</f>
        <v>0.18479999999999999</v>
      </c>
      <c r="CY158">
        <f>AA158</f>
        <v>1.08</v>
      </c>
      <c r="CZ158">
        <f>AE158</f>
        <v>1</v>
      </c>
      <c r="DA158">
        <f>AI158</f>
        <v>1</v>
      </c>
      <c r="DB158">
        <f t="shared" si="66"/>
        <v>61.6</v>
      </c>
      <c r="DC158">
        <f t="shared" si="67"/>
        <v>0</v>
      </c>
      <c r="DD158" t="s">
        <v>3</v>
      </c>
      <c r="DE158" t="s">
        <v>3</v>
      </c>
      <c r="DF158">
        <f t="shared" ref="DF158:DF165" si="70">ROUND(ROUND(AE158,2)*CX158,2)</f>
        <v>0.18</v>
      </c>
      <c r="DG158">
        <f t="shared" si="68"/>
        <v>0</v>
      </c>
      <c r="DH158">
        <f t="shared" si="69"/>
        <v>0</v>
      </c>
      <c r="DI158">
        <f t="shared" si="63"/>
        <v>0</v>
      </c>
      <c r="DJ158">
        <f>DF158</f>
        <v>0.18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ROW(Source!A871)</f>
        <v>871</v>
      </c>
      <c r="B159">
        <v>59294086</v>
      </c>
      <c r="C159">
        <v>60271421</v>
      </c>
      <c r="D159">
        <v>51724374</v>
      </c>
      <c r="E159">
        <v>30570983</v>
      </c>
      <c r="F159">
        <v>1</v>
      </c>
      <c r="G159">
        <v>30570983</v>
      </c>
      <c r="H159">
        <v>1</v>
      </c>
      <c r="I159" t="s">
        <v>769</v>
      </c>
      <c r="J159" t="s">
        <v>3</v>
      </c>
      <c r="K159" t="s">
        <v>770</v>
      </c>
      <c r="L159">
        <v>1191</v>
      </c>
      <c r="N159">
        <v>1013</v>
      </c>
      <c r="O159" t="s">
        <v>771</v>
      </c>
      <c r="P159" t="s">
        <v>771</v>
      </c>
      <c r="Q159">
        <v>1</v>
      </c>
      <c r="W159">
        <v>0</v>
      </c>
      <c r="X159">
        <v>476480486</v>
      </c>
      <c r="Y159">
        <f t="shared" si="65"/>
        <v>21.6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21.6</v>
      </c>
      <c r="AU159" t="s">
        <v>3</v>
      </c>
      <c r="AV159">
        <v>1</v>
      </c>
      <c r="AW159">
        <v>2</v>
      </c>
      <c r="AX159">
        <v>60271431</v>
      </c>
      <c r="AY159">
        <v>1</v>
      </c>
      <c r="AZ159">
        <v>0</v>
      </c>
      <c r="BA159">
        <v>170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ROUND(AT159*Source!I871*AH159*AL159,2)</f>
        <v>0</v>
      </c>
      <c r="CV159">
        <f>ROUND(Y159*Source!I871,9)</f>
        <v>2.5488</v>
      </c>
      <c r="CW159">
        <v>0</v>
      </c>
      <c r="CX159">
        <f>ROUND(Y159*Source!I871,9)</f>
        <v>2.5488</v>
      </c>
      <c r="CY159">
        <f>AD159</f>
        <v>0</v>
      </c>
      <c r="CZ159">
        <f>AH159</f>
        <v>0</v>
      </c>
      <c r="DA159">
        <f>AL159</f>
        <v>1</v>
      </c>
      <c r="DB159">
        <f t="shared" si="66"/>
        <v>0</v>
      </c>
      <c r="DC159">
        <f t="shared" si="67"/>
        <v>0</v>
      </c>
      <c r="DD159" t="s">
        <v>3</v>
      </c>
      <c r="DE159" t="s">
        <v>3</v>
      </c>
      <c r="DF159">
        <f t="shared" si="70"/>
        <v>0</v>
      </c>
      <c r="DG159">
        <f t="shared" si="68"/>
        <v>0</v>
      </c>
      <c r="DH159">
        <f t="shared" si="69"/>
        <v>0</v>
      </c>
      <c r="DI159">
        <f t="shared" si="63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ROW(Source!A871)</f>
        <v>871</v>
      </c>
      <c r="B160">
        <v>59294086</v>
      </c>
      <c r="C160">
        <v>60271421</v>
      </c>
      <c r="D160">
        <v>46882691</v>
      </c>
      <c r="E160">
        <v>1</v>
      </c>
      <c r="F160">
        <v>1</v>
      </c>
      <c r="G160">
        <v>30570983</v>
      </c>
      <c r="H160">
        <v>2</v>
      </c>
      <c r="I160" t="s">
        <v>775</v>
      </c>
      <c r="J160" t="s">
        <v>776</v>
      </c>
      <c r="K160" t="s">
        <v>777</v>
      </c>
      <c r="L160">
        <v>1367</v>
      </c>
      <c r="N160">
        <v>1011</v>
      </c>
      <c r="O160" t="s">
        <v>349</v>
      </c>
      <c r="P160" t="s">
        <v>349</v>
      </c>
      <c r="Q160">
        <v>1</v>
      </c>
      <c r="W160">
        <v>0</v>
      </c>
      <c r="X160">
        <v>-1137325348</v>
      </c>
      <c r="Y160">
        <f t="shared" si="65"/>
        <v>2.35</v>
      </c>
      <c r="AA160">
        <v>0</v>
      </c>
      <c r="AB160">
        <v>1463.45</v>
      </c>
      <c r="AC160">
        <v>412.05</v>
      </c>
      <c r="AD160">
        <v>0</v>
      </c>
      <c r="AE160">
        <v>0</v>
      </c>
      <c r="AF160">
        <v>163.47999999999999</v>
      </c>
      <c r="AG160">
        <v>15.47</v>
      </c>
      <c r="AH160">
        <v>0</v>
      </c>
      <c r="AI160">
        <v>1</v>
      </c>
      <c r="AJ160">
        <v>8.5500000000000007</v>
      </c>
      <c r="AK160">
        <v>25.44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2.35</v>
      </c>
      <c r="AU160" t="s">
        <v>3</v>
      </c>
      <c r="AV160">
        <v>0</v>
      </c>
      <c r="AW160">
        <v>2</v>
      </c>
      <c r="AX160">
        <v>60271432</v>
      </c>
      <c r="AY160">
        <v>1</v>
      </c>
      <c r="AZ160">
        <v>0</v>
      </c>
      <c r="BA160">
        <v>171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ROUND(Y160*Source!I871*DO160,9)</f>
        <v>0</v>
      </c>
      <c r="CX160">
        <f>ROUND(Y160*Source!I871,9)</f>
        <v>0.27729999999999999</v>
      </c>
      <c r="CY160">
        <f t="shared" ref="CY160:CY165" si="71">AB160</f>
        <v>1463.45</v>
      </c>
      <c r="CZ160">
        <f t="shared" ref="CZ160:CZ165" si="72">AF160</f>
        <v>163.47999999999999</v>
      </c>
      <c r="DA160">
        <f t="shared" ref="DA160:DA165" si="73">AJ160</f>
        <v>8.5500000000000007</v>
      </c>
      <c r="DB160">
        <f t="shared" si="66"/>
        <v>384.18</v>
      </c>
      <c r="DC160">
        <f t="shared" si="67"/>
        <v>36.35</v>
      </c>
      <c r="DD160" t="s">
        <v>3</v>
      </c>
      <c r="DE160" t="s">
        <v>3</v>
      </c>
      <c r="DF160">
        <f t="shared" si="70"/>
        <v>0</v>
      </c>
      <c r="DG160">
        <f t="shared" ref="DG160:DG165" si="74">ROUND(ROUND(AF160*AJ160,2)*CX160,2)</f>
        <v>387.6</v>
      </c>
      <c r="DH160">
        <f t="shared" ref="DH160:DH165" si="75">ROUND(ROUND(AG160*AK160,2)*CX160,2)</f>
        <v>109.13</v>
      </c>
      <c r="DI160">
        <f t="shared" si="63"/>
        <v>0</v>
      </c>
      <c r="DJ160">
        <f t="shared" ref="DJ160:DJ165" si="76">DG160</f>
        <v>387.6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ROW(Source!A871)</f>
        <v>871</v>
      </c>
      <c r="B161">
        <v>59294086</v>
      </c>
      <c r="C161">
        <v>60271421</v>
      </c>
      <c r="D161">
        <v>46864782</v>
      </c>
      <c r="E161">
        <v>1</v>
      </c>
      <c r="F161">
        <v>1</v>
      </c>
      <c r="G161">
        <v>30570983</v>
      </c>
      <c r="H161">
        <v>2</v>
      </c>
      <c r="I161" t="s">
        <v>825</v>
      </c>
      <c r="J161" t="s">
        <v>826</v>
      </c>
      <c r="K161" t="s">
        <v>827</v>
      </c>
      <c r="L161">
        <v>1367</v>
      </c>
      <c r="N161">
        <v>1011</v>
      </c>
      <c r="O161" t="s">
        <v>349</v>
      </c>
      <c r="P161" t="s">
        <v>349</v>
      </c>
      <c r="Q161">
        <v>1</v>
      </c>
      <c r="W161">
        <v>0</v>
      </c>
      <c r="X161">
        <v>1020435417</v>
      </c>
      <c r="Y161">
        <f t="shared" si="65"/>
        <v>0.91</v>
      </c>
      <c r="AA161">
        <v>0</v>
      </c>
      <c r="AB161">
        <v>2130.7600000000002</v>
      </c>
      <c r="AC161">
        <v>356.12</v>
      </c>
      <c r="AD161">
        <v>0</v>
      </c>
      <c r="AE161">
        <v>0</v>
      </c>
      <c r="AF161">
        <v>246.68</v>
      </c>
      <c r="AG161">
        <v>13.37</v>
      </c>
      <c r="AH161">
        <v>0</v>
      </c>
      <c r="AI161">
        <v>1</v>
      </c>
      <c r="AJ161">
        <v>8.25</v>
      </c>
      <c r="AK161">
        <v>25.44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0.91</v>
      </c>
      <c r="AU161" t="s">
        <v>3</v>
      </c>
      <c r="AV161">
        <v>0</v>
      </c>
      <c r="AW161">
        <v>2</v>
      </c>
      <c r="AX161">
        <v>60271433</v>
      </c>
      <c r="AY161">
        <v>1</v>
      </c>
      <c r="AZ161">
        <v>0</v>
      </c>
      <c r="BA161">
        <v>172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ROUND(Y161*Source!I871*DO161,9)</f>
        <v>0</v>
      </c>
      <c r="CX161">
        <f>ROUND(Y161*Source!I871,9)</f>
        <v>0.10738</v>
      </c>
      <c r="CY161">
        <f t="shared" si="71"/>
        <v>2130.7600000000002</v>
      </c>
      <c r="CZ161">
        <f t="shared" si="72"/>
        <v>246.68</v>
      </c>
      <c r="DA161">
        <f t="shared" si="73"/>
        <v>8.25</v>
      </c>
      <c r="DB161">
        <f t="shared" si="66"/>
        <v>224.48</v>
      </c>
      <c r="DC161">
        <f t="shared" si="67"/>
        <v>12.17</v>
      </c>
      <c r="DD161" t="s">
        <v>3</v>
      </c>
      <c r="DE161" t="s">
        <v>3</v>
      </c>
      <c r="DF161">
        <f t="shared" si="70"/>
        <v>0</v>
      </c>
      <c r="DG161">
        <f t="shared" si="74"/>
        <v>218.53</v>
      </c>
      <c r="DH161">
        <f t="shared" si="75"/>
        <v>36.520000000000003</v>
      </c>
      <c r="DI161">
        <f t="shared" ref="DI161:DI177" si="77">ROUND(ROUND(AH161,2)*CX161,2)</f>
        <v>0</v>
      </c>
      <c r="DJ161">
        <f t="shared" si="76"/>
        <v>218.53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ROW(Source!A871)</f>
        <v>871</v>
      </c>
      <c r="B162">
        <v>59294086</v>
      </c>
      <c r="C162">
        <v>60271421</v>
      </c>
      <c r="D162">
        <v>46858292</v>
      </c>
      <c r="E162">
        <v>1</v>
      </c>
      <c r="F162">
        <v>1</v>
      </c>
      <c r="G162">
        <v>30570983</v>
      </c>
      <c r="H162">
        <v>2</v>
      </c>
      <c r="I162" t="s">
        <v>887</v>
      </c>
      <c r="J162" t="s">
        <v>888</v>
      </c>
      <c r="K162" t="s">
        <v>889</v>
      </c>
      <c r="L162">
        <v>1367</v>
      </c>
      <c r="N162">
        <v>1011</v>
      </c>
      <c r="O162" t="s">
        <v>349</v>
      </c>
      <c r="P162" t="s">
        <v>349</v>
      </c>
      <c r="Q162">
        <v>1</v>
      </c>
      <c r="W162">
        <v>0</v>
      </c>
      <c r="X162">
        <v>69659749</v>
      </c>
      <c r="Y162">
        <f t="shared" si="65"/>
        <v>7.17</v>
      </c>
      <c r="AA162">
        <v>0</v>
      </c>
      <c r="AB162">
        <v>1515.03</v>
      </c>
      <c r="AC162">
        <v>400.07</v>
      </c>
      <c r="AD162">
        <v>0</v>
      </c>
      <c r="AE162">
        <v>0</v>
      </c>
      <c r="AF162">
        <v>169.44</v>
      </c>
      <c r="AG162">
        <v>15.02</v>
      </c>
      <c r="AH162">
        <v>0</v>
      </c>
      <c r="AI162">
        <v>1</v>
      </c>
      <c r="AJ162">
        <v>8.5399999999999991</v>
      </c>
      <c r="AK162">
        <v>25.44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7.17</v>
      </c>
      <c r="AU162" t="s">
        <v>3</v>
      </c>
      <c r="AV162">
        <v>0</v>
      </c>
      <c r="AW162">
        <v>2</v>
      </c>
      <c r="AX162">
        <v>60271434</v>
      </c>
      <c r="AY162">
        <v>1</v>
      </c>
      <c r="AZ162">
        <v>0</v>
      </c>
      <c r="BA162">
        <v>173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ROUND(Y162*Source!I871*DO162,9)</f>
        <v>0</v>
      </c>
      <c r="CX162">
        <f>ROUND(Y162*Source!I871,9)</f>
        <v>0.84606000000000003</v>
      </c>
      <c r="CY162">
        <f t="shared" si="71"/>
        <v>1515.03</v>
      </c>
      <c r="CZ162">
        <f t="shared" si="72"/>
        <v>169.44</v>
      </c>
      <c r="DA162">
        <f t="shared" si="73"/>
        <v>8.5399999999999991</v>
      </c>
      <c r="DB162">
        <f t="shared" si="66"/>
        <v>1214.8800000000001</v>
      </c>
      <c r="DC162">
        <f t="shared" si="67"/>
        <v>107.69</v>
      </c>
      <c r="DD162" t="s">
        <v>3</v>
      </c>
      <c r="DE162" t="s">
        <v>3</v>
      </c>
      <c r="DF162">
        <f t="shared" si="70"/>
        <v>0</v>
      </c>
      <c r="DG162">
        <f t="shared" si="74"/>
        <v>1224.27</v>
      </c>
      <c r="DH162">
        <f t="shared" si="75"/>
        <v>323.29000000000002</v>
      </c>
      <c r="DI162">
        <f t="shared" si="77"/>
        <v>0</v>
      </c>
      <c r="DJ162">
        <f t="shared" si="76"/>
        <v>1224.27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ROW(Source!A871)</f>
        <v>871</v>
      </c>
      <c r="B163">
        <v>59294086</v>
      </c>
      <c r="C163">
        <v>60271421</v>
      </c>
      <c r="D163">
        <v>46858293</v>
      </c>
      <c r="E163">
        <v>1</v>
      </c>
      <c r="F163">
        <v>1</v>
      </c>
      <c r="G163">
        <v>30570983</v>
      </c>
      <c r="H163">
        <v>2</v>
      </c>
      <c r="I163" t="s">
        <v>890</v>
      </c>
      <c r="J163" t="s">
        <v>891</v>
      </c>
      <c r="K163" t="s">
        <v>892</v>
      </c>
      <c r="L163">
        <v>1367</v>
      </c>
      <c r="N163">
        <v>1011</v>
      </c>
      <c r="O163" t="s">
        <v>349</v>
      </c>
      <c r="P163" t="s">
        <v>349</v>
      </c>
      <c r="Q163">
        <v>1</v>
      </c>
      <c r="W163">
        <v>0</v>
      </c>
      <c r="X163">
        <v>-1372807311</v>
      </c>
      <c r="Y163">
        <f t="shared" si="65"/>
        <v>14.6</v>
      </c>
      <c r="AA163">
        <v>0</v>
      </c>
      <c r="AB163">
        <v>1981.02</v>
      </c>
      <c r="AC163">
        <v>466.39</v>
      </c>
      <c r="AD163">
        <v>0</v>
      </c>
      <c r="AE163">
        <v>0</v>
      </c>
      <c r="AF163">
        <v>219.5</v>
      </c>
      <c r="AG163">
        <v>17.510000000000002</v>
      </c>
      <c r="AH163">
        <v>0</v>
      </c>
      <c r="AI163">
        <v>1</v>
      </c>
      <c r="AJ163">
        <v>8.6199999999999992</v>
      </c>
      <c r="AK163">
        <v>25.44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14.6</v>
      </c>
      <c r="AU163" t="s">
        <v>3</v>
      </c>
      <c r="AV163">
        <v>0</v>
      </c>
      <c r="AW163">
        <v>2</v>
      </c>
      <c r="AX163">
        <v>60271435</v>
      </c>
      <c r="AY163">
        <v>1</v>
      </c>
      <c r="AZ163">
        <v>0</v>
      </c>
      <c r="BA163">
        <v>174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ROUND(Y163*Source!I871*DO163,9)</f>
        <v>0</v>
      </c>
      <c r="CX163">
        <f>ROUND(Y163*Source!I871,9)</f>
        <v>1.7228000000000001</v>
      </c>
      <c r="CY163">
        <f t="shared" si="71"/>
        <v>1981.02</v>
      </c>
      <c r="CZ163">
        <f t="shared" si="72"/>
        <v>219.5</v>
      </c>
      <c r="DA163">
        <f t="shared" si="73"/>
        <v>8.6199999999999992</v>
      </c>
      <c r="DB163">
        <f t="shared" si="66"/>
        <v>3204.7</v>
      </c>
      <c r="DC163">
        <f t="shared" si="67"/>
        <v>255.65</v>
      </c>
      <c r="DD163" t="s">
        <v>3</v>
      </c>
      <c r="DE163" t="s">
        <v>3</v>
      </c>
      <c r="DF163">
        <f t="shared" si="70"/>
        <v>0</v>
      </c>
      <c r="DG163">
        <f t="shared" si="74"/>
        <v>3259.69</v>
      </c>
      <c r="DH163">
        <f t="shared" si="75"/>
        <v>767.42</v>
      </c>
      <c r="DI163">
        <f t="shared" si="77"/>
        <v>0</v>
      </c>
      <c r="DJ163">
        <f t="shared" si="76"/>
        <v>3259.69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ROW(Source!A871)</f>
        <v>871</v>
      </c>
      <c r="B164">
        <v>59294086</v>
      </c>
      <c r="C164">
        <v>60271421</v>
      </c>
      <c r="D164">
        <v>31134930</v>
      </c>
      <c r="E164">
        <v>1</v>
      </c>
      <c r="F164">
        <v>1</v>
      </c>
      <c r="G164">
        <v>30570983</v>
      </c>
      <c r="H164">
        <v>2</v>
      </c>
      <c r="I164" t="s">
        <v>893</v>
      </c>
      <c r="J164" t="s">
        <v>894</v>
      </c>
      <c r="K164" t="s">
        <v>895</v>
      </c>
      <c r="L164">
        <v>1367</v>
      </c>
      <c r="N164">
        <v>1011</v>
      </c>
      <c r="O164" t="s">
        <v>349</v>
      </c>
      <c r="P164" t="s">
        <v>349</v>
      </c>
      <c r="Q164">
        <v>1</v>
      </c>
      <c r="W164">
        <v>0</v>
      </c>
      <c r="X164">
        <v>1745161305</v>
      </c>
      <c r="Y164">
        <f t="shared" si="65"/>
        <v>1.79</v>
      </c>
      <c r="AA164">
        <v>0</v>
      </c>
      <c r="AB164">
        <v>1591.78</v>
      </c>
      <c r="AC164">
        <v>658.97</v>
      </c>
      <c r="AD164">
        <v>0</v>
      </c>
      <c r="AE164">
        <v>0</v>
      </c>
      <c r="AF164">
        <v>125.13</v>
      </c>
      <c r="AG164">
        <v>24.74</v>
      </c>
      <c r="AH164">
        <v>0</v>
      </c>
      <c r="AI164">
        <v>1</v>
      </c>
      <c r="AJ164">
        <v>12.15</v>
      </c>
      <c r="AK164">
        <v>25.44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1.79</v>
      </c>
      <c r="AU164" t="s">
        <v>3</v>
      </c>
      <c r="AV164">
        <v>0</v>
      </c>
      <c r="AW164">
        <v>2</v>
      </c>
      <c r="AX164">
        <v>60271436</v>
      </c>
      <c r="AY164">
        <v>1</v>
      </c>
      <c r="AZ164">
        <v>0</v>
      </c>
      <c r="BA164">
        <v>175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ROUND(Y164*Source!I871*DO164,9)</f>
        <v>0</v>
      </c>
      <c r="CX164">
        <f>ROUND(Y164*Source!I871,9)</f>
        <v>0.21121999999999999</v>
      </c>
      <c r="CY164">
        <f t="shared" si="71"/>
        <v>1591.78</v>
      </c>
      <c r="CZ164">
        <f t="shared" si="72"/>
        <v>125.13</v>
      </c>
      <c r="DA164">
        <f t="shared" si="73"/>
        <v>12.15</v>
      </c>
      <c r="DB164">
        <f t="shared" si="66"/>
        <v>223.98</v>
      </c>
      <c r="DC164">
        <f t="shared" si="67"/>
        <v>44.28</v>
      </c>
      <c r="DD164" t="s">
        <v>3</v>
      </c>
      <c r="DE164" t="s">
        <v>3</v>
      </c>
      <c r="DF164">
        <f t="shared" si="70"/>
        <v>0</v>
      </c>
      <c r="DG164">
        <f t="shared" si="74"/>
        <v>321.12</v>
      </c>
      <c r="DH164">
        <f t="shared" si="75"/>
        <v>132.94</v>
      </c>
      <c r="DI164">
        <f t="shared" si="77"/>
        <v>0</v>
      </c>
      <c r="DJ164">
        <f t="shared" si="76"/>
        <v>321.12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ROW(Source!A871)</f>
        <v>871</v>
      </c>
      <c r="B165">
        <v>59294086</v>
      </c>
      <c r="C165">
        <v>60271421</v>
      </c>
      <c r="D165">
        <v>46858295</v>
      </c>
      <c r="E165">
        <v>1</v>
      </c>
      <c r="F165">
        <v>1</v>
      </c>
      <c r="G165">
        <v>30570983</v>
      </c>
      <c r="H165">
        <v>2</v>
      </c>
      <c r="I165" t="s">
        <v>896</v>
      </c>
      <c r="J165" t="s">
        <v>897</v>
      </c>
      <c r="K165" t="s">
        <v>898</v>
      </c>
      <c r="L165">
        <v>1367</v>
      </c>
      <c r="N165">
        <v>1011</v>
      </c>
      <c r="O165" t="s">
        <v>349</v>
      </c>
      <c r="P165" t="s">
        <v>349</v>
      </c>
      <c r="Q165">
        <v>1</v>
      </c>
      <c r="W165">
        <v>0</v>
      </c>
      <c r="X165">
        <v>-1500278058</v>
      </c>
      <c r="Y165">
        <f t="shared" si="65"/>
        <v>0.52</v>
      </c>
      <c r="AA165">
        <v>0</v>
      </c>
      <c r="AB165">
        <v>1650.65</v>
      </c>
      <c r="AC165">
        <v>463.99</v>
      </c>
      <c r="AD165">
        <v>0</v>
      </c>
      <c r="AE165">
        <v>0</v>
      </c>
      <c r="AF165">
        <v>177.54</v>
      </c>
      <c r="AG165">
        <v>17.420000000000002</v>
      </c>
      <c r="AH165">
        <v>0</v>
      </c>
      <c r="AI165">
        <v>1</v>
      </c>
      <c r="AJ165">
        <v>8.8800000000000008</v>
      </c>
      <c r="AK165">
        <v>25.44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0.52</v>
      </c>
      <c r="AU165" t="s">
        <v>3</v>
      </c>
      <c r="AV165">
        <v>0</v>
      </c>
      <c r="AW165">
        <v>2</v>
      </c>
      <c r="AX165">
        <v>60271437</v>
      </c>
      <c r="AY165">
        <v>1</v>
      </c>
      <c r="AZ165">
        <v>0</v>
      </c>
      <c r="BA165">
        <v>176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ROUND(Y165*Source!I871*DO165,9)</f>
        <v>0</v>
      </c>
      <c r="CX165">
        <f>ROUND(Y165*Source!I871,9)</f>
        <v>6.1359999999999998E-2</v>
      </c>
      <c r="CY165">
        <f t="shared" si="71"/>
        <v>1650.65</v>
      </c>
      <c r="CZ165">
        <f t="shared" si="72"/>
        <v>177.54</v>
      </c>
      <c r="DA165">
        <f t="shared" si="73"/>
        <v>8.8800000000000008</v>
      </c>
      <c r="DB165">
        <f t="shared" si="66"/>
        <v>92.32</v>
      </c>
      <c r="DC165">
        <f t="shared" si="67"/>
        <v>9.06</v>
      </c>
      <c r="DD165" t="s">
        <v>3</v>
      </c>
      <c r="DE165" t="s">
        <v>3</v>
      </c>
      <c r="DF165">
        <f t="shared" si="70"/>
        <v>0</v>
      </c>
      <c r="DG165">
        <f t="shared" si="74"/>
        <v>96.74</v>
      </c>
      <c r="DH165">
        <f t="shared" si="75"/>
        <v>27.19</v>
      </c>
      <c r="DI165">
        <f t="shared" si="77"/>
        <v>0</v>
      </c>
      <c r="DJ165">
        <f t="shared" si="76"/>
        <v>96.74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ROW(Source!A871)</f>
        <v>871</v>
      </c>
      <c r="B166">
        <v>59294086</v>
      </c>
      <c r="C166">
        <v>60271421</v>
      </c>
      <c r="D166">
        <v>31110605</v>
      </c>
      <c r="E166">
        <v>1</v>
      </c>
      <c r="F166">
        <v>1</v>
      </c>
      <c r="G166">
        <v>30570983</v>
      </c>
      <c r="H166">
        <v>3</v>
      </c>
      <c r="I166" t="s">
        <v>496</v>
      </c>
      <c r="J166" t="s">
        <v>498</v>
      </c>
      <c r="K166" t="s">
        <v>497</v>
      </c>
      <c r="L166">
        <v>1339</v>
      </c>
      <c r="N166">
        <v>1007</v>
      </c>
      <c r="O166" t="s">
        <v>117</v>
      </c>
      <c r="P166" t="s">
        <v>117</v>
      </c>
      <c r="Q166">
        <v>1</v>
      </c>
      <c r="W166">
        <v>0</v>
      </c>
      <c r="X166">
        <v>1942501623</v>
      </c>
      <c r="Y166">
        <f t="shared" si="65"/>
        <v>7</v>
      </c>
      <c r="AA166">
        <v>36.409999999999997</v>
      </c>
      <c r="AB166">
        <v>0</v>
      </c>
      <c r="AC166">
        <v>0</v>
      </c>
      <c r="AD166">
        <v>0</v>
      </c>
      <c r="AE166">
        <v>7.07</v>
      </c>
      <c r="AF166">
        <v>0</v>
      </c>
      <c r="AG166">
        <v>0</v>
      </c>
      <c r="AH166">
        <v>0</v>
      </c>
      <c r="AI166">
        <v>5.14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7</v>
      </c>
      <c r="AU166" t="s">
        <v>3</v>
      </c>
      <c r="AV166">
        <v>0</v>
      </c>
      <c r="AW166">
        <v>2</v>
      </c>
      <c r="AX166">
        <v>60271438</v>
      </c>
      <c r="AY166">
        <v>1</v>
      </c>
      <c r="AZ166">
        <v>0</v>
      </c>
      <c r="BA166">
        <v>177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ROUND(Y166*Source!I871,9)</f>
        <v>0.82599999999999996</v>
      </c>
      <c r="CY166">
        <f>AA166</f>
        <v>36.409999999999997</v>
      </c>
      <c r="CZ166">
        <f>AE166</f>
        <v>7.07</v>
      </c>
      <c r="DA166">
        <f>AI166</f>
        <v>5.14</v>
      </c>
      <c r="DB166">
        <f t="shared" si="66"/>
        <v>49.49</v>
      </c>
      <c r="DC166">
        <f t="shared" si="67"/>
        <v>0</v>
      </c>
      <c r="DD166" t="s">
        <v>3</v>
      </c>
      <c r="DE166" t="s">
        <v>3</v>
      </c>
      <c r="DF166">
        <f>ROUND(ROUND(AE166*AI166,2)*CX166,2)</f>
        <v>30.02</v>
      </c>
      <c r="DG166">
        <f t="shared" ref="DG166:DG177" si="78">ROUND(ROUND(AF166,2)*CX166,2)</f>
        <v>0</v>
      </c>
      <c r="DH166">
        <f t="shared" ref="DH166:DH177" si="79">ROUND(ROUND(AG166,2)*CX166,2)</f>
        <v>0</v>
      </c>
      <c r="DI166">
        <f t="shared" si="77"/>
        <v>0</v>
      </c>
      <c r="DJ166">
        <f>DF166</f>
        <v>30.02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ROW(Source!A871)</f>
        <v>871</v>
      </c>
      <c r="B167">
        <v>59294086</v>
      </c>
      <c r="C167">
        <v>60271421</v>
      </c>
      <c r="D167">
        <v>31111906</v>
      </c>
      <c r="E167">
        <v>1</v>
      </c>
      <c r="F167">
        <v>1</v>
      </c>
      <c r="G167">
        <v>30570983</v>
      </c>
      <c r="H167">
        <v>3</v>
      </c>
      <c r="I167" t="s">
        <v>560</v>
      </c>
      <c r="J167" t="s">
        <v>562</v>
      </c>
      <c r="K167" t="s">
        <v>561</v>
      </c>
      <c r="L167">
        <v>1339</v>
      </c>
      <c r="N167">
        <v>1007</v>
      </c>
      <c r="O167" t="s">
        <v>117</v>
      </c>
      <c r="P167" t="s">
        <v>117</v>
      </c>
      <c r="Q167">
        <v>1</v>
      </c>
      <c r="W167">
        <v>0</v>
      </c>
      <c r="X167">
        <v>-554127842</v>
      </c>
      <c r="Y167">
        <f t="shared" si="65"/>
        <v>100</v>
      </c>
      <c r="AA167">
        <v>2243.52</v>
      </c>
      <c r="AB167">
        <v>0</v>
      </c>
      <c r="AC167">
        <v>0</v>
      </c>
      <c r="AD167">
        <v>0</v>
      </c>
      <c r="AE167">
        <v>160.62</v>
      </c>
      <c r="AF167">
        <v>0</v>
      </c>
      <c r="AG167">
        <v>0</v>
      </c>
      <c r="AH167">
        <v>0</v>
      </c>
      <c r="AI167">
        <v>13.94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100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ROUND(Y167*Source!I871,9)</f>
        <v>11.8</v>
      </c>
      <c r="CY167">
        <f>AA167</f>
        <v>2243.52</v>
      </c>
      <c r="CZ167">
        <f>AE167</f>
        <v>160.62</v>
      </c>
      <c r="DA167">
        <f>AI167</f>
        <v>13.94</v>
      </c>
      <c r="DB167">
        <f t="shared" si="66"/>
        <v>16062</v>
      </c>
      <c r="DC167">
        <f t="shared" si="67"/>
        <v>0</v>
      </c>
      <c r="DD167" t="s">
        <v>3</v>
      </c>
      <c r="DE167" t="s">
        <v>3</v>
      </c>
      <c r="DF167">
        <f>ROUND(ROUND(AE167*AI167,2)*CX167,2)</f>
        <v>26420.67</v>
      </c>
      <c r="DG167">
        <f t="shared" si="78"/>
        <v>0</v>
      </c>
      <c r="DH167">
        <f t="shared" si="79"/>
        <v>0</v>
      </c>
      <c r="DI167">
        <f t="shared" si="77"/>
        <v>0</v>
      </c>
      <c r="DJ167">
        <f>DF167</f>
        <v>26420.67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ROW(Source!A954)</f>
        <v>954</v>
      </c>
      <c r="B168">
        <v>59294086</v>
      </c>
      <c r="C168">
        <v>62875283</v>
      </c>
      <c r="D168">
        <v>40404405</v>
      </c>
      <c r="E168">
        <v>30570983</v>
      </c>
      <c r="F168">
        <v>1</v>
      </c>
      <c r="G168">
        <v>30570983</v>
      </c>
      <c r="H168">
        <v>1</v>
      </c>
      <c r="I168" t="s">
        <v>769</v>
      </c>
      <c r="J168" t="s">
        <v>3</v>
      </c>
      <c r="K168" t="s">
        <v>770</v>
      </c>
      <c r="L168">
        <v>1191</v>
      </c>
      <c r="N168">
        <v>1013</v>
      </c>
      <c r="O168" t="s">
        <v>771</v>
      </c>
      <c r="P168" t="s">
        <v>771</v>
      </c>
      <c r="Q168">
        <v>1</v>
      </c>
      <c r="W168">
        <v>0</v>
      </c>
      <c r="X168">
        <v>476480486</v>
      </c>
      <c r="Y168">
        <f t="shared" si="65"/>
        <v>13.3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13.3</v>
      </c>
      <c r="AU168" t="s">
        <v>3</v>
      </c>
      <c r="AV168">
        <v>1</v>
      </c>
      <c r="AW168">
        <v>2</v>
      </c>
      <c r="AX168">
        <v>62875284</v>
      </c>
      <c r="AY168">
        <v>1</v>
      </c>
      <c r="AZ168">
        <v>0</v>
      </c>
      <c r="BA168">
        <v>179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ROUND(AT168*Source!I954*AH168*AL168,2)</f>
        <v>0</v>
      </c>
      <c r="CV168">
        <f>ROUND(Y168*Source!I954,9)</f>
        <v>3.99</v>
      </c>
      <c r="CW168">
        <v>0</v>
      </c>
      <c r="CX168">
        <f>ROUND(Y168*Source!I954,9)</f>
        <v>3.99</v>
      </c>
      <c r="CY168">
        <f t="shared" ref="CY168:CY177" si="80">AD168</f>
        <v>0</v>
      </c>
      <c r="CZ168">
        <f t="shared" ref="CZ168:CZ177" si="81">AH168</f>
        <v>0</v>
      </c>
      <c r="DA168">
        <f t="shared" ref="DA168:DA177" si="82">AL168</f>
        <v>1</v>
      </c>
      <c r="DB168">
        <f t="shared" si="66"/>
        <v>0</v>
      </c>
      <c r="DC168">
        <f t="shared" si="67"/>
        <v>0</v>
      </c>
      <c r="DD168" t="s">
        <v>3</v>
      </c>
      <c r="DE168" t="s">
        <v>3</v>
      </c>
      <c r="DF168">
        <f t="shared" ref="DF168:DF177" si="83">ROUND(ROUND(AE168,2)*CX168,2)</f>
        <v>0</v>
      </c>
      <c r="DG168">
        <f t="shared" si="78"/>
        <v>0</v>
      </c>
      <c r="DH168">
        <f t="shared" si="79"/>
        <v>0</v>
      </c>
      <c r="DI168">
        <f t="shared" si="77"/>
        <v>0</v>
      </c>
      <c r="DJ168">
        <f t="shared" ref="DJ168:DJ177" si="84"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ROW(Source!A959)</f>
        <v>959</v>
      </c>
      <c r="B169">
        <v>59294086</v>
      </c>
      <c r="C169">
        <v>62875286</v>
      </c>
      <c r="D169">
        <v>40404405</v>
      </c>
      <c r="E169">
        <v>30570983</v>
      </c>
      <c r="F169">
        <v>1</v>
      </c>
      <c r="G169">
        <v>30570983</v>
      </c>
      <c r="H169">
        <v>1</v>
      </c>
      <c r="I169" t="s">
        <v>769</v>
      </c>
      <c r="J169" t="s">
        <v>3</v>
      </c>
      <c r="K169" t="s">
        <v>770</v>
      </c>
      <c r="L169">
        <v>1191</v>
      </c>
      <c r="N169">
        <v>1013</v>
      </c>
      <c r="O169" t="s">
        <v>771</v>
      </c>
      <c r="P169" t="s">
        <v>771</v>
      </c>
      <c r="Q169">
        <v>1</v>
      </c>
      <c r="W169">
        <v>0</v>
      </c>
      <c r="X169">
        <v>476480486</v>
      </c>
      <c r="Y169">
        <f t="shared" si="65"/>
        <v>10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10</v>
      </c>
      <c r="AU169" t="s">
        <v>3</v>
      </c>
      <c r="AV169">
        <v>1</v>
      </c>
      <c r="AW169">
        <v>2</v>
      </c>
      <c r="AX169">
        <v>62875287</v>
      </c>
      <c r="AY169">
        <v>1</v>
      </c>
      <c r="AZ169">
        <v>0</v>
      </c>
      <c r="BA169">
        <v>180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ROUND(AT169*Source!I959*AH169*AL169,2)</f>
        <v>0</v>
      </c>
      <c r="CV169">
        <f>ROUND(Y169*Source!I959,9)</f>
        <v>3</v>
      </c>
      <c r="CW169">
        <v>0</v>
      </c>
      <c r="CX169">
        <f>ROUND(Y169*Source!I959,9)</f>
        <v>3</v>
      </c>
      <c r="CY169">
        <f t="shared" si="80"/>
        <v>0</v>
      </c>
      <c r="CZ169">
        <f t="shared" si="81"/>
        <v>0</v>
      </c>
      <c r="DA169">
        <f t="shared" si="82"/>
        <v>1</v>
      </c>
      <c r="DB169">
        <f t="shared" si="66"/>
        <v>0</v>
      </c>
      <c r="DC169">
        <f t="shared" si="67"/>
        <v>0</v>
      </c>
      <c r="DD169" t="s">
        <v>3</v>
      </c>
      <c r="DE169" t="s">
        <v>3</v>
      </c>
      <c r="DF169">
        <f t="shared" si="83"/>
        <v>0</v>
      </c>
      <c r="DG169">
        <f t="shared" si="78"/>
        <v>0</v>
      </c>
      <c r="DH169">
        <f t="shared" si="79"/>
        <v>0</v>
      </c>
      <c r="DI169">
        <f t="shared" si="77"/>
        <v>0</v>
      </c>
      <c r="DJ169">
        <f t="shared" si="84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ROW(Source!A960)</f>
        <v>960</v>
      </c>
      <c r="B170">
        <v>59294086</v>
      </c>
      <c r="C170">
        <v>60251782</v>
      </c>
      <c r="D170">
        <v>40404405</v>
      </c>
      <c r="E170">
        <v>30570983</v>
      </c>
      <c r="F170">
        <v>1</v>
      </c>
      <c r="G170">
        <v>30570983</v>
      </c>
      <c r="H170">
        <v>1</v>
      </c>
      <c r="I170" t="s">
        <v>769</v>
      </c>
      <c r="J170" t="s">
        <v>3</v>
      </c>
      <c r="K170" t="s">
        <v>770</v>
      </c>
      <c r="L170">
        <v>1191</v>
      </c>
      <c r="N170">
        <v>1013</v>
      </c>
      <c r="O170" t="s">
        <v>771</v>
      </c>
      <c r="P170" t="s">
        <v>771</v>
      </c>
      <c r="Q170">
        <v>1</v>
      </c>
      <c r="W170">
        <v>0</v>
      </c>
      <c r="X170">
        <v>476480486</v>
      </c>
      <c r="Y170">
        <f t="shared" si="65"/>
        <v>28.4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28.4</v>
      </c>
      <c r="AU170" t="s">
        <v>3</v>
      </c>
      <c r="AV170">
        <v>1</v>
      </c>
      <c r="AW170">
        <v>2</v>
      </c>
      <c r="AX170">
        <v>60251783</v>
      </c>
      <c r="AY170">
        <v>1</v>
      </c>
      <c r="AZ170">
        <v>0</v>
      </c>
      <c r="BA170">
        <v>181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ROUND(AT170*Source!I960*AH170*AL170,2)</f>
        <v>0</v>
      </c>
      <c r="CV170">
        <f>ROUND(Y170*Source!I960,9)</f>
        <v>3.4079999999999999</v>
      </c>
      <c r="CW170">
        <v>0</v>
      </c>
      <c r="CX170">
        <f>ROUND(Y170*Source!I960,9)</f>
        <v>3.4079999999999999</v>
      </c>
      <c r="CY170">
        <f t="shared" si="80"/>
        <v>0</v>
      </c>
      <c r="CZ170">
        <f t="shared" si="81"/>
        <v>0</v>
      </c>
      <c r="DA170">
        <f t="shared" si="82"/>
        <v>1</v>
      </c>
      <c r="DB170">
        <f t="shared" si="66"/>
        <v>0</v>
      </c>
      <c r="DC170">
        <f t="shared" si="67"/>
        <v>0</v>
      </c>
      <c r="DD170" t="s">
        <v>3</v>
      </c>
      <c r="DE170" t="s">
        <v>3</v>
      </c>
      <c r="DF170">
        <f t="shared" si="83"/>
        <v>0</v>
      </c>
      <c r="DG170">
        <f t="shared" si="78"/>
        <v>0</v>
      </c>
      <c r="DH170">
        <f t="shared" si="79"/>
        <v>0</v>
      </c>
      <c r="DI170">
        <f t="shared" si="77"/>
        <v>0</v>
      </c>
      <c r="DJ170">
        <f t="shared" si="84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ROW(Source!A961)</f>
        <v>961</v>
      </c>
      <c r="B171">
        <v>59294086</v>
      </c>
      <c r="C171">
        <v>60251784</v>
      </c>
      <c r="D171">
        <v>40404405</v>
      </c>
      <c r="E171">
        <v>30570983</v>
      </c>
      <c r="F171">
        <v>1</v>
      </c>
      <c r="G171">
        <v>30570983</v>
      </c>
      <c r="H171">
        <v>1</v>
      </c>
      <c r="I171" t="s">
        <v>769</v>
      </c>
      <c r="J171" t="s">
        <v>3</v>
      </c>
      <c r="K171" t="s">
        <v>770</v>
      </c>
      <c r="L171">
        <v>1191</v>
      </c>
      <c r="N171">
        <v>1013</v>
      </c>
      <c r="O171" t="s">
        <v>771</v>
      </c>
      <c r="P171" t="s">
        <v>771</v>
      </c>
      <c r="Q171">
        <v>1</v>
      </c>
      <c r="W171">
        <v>0</v>
      </c>
      <c r="X171">
        <v>476480486</v>
      </c>
      <c r="Y171">
        <f t="shared" si="65"/>
        <v>38.4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38.4</v>
      </c>
      <c r="AU171" t="s">
        <v>3</v>
      </c>
      <c r="AV171">
        <v>1</v>
      </c>
      <c r="AW171">
        <v>2</v>
      </c>
      <c r="AX171">
        <v>60251787</v>
      </c>
      <c r="AY171">
        <v>1</v>
      </c>
      <c r="AZ171">
        <v>0</v>
      </c>
      <c r="BA171">
        <v>182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ROUND(AT171*Source!I961*AH171*AL171,2)</f>
        <v>0</v>
      </c>
      <c r="CV171">
        <f>ROUND(Y171*Source!I961,9)</f>
        <v>2.3039999999999998</v>
      </c>
      <c r="CW171">
        <v>0</v>
      </c>
      <c r="CX171">
        <f>ROUND(Y171*Source!I961,9)</f>
        <v>2.3039999999999998</v>
      </c>
      <c r="CY171">
        <f t="shared" si="80"/>
        <v>0</v>
      </c>
      <c r="CZ171">
        <f t="shared" si="81"/>
        <v>0</v>
      </c>
      <c r="DA171">
        <f t="shared" si="82"/>
        <v>1</v>
      </c>
      <c r="DB171">
        <f t="shared" si="66"/>
        <v>0</v>
      </c>
      <c r="DC171">
        <f t="shared" si="67"/>
        <v>0</v>
      </c>
      <c r="DD171" t="s">
        <v>3</v>
      </c>
      <c r="DE171" t="s">
        <v>3</v>
      </c>
      <c r="DF171">
        <f t="shared" si="83"/>
        <v>0</v>
      </c>
      <c r="DG171">
        <f t="shared" si="78"/>
        <v>0</v>
      </c>
      <c r="DH171">
        <f t="shared" si="79"/>
        <v>0</v>
      </c>
      <c r="DI171">
        <f t="shared" si="77"/>
        <v>0</v>
      </c>
      <c r="DJ171">
        <f t="shared" si="84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ROW(Source!A962)</f>
        <v>962</v>
      </c>
      <c r="B172">
        <v>59294086</v>
      </c>
      <c r="C172">
        <v>60251788</v>
      </c>
      <c r="D172">
        <v>40404405</v>
      </c>
      <c r="E172">
        <v>30570983</v>
      </c>
      <c r="F172">
        <v>1</v>
      </c>
      <c r="G172">
        <v>30570983</v>
      </c>
      <c r="H172">
        <v>1</v>
      </c>
      <c r="I172" t="s">
        <v>769</v>
      </c>
      <c r="J172" t="s">
        <v>3</v>
      </c>
      <c r="K172" t="s">
        <v>770</v>
      </c>
      <c r="L172">
        <v>1191</v>
      </c>
      <c r="N172">
        <v>1013</v>
      </c>
      <c r="O172" t="s">
        <v>771</v>
      </c>
      <c r="P172" t="s">
        <v>771</v>
      </c>
      <c r="Q172">
        <v>1</v>
      </c>
      <c r="W172">
        <v>0</v>
      </c>
      <c r="X172">
        <v>476480486</v>
      </c>
      <c r="Y172">
        <f t="shared" si="65"/>
        <v>17.100000000000001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17.100000000000001</v>
      </c>
      <c r="AU172" t="s">
        <v>3</v>
      </c>
      <c r="AV172">
        <v>1</v>
      </c>
      <c r="AW172">
        <v>2</v>
      </c>
      <c r="AX172">
        <v>60251791</v>
      </c>
      <c r="AY172">
        <v>1</v>
      </c>
      <c r="AZ172">
        <v>0</v>
      </c>
      <c r="BA172">
        <v>183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U172">
        <f>ROUND(AT172*Source!I962*AH172*AL172,2)</f>
        <v>0</v>
      </c>
      <c r="CV172">
        <f>ROUND(Y172*Source!I962,9)</f>
        <v>1.3680000000000001</v>
      </c>
      <c r="CW172">
        <v>0</v>
      </c>
      <c r="CX172">
        <f>ROUND(Y172*Source!I962,9)</f>
        <v>1.3680000000000001</v>
      </c>
      <c r="CY172">
        <f t="shared" si="80"/>
        <v>0</v>
      </c>
      <c r="CZ172">
        <f t="shared" si="81"/>
        <v>0</v>
      </c>
      <c r="DA172">
        <f t="shared" si="82"/>
        <v>1</v>
      </c>
      <c r="DB172">
        <f t="shared" si="66"/>
        <v>0</v>
      </c>
      <c r="DC172">
        <f t="shared" si="67"/>
        <v>0</v>
      </c>
      <c r="DD172" t="s">
        <v>3</v>
      </c>
      <c r="DE172" t="s">
        <v>3</v>
      </c>
      <c r="DF172">
        <f t="shared" si="83"/>
        <v>0</v>
      </c>
      <c r="DG172">
        <f t="shared" si="78"/>
        <v>0</v>
      </c>
      <c r="DH172">
        <f t="shared" si="79"/>
        <v>0</v>
      </c>
      <c r="DI172">
        <f t="shared" si="77"/>
        <v>0</v>
      </c>
      <c r="DJ172">
        <f t="shared" si="84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ROW(Source!A963)</f>
        <v>963</v>
      </c>
      <c r="B173">
        <v>59294086</v>
      </c>
      <c r="C173">
        <v>60251792</v>
      </c>
      <c r="D173">
        <v>40404405</v>
      </c>
      <c r="E173">
        <v>30570983</v>
      </c>
      <c r="F173">
        <v>1</v>
      </c>
      <c r="G173">
        <v>30570983</v>
      </c>
      <c r="H173">
        <v>1</v>
      </c>
      <c r="I173" t="s">
        <v>769</v>
      </c>
      <c r="J173" t="s">
        <v>3</v>
      </c>
      <c r="K173" t="s">
        <v>770</v>
      </c>
      <c r="L173">
        <v>1191</v>
      </c>
      <c r="N173">
        <v>1013</v>
      </c>
      <c r="O173" t="s">
        <v>771</v>
      </c>
      <c r="P173" t="s">
        <v>771</v>
      </c>
      <c r="Q173">
        <v>1</v>
      </c>
      <c r="W173">
        <v>0</v>
      </c>
      <c r="X173">
        <v>476480486</v>
      </c>
      <c r="Y173">
        <f t="shared" si="65"/>
        <v>13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13</v>
      </c>
      <c r="AU173" t="s">
        <v>3</v>
      </c>
      <c r="AV173">
        <v>1</v>
      </c>
      <c r="AW173">
        <v>2</v>
      </c>
      <c r="AX173">
        <v>60251795</v>
      </c>
      <c r="AY173">
        <v>1</v>
      </c>
      <c r="AZ173">
        <v>0</v>
      </c>
      <c r="BA173">
        <v>184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ROUND(AT173*Source!I963*AH173*AL173,2)</f>
        <v>0</v>
      </c>
      <c r="CV173">
        <f>ROUND(Y173*Source!I963,9)</f>
        <v>2.08</v>
      </c>
      <c r="CW173">
        <v>0</v>
      </c>
      <c r="CX173">
        <f>ROUND(Y173*Source!I963,9)</f>
        <v>2.08</v>
      </c>
      <c r="CY173">
        <f t="shared" si="80"/>
        <v>0</v>
      </c>
      <c r="CZ173">
        <f t="shared" si="81"/>
        <v>0</v>
      </c>
      <c r="DA173">
        <f t="shared" si="82"/>
        <v>1</v>
      </c>
      <c r="DB173">
        <f t="shared" si="66"/>
        <v>0</v>
      </c>
      <c r="DC173">
        <f t="shared" si="67"/>
        <v>0</v>
      </c>
      <c r="DD173" t="s">
        <v>3</v>
      </c>
      <c r="DE173" t="s">
        <v>3</v>
      </c>
      <c r="DF173">
        <f t="shared" si="83"/>
        <v>0</v>
      </c>
      <c r="DG173">
        <f t="shared" si="78"/>
        <v>0</v>
      </c>
      <c r="DH173">
        <f t="shared" si="79"/>
        <v>0</v>
      </c>
      <c r="DI173">
        <f t="shared" si="77"/>
        <v>0</v>
      </c>
      <c r="DJ173">
        <f t="shared" si="84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ROW(Source!A964)</f>
        <v>964</v>
      </c>
      <c r="B174">
        <v>59294086</v>
      </c>
      <c r="C174">
        <v>60251796</v>
      </c>
      <c r="D174">
        <v>40404405</v>
      </c>
      <c r="E174">
        <v>30570983</v>
      </c>
      <c r="F174">
        <v>1</v>
      </c>
      <c r="G174">
        <v>30570983</v>
      </c>
      <c r="H174">
        <v>1</v>
      </c>
      <c r="I174" t="s">
        <v>769</v>
      </c>
      <c r="J174" t="s">
        <v>3</v>
      </c>
      <c r="K174" t="s">
        <v>770</v>
      </c>
      <c r="L174">
        <v>1191</v>
      </c>
      <c r="N174">
        <v>1013</v>
      </c>
      <c r="O174" t="s">
        <v>771</v>
      </c>
      <c r="P174" t="s">
        <v>771</v>
      </c>
      <c r="Q174">
        <v>1</v>
      </c>
      <c r="W174">
        <v>0</v>
      </c>
      <c r="X174">
        <v>476480486</v>
      </c>
      <c r="Y174">
        <f t="shared" si="65"/>
        <v>11.9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11.9</v>
      </c>
      <c r="AU174" t="s">
        <v>3</v>
      </c>
      <c r="AV174">
        <v>1</v>
      </c>
      <c r="AW174">
        <v>2</v>
      </c>
      <c r="AX174">
        <v>60251799</v>
      </c>
      <c r="AY174">
        <v>1</v>
      </c>
      <c r="AZ174">
        <v>0</v>
      </c>
      <c r="BA174">
        <v>185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ROUND(AT174*Source!I964*AH174*AL174,2)</f>
        <v>0</v>
      </c>
      <c r="CV174">
        <f>ROUND(Y174*Source!I964,9)</f>
        <v>1.4279999999999999</v>
      </c>
      <c r="CW174">
        <v>0</v>
      </c>
      <c r="CX174">
        <f>ROUND(Y174*Source!I964,9)</f>
        <v>1.4279999999999999</v>
      </c>
      <c r="CY174">
        <f t="shared" si="80"/>
        <v>0</v>
      </c>
      <c r="CZ174">
        <f t="shared" si="81"/>
        <v>0</v>
      </c>
      <c r="DA174">
        <f t="shared" si="82"/>
        <v>1</v>
      </c>
      <c r="DB174">
        <f t="shared" si="66"/>
        <v>0</v>
      </c>
      <c r="DC174">
        <f t="shared" si="67"/>
        <v>0</v>
      </c>
      <c r="DD174" t="s">
        <v>3</v>
      </c>
      <c r="DE174" t="s">
        <v>3</v>
      </c>
      <c r="DF174">
        <f t="shared" si="83"/>
        <v>0</v>
      </c>
      <c r="DG174">
        <f t="shared" si="78"/>
        <v>0</v>
      </c>
      <c r="DH174">
        <f t="shared" si="79"/>
        <v>0</v>
      </c>
      <c r="DI174">
        <f t="shared" si="77"/>
        <v>0</v>
      </c>
      <c r="DJ174">
        <f t="shared" si="84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ROW(Source!A1264)</f>
        <v>1264</v>
      </c>
      <c r="B175">
        <v>59294086</v>
      </c>
      <c r="C175">
        <v>60248612</v>
      </c>
      <c r="D175">
        <v>40404405</v>
      </c>
      <c r="E175">
        <v>30570983</v>
      </c>
      <c r="F175">
        <v>1</v>
      </c>
      <c r="G175">
        <v>30570983</v>
      </c>
      <c r="H175">
        <v>1</v>
      </c>
      <c r="I175" t="s">
        <v>769</v>
      </c>
      <c r="J175" t="s">
        <v>3</v>
      </c>
      <c r="K175" t="s">
        <v>770</v>
      </c>
      <c r="L175">
        <v>1191</v>
      </c>
      <c r="N175">
        <v>1013</v>
      </c>
      <c r="O175" t="s">
        <v>771</v>
      </c>
      <c r="P175" t="s">
        <v>771</v>
      </c>
      <c r="Q175">
        <v>1</v>
      </c>
      <c r="W175">
        <v>0</v>
      </c>
      <c r="X175">
        <v>476480486</v>
      </c>
      <c r="Y175">
        <f>(AT175*0.4)</f>
        <v>7.4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18.5</v>
      </c>
      <c r="AU175" t="s">
        <v>702</v>
      </c>
      <c r="AV175">
        <v>1</v>
      </c>
      <c r="AW175">
        <v>2</v>
      </c>
      <c r="AX175">
        <v>60271442</v>
      </c>
      <c r="AY175">
        <v>1</v>
      </c>
      <c r="AZ175">
        <v>0</v>
      </c>
      <c r="BA175">
        <v>186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ROUND(AT175*Source!I1264*AH175*AL175,2)</f>
        <v>0</v>
      </c>
      <c r="CV175">
        <f>ROUND(Y175*Source!I1264,9)</f>
        <v>59.2</v>
      </c>
      <c r="CW175">
        <v>0</v>
      </c>
      <c r="CX175">
        <f>ROUND(Y175*Source!I1264,9)</f>
        <v>59.2</v>
      </c>
      <c r="CY175">
        <f t="shared" si="80"/>
        <v>0</v>
      </c>
      <c r="CZ175">
        <f t="shared" si="81"/>
        <v>0</v>
      </c>
      <c r="DA175">
        <f t="shared" si="82"/>
        <v>1</v>
      </c>
      <c r="DB175">
        <f>ROUND((ROUND(AT175*CZ175,2)*0.4),6)</f>
        <v>0</v>
      </c>
      <c r="DC175">
        <f>ROUND((ROUND(AT175*AG175,2)*0.4),6)</f>
        <v>0</v>
      </c>
      <c r="DD175" t="s">
        <v>3</v>
      </c>
      <c r="DE175" t="s">
        <v>3</v>
      </c>
      <c r="DF175">
        <f t="shared" si="83"/>
        <v>0</v>
      </c>
      <c r="DG175">
        <f t="shared" si="78"/>
        <v>0</v>
      </c>
      <c r="DH175">
        <f t="shared" si="79"/>
        <v>0</v>
      </c>
      <c r="DI175">
        <f t="shared" si="77"/>
        <v>0</v>
      </c>
      <c r="DJ175">
        <f t="shared" si="84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ROW(Source!A1265)</f>
        <v>1265</v>
      </c>
      <c r="B176">
        <v>59294086</v>
      </c>
      <c r="C176">
        <v>60248613</v>
      </c>
      <c r="D176">
        <v>40404405</v>
      </c>
      <c r="E176">
        <v>30570983</v>
      </c>
      <c r="F176">
        <v>1</v>
      </c>
      <c r="G176">
        <v>30570983</v>
      </c>
      <c r="H176">
        <v>1</v>
      </c>
      <c r="I176" t="s">
        <v>769</v>
      </c>
      <c r="J176" t="s">
        <v>3</v>
      </c>
      <c r="K176" t="s">
        <v>770</v>
      </c>
      <c r="L176">
        <v>1191</v>
      </c>
      <c r="N176">
        <v>1013</v>
      </c>
      <c r="O176" t="s">
        <v>771</v>
      </c>
      <c r="P176" t="s">
        <v>771</v>
      </c>
      <c r="Q176">
        <v>1</v>
      </c>
      <c r="W176">
        <v>0</v>
      </c>
      <c r="X176">
        <v>476480486</v>
      </c>
      <c r="Y176">
        <f>(AT176*0.4)</f>
        <v>0.82400000000000007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2.06</v>
      </c>
      <c r="AU176" t="s">
        <v>702</v>
      </c>
      <c r="AV176">
        <v>1</v>
      </c>
      <c r="AW176">
        <v>2</v>
      </c>
      <c r="AX176">
        <v>60271443</v>
      </c>
      <c r="AY176">
        <v>1</v>
      </c>
      <c r="AZ176">
        <v>0</v>
      </c>
      <c r="BA176">
        <v>187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ROUND(AT176*Source!I1265*AH176*AL176,2)</f>
        <v>0</v>
      </c>
      <c r="CV176">
        <f>ROUND(Y176*Source!I1265,9)</f>
        <v>1.6479999999999999</v>
      </c>
      <c r="CW176">
        <v>0</v>
      </c>
      <c r="CX176">
        <f>ROUND(Y176*Source!I1265,9)</f>
        <v>1.6479999999999999</v>
      </c>
      <c r="CY176">
        <f t="shared" si="80"/>
        <v>0</v>
      </c>
      <c r="CZ176">
        <f t="shared" si="81"/>
        <v>0</v>
      </c>
      <c r="DA176">
        <f t="shared" si="82"/>
        <v>1</v>
      </c>
      <c r="DB176">
        <f>ROUND((ROUND(AT176*CZ176,2)*0.4),6)</f>
        <v>0</v>
      </c>
      <c r="DC176">
        <f>ROUND((ROUND(AT176*AG176,2)*0.4),6)</f>
        <v>0</v>
      </c>
      <c r="DD176" t="s">
        <v>3</v>
      </c>
      <c r="DE176" t="s">
        <v>3</v>
      </c>
      <c r="DF176">
        <f t="shared" si="83"/>
        <v>0</v>
      </c>
      <c r="DG176">
        <f t="shared" si="78"/>
        <v>0</v>
      </c>
      <c r="DH176">
        <f t="shared" si="79"/>
        <v>0</v>
      </c>
      <c r="DI176">
        <f t="shared" si="77"/>
        <v>0</v>
      </c>
      <c r="DJ176">
        <f t="shared" si="84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ROW(Source!A1373)</f>
        <v>1373</v>
      </c>
      <c r="B177">
        <v>59294086</v>
      </c>
      <c r="C177">
        <v>60248795</v>
      </c>
      <c r="D177">
        <v>40404405</v>
      </c>
      <c r="E177">
        <v>30570983</v>
      </c>
      <c r="F177">
        <v>1</v>
      </c>
      <c r="G177">
        <v>30570983</v>
      </c>
      <c r="H177">
        <v>1</v>
      </c>
      <c r="I177" t="s">
        <v>769</v>
      </c>
      <c r="J177" t="s">
        <v>3</v>
      </c>
      <c r="K177" t="s">
        <v>770</v>
      </c>
      <c r="L177">
        <v>1191</v>
      </c>
      <c r="N177">
        <v>1013</v>
      </c>
      <c r="O177" t="s">
        <v>771</v>
      </c>
      <c r="P177" t="s">
        <v>771</v>
      </c>
      <c r="Q177">
        <v>1</v>
      </c>
      <c r="W177">
        <v>0</v>
      </c>
      <c r="X177">
        <v>476480486</v>
      </c>
      <c r="Y177">
        <f>(AT177*0.636)</f>
        <v>853.51200000000006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1342</v>
      </c>
      <c r="AU177" t="s">
        <v>725</v>
      </c>
      <c r="AV177">
        <v>1</v>
      </c>
      <c r="AW177">
        <v>2</v>
      </c>
      <c r="AX177">
        <v>62875288</v>
      </c>
      <c r="AY177">
        <v>1</v>
      </c>
      <c r="AZ177">
        <v>0</v>
      </c>
      <c r="BA177">
        <v>188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ROUND(AT177*Source!I1373*AH177*AL177,2)</f>
        <v>0</v>
      </c>
      <c r="CV177">
        <f>ROUND(Y177*Source!I1373,9)</f>
        <v>853.51199999999994</v>
      </c>
      <c r="CW177">
        <v>0</v>
      </c>
      <c r="CX177">
        <f>ROUND(Y177*Source!I1373,9)</f>
        <v>853.51199999999994</v>
      </c>
      <c r="CY177">
        <f t="shared" si="80"/>
        <v>0</v>
      </c>
      <c r="CZ177">
        <f t="shared" si="81"/>
        <v>0</v>
      </c>
      <c r="DA177">
        <f t="shared" si="82"/>
        <v>1</v>
      </c>
      <c r="DB177">
        <f>ROUND((ROUND(AT177*CZ177,2)*0.636),6)</f>
        <v>0</v>
      </c>
      <c r="DC177">
        <f>ROUND((ROUND(AT177*AG177,2)*0.636),6)</f>
        <v>0</v>
      </c>
      <c r="DD177" t="s">
        <v>3</v>
      </c>
      <c r="DE177" t="s">
        <v>3</v>
      </c>
      <c r="DF177">
        <f t="shared" si="83"/>
        <v>0</v>
      </c>
      <c r="DG177">
        <f t="shared" si="78"/>
        <v>0</v>
      </c>
      <c r="DH177">
        <f t="shared" si="79"/>
        <v>0</v>
      </c>
      <c r="DI177">
        <f t="shared" si="77"/>
        <v>0</v>
      </c>
      <c r="DJ177">
        <f t="shared" si="84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579" spans="9:9" x14ac:dyDescent="0.25">
      <c r="I1579">
        <v>0</v>
      </c>
    </row>
    <row r="1580" spans="9:9" x14ac:dyDescent="0.25">
      <c r="I15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62874810</v>
      </c>
      <c r="C1">
        <v>59295958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769</v>
      </c>
      <c r="J1" t="s">
        <v>3</v>
      </c>
      <c r="K1" t="s">
        <v>770</v>
      </c>
      <c r="L1">
        <v>1191</v>
      </c>
      <c r="N1">
        <v>1013</v>
      </c>
      <c r="O1" t="s">
        <v>771</v>
      </c>
      <c r="P1" t="s">
        <v>771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62874810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ROW(Source!A29)</f>
        <v>29</v>
      </c>
      <c r="B2">
        <v>62874811</v>
      </c>
      <c r="C2">
        <v>59295961</v>
      </c>
      <c r="D2">
        <v>40404405</v>
      </c>
      <c r="E2">
        <v>30570983</v>
      </c>
      <c r="F2">
        <v>1</v>
      </c>
      <c r="G2">
        <v>30570983</v>
      </c>
      <c r="H2">
        <v>1</v>
      </c>
      <c r="I2" t="s">
        <v>769</v>
      </c>
      <c r="J2" t="s">
        <v>3</v>
      </c>
      <c r="K2" t="s">
        <v>770</v>
      </c>
      <c r="L2">
        <v>1191</v>
      </c>
      <c r="N2">
        <v>1013</v>
      </c>
      <c r="O2" t="s">
        <v>771</v>
      </c>
      <c r="P2" t="s">
        <v>771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107.04</v>
      </c>
      <c r="AH2">
        <v>2</v>
      </c>
      <c r="AI2">
        <v>62874811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ROW(Source!A30)</f>
        <v>30</v>
      </c>
      <c r="B3">
        <v>62874812</v>
      </c>
      <c r="C3">
        <v>59295964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769</v>
      </c>
      <c r="J3" t="s">
        <v>3</v>
      </c>
      <c r="K3" t="s">
        <v>770</v>
      </c>
      <c r="L3">
        <v>1191</v>
      </c>
      <c r="N3">
        <v>1013</v>
      </c>
      <c r="O3" t="s">
        <v>771</v>
      </c>
      <c r="P3" t="s">
        <v>771</v>
      </c>
      <c r="Q3">
        <v>1</v>
      </c>
      <c r="X3">
        <v>192.7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192.7</v>
      </c>
      <c r="AH3">
        <v>2</v>
      </c>
      <c r="AI3">
        <v>62874812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ROW(Source!A31)</f>
        <v>31</v>
      </c>
      <c r="B4">
        <v>62874813</v>
      </c>
      <c r="C4">
        <v>59295967</v>
      </c>
      <c r="D4">
        <v>46780587</v>
      </c>
      <c r="E4">
        <v>30570983</v>
      </c>
      <c r="F4">
        <v>1</v>
      </c>
      <c r="G4">
        <v>30570983</v>
      </c>
      <c r="H4">
        <v>1</v>
      </c>
      <c r="I4" t="s">
        <v>769</v>
      </c>
      <c r="J4" t="s">
        <v>3</v>
      </c>
      <c r="K4" t="s">
        <v>770</v>
      </c>
      <c r="L4">
        <v>1191</v>
      </c>
      <c r="N4">
        <v>1013</v>
      </c>
      <c r="O4" t="s">
        <v>771</v>
      </c>
      <c r="P4" t="s">
        <v>771</v>
      </c>
      <c r="Q4">
        <v>1</v>
      </c>
      <c r="X4">
        <v>1.19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1.19</v>
      </c>
      <c r="AH4">
        <v>2</v>
      </c>
      <c r="AI4">
        <v>62874813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ROW(Source!A31)</f>
        <v>31</v>
      </c>
      <c r="B5">
        <v>62874814</v>
      </c>
      <c r="C5">
        <v>59295967</v>
      </c>
      <c r="D5">
        <v>46892655</v>
      </c>
      <c r="E5">
        <v>1</v>
      </c>
      <c r="F5">
        <v>1</v>
      </c>
      <c r="G5">
        <v>30570983</v>
      </c>
      <c r="H5">
        <v>2</v>
      </c>
      <c r="I5" t="s">
        <v>772</v>
      </c>
      <c r="J5" t="s">
        <v>773</v>
      </c>
      <c r="K5" t="s">
        <v>774</v>
      </c>
      <c r="L5">
        <v>1367</v>
      </c>
      <c r="N5">
        <v>1011</v>
      </c>
      <c r="O5" t="s">
        <v>349</v>
      </c>
      <c r="P5" t="s">
        <v>349</v>
      </c>
      <c r="Q5">
        <v>1</v>
      </c>
      <c r="X5">
        <v>6.3194999999999997</v>
      </c>
      <c r="Y5">
        <v>0</v>
      </c>
      <c r="Z5">
        <v>123.86</v>
      </c>
      <c r="AA5">
        <v>15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6.3194999999999997</v>
      </c>
      <c r="AH5">
        <v>2</v>
      </c>
      <c r="AI5">
        <v>62874814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ROW(Source!A32)</f>
        <v>32</v>
      </c>
      <c r="B6">
        <v>62874818</v>
      </c>
      <c r="C6">
        <v>59295972</v>
      </c>
      <c r="D6">
        <v>46780587</v>
      </c>
      <c r="E6">
        <v>30570983</v>
      </c>
      <c r="F6">
        <v>1</v>
      </c>
      <c r="G6">
        <v>30570983</v>
      </c>
      <c r="H6">
        <v>1</v>
      </c>
      <c r="I6" t="s">
        <v>769</v>
      </c>
      <c r="J6" t="s">
        <v>3</v>
      </c>
      <c r="K6" t="s">
        <v>770</v>
      </c>
      <c r="L6">
        <v>1191</v>
      </c>
      <c r="N6">
        <v>1013</v>
      </c>
      <c r="O6" t="s">
        <v>771</v>
      </c>
      <c r="P6" t="s">
        <v>771</v>
      </c>
      <c r="Q6">
        <v>1</v>
      </c>
      <c r="X6">
        <v>2.95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2.95</v>
      </c>
      <c r="AH6">
        <v>2</v>
      </c>
      <c r="AI6">
        <v>62874818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ROW(Source!A32)</f>
        <v>32</v>
      </c>
      <c r="B7">
        <v>62874819</v>
      </c>
      <c r="C7">
        <v>59295972</v>
      </c>
      <c r="D7">
        <v>46892655</v>
      </c>
      <c r="E7">
        <v>1</v>
      </c>
      <c r="F7">
        <v>1</v>
      </c>
      <c r="G7">
        <v>30570983</v>
      </c>
      <c r="H7">
        <v>2</v>
      </c>
      <c r="I7" t="s">
        <v>772</v>
      </c>
      <c r="J7" t="s">
        <v>773</v>
      </c>
      <c r="K7" t="s">
        <v>774</v>
      </c>
      <c r="L7">
        <v>1367</v>
      </c>
      <c r="N7">
        <v>1011</v>
      </c>
      <c r="O7" t="s">
        <v>349</v>
      </c>
      <c r="P7" t="s">
        <v>349</v>
      </c>
      <c r="Q7">
        <v>1</v>
      </c>
      <c r="X7">
        <v>7.4139999999999997</v>
      </c>
      <c r="Y7">
        <v>0</v>
      </c>
      <c r="Z7">
        <v>123.86</v>
      </c>
      <c r="AA7">
        <v>15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7.4139999999999997</v>
      </c>
      <c r="AH7">
        <v>2</v>
      </c>
      <c r="AI7">
        <v>62874819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ROW(Source!A32)</f>
        <v>32</v>
      </c>
      <c r="B8">
        <v>62874820</v>
      </c>
      <c r="C8">
        <v>59295972</v>
      </c>
      <c r="D8">
        <v>46882691</v>
      </c>
      <c r="E8">
        <v>1</v>
      </c>
      <c r="F8">
        <v>1</v>
      </c>
      <c r="G8">
        <v>30570983</v>
      </c>
      <c r="H8">
        <v>2</v>
      </c>
      <c r="I8" t="s">
        <v>775</v>
      </c>
      <c r="J8" t="s">
        <v>776</v>
      </c>
      <c r="K8" t="s">
        <v>777</v>
      </c>
      <c r="L8">
        <v>1367</v>
      </c>
      <c r="N8">
        <v>1011</v>
      </c>
      <c r="O8" t="s">
        <v>349</v>
      </c>
      <c r="P8" t="s">
        <v>349</v>
      </c>
      <c r="Q8">
        <v>1</v>
      </c>
      <c r="X8">
        <v>1.6975</v>
      </c>
      <c r="Y8">
        <v>0</v>
      </c>
      <c r="Z8">
        <v>163.47999999999999</v>
      </c>
      <c r="AA8">
        <v>15.47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1.6975</v>
      </c>
      <c r="AH8">
        <v>2</v>
      </c>
      <c r="AI8">
        <v>62874820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62874821</v>
      </c>
      <c r="C9">
        <v>59295972</v>
      </c>
      <c r="D9">
        <v>46780694</v>
      </c>
      <c r="E9">
        <v>30570983</v>
      </c>
      <c r="F9">
        <v>1</v>
      </c>
      <c r="G9">
        <v>30570983</v>
      </c>
      <c r="H9">
        <v>2</v>
      </c>
      <c r="I9" t="s">
        <v>778</v>
      </c>
      <c r="J9" t="s">
        <v>3</v>
      </c>
      <c r="K9" t="s">
        <v>779</v>
      </c>
      <c r="L9">
        <v>1344</v>
      </c>
      <c r="N9">
        <v>1008</v>
      </c>
      <c r="O9" t="s">
        <v>780</v>
      </c>
      <c r="P9" t="s">
        <v>780</v>
      </c>
      <c r="Q9">
        <v>1</v>
      </c>
      <c r="X9">
        <v>0.01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0.01</v>
      </c>
      <c r="AH9">
        <v>2</v>
      </c>
      <c r="AI9">
        <v>62874821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ROW(Source!A33)</f>
        <v>33</v>
      </c>
      <c r="B10">
        <v>62874822</v>
      </c>
      <c r="C10">
        <v>59295979</v>
      </c>
      <c r="D10">
        <v>40404405</v>
      </c>
      <c r="E10">
        <v>30570983</v>
      </c>
      <c r="F10">
        <v>1</v>
      </c>
      <c r="G10">
        <v>30570983</v>
      </c>
      <c r="H10">
        <v>1</v>
      </c>
      <c r="I10" t="s">
        <v>769</v>
      </c>
      <c r="J10" t="s">
        <v>3</v>
      </c>
      <c r="K10" t="s">
        <v>770</v>
      </c>
      <c r="L10">
        <v>1191</v>
      </c>
      <c r="N10">
        <v>1013</v>
      </c>
      <c r="O10" t="s">
        <v>771</v>
      </c>
      <c r="P10" t="s">
        <v>771</v>
      </c>
      <c r="Q10">
        <v>1</v>
      </c>
      <c r="X10">
        <v>107.04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107.04</v>
      </c>
      <c r="AH10">
        <v>2</v>
      </c>
      <c r="AI10">
        <v>62874822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ROW(Source!A34)</f>
        <v>34</v>
      </c>
      <c r="B11">
        <v>62874823</v>
      </c>
      <c r="C11">
        <v>59295982</v>
      </c>
      <c r="D11">
        <v>46882691</v>
      </c>
      <c r="E11">
        <v>1</v>
      </c>
      <c r="F11">
        <v>1</v>
      </c>
      <c r="G11">
        <v>30570983</v>
      </c>
      <c r="H11">
        <v>2</v>
      </c>
      <c r="I11" t="s">
        <v>775</v>
      </c>
      <c r="J11" t="s">
        <v>776</v>
      </c>
      <c r="K11" t="s">
        <v>777</v>
      </c>
      <c r="L11">
        <v>1367</v>
      </c>
      <c r="N11">
        <v>1011</v>
      </c>
      <c r="O11" t="s">
        <v>349</v>
      </c>
      <c r="P11" t="s">
        <v>349</v>
      </c>
      <c r="Q11">
        <v>1</v>
      </c>
      <c r="X11">
        <v>0.89300000000000002</v>
      </c>
      <c r="Y11">
        <v>0</v>
      </c>
      <c r="Z11">
        <v>163.47999999999999</v>
      </c>
      <c r="AA11">
        <v>15.47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0.89300000000000002</v>
      </c>
      <c r="AH11">
        <v>2</v>
      </c>
      <c r="AI11">
        <v>62874823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ROW(Source!A70)</f>
        <v>70</v>
      </c>
      <c r="B12">
        <v>62874827</v>
      </c>
      <c r="C12">
        <v>59295992</v>
      </c>
      <c r="D12">
        <v>40404405</v>
      </c>
      <c r="E12">
        <v>30570983</v>
      </c>
      <c r="F12">
        <v>1</v>
      </c>
      <c r="G12">
        <v>30570983</v>
      </c>
      <c r="H12">
        <v>1</v>
      </c>
      <c r="I12" t="s">
        <v>769</v>
      </c>
      <c r="J12" t="s">
        <v>3</v>
      </c>
      <c r="K12" t="s">
        <v>770</v>
      </c>
      <c r="L12">
        <v>1191</v>
      </c>
      <c r="N12">
        <v>1013</v>
      </c>
      <c r="O12" t="s">
        <v>771</v>
      </c>
      <c r="P12" t="s">
        <v>771</v>
      </c>
      <c r="Q12">
        <v>1</v>
      </c>
      <c r="X12">
        <v>6.08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</v>
      </c>
      <c r="AG12">
        <v>6.08</v>
      </c>
      <c r="AH12">
        <v>2</v>
      </c>
      <c r="AI12">
        <v>62874827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ROW(Source!A71)</f>
        <v>71</v>
      </c>
      <c r="B13">
        <v>62874828</v>
      </c>
      <c r="C13">
        <v>59295998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769</v>
      </c>
      <c r="J13" t="s">
        <v>3</v>
      </c>
      <c r="K13" t="s">
        <v>770</v>
      </c>
      <c r="L13">
        <v>1191</v>
      </c>
      <c r="N13">
        <v>1013</v>
      </c>
      <c r="O13" t="s">
        <v>771</v>
      </c>
      <c r="P13" t="s">
        <v>771</v>
      </c>
      <c r="Q13">
        <v>1</v>
      </c>
      <c r="X13">
        <v>2.2799999999999998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2.2799999999999998</v>
      </c>
      <c r="AH13">
        <v>2</v>
      </c>
      <c r="AI13">
        <v>62874828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ROW(Source!A73)</f>
        <v>73</v>
      </c>
      <c r="B14">
        <v>62874829</v>
      </c>
      <c r="C14">
        <v>59298673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769</v>
      </c>
      <c r="J14" t="s">
        <v>3</v>
      </c>
      <c r="K14" t="s">
        <v>770</v>
      </c>
      <c r="L14">
        <v>1191</v>
      </c>
      <c r="N14">
        <v>1013</v>
      </c>
      <c r="O14" t="s">
        <v>771</v>
      </c>
      <c r="P14" t="s">
        <v>771</v>
      </c>
      <c r="Q14">
        <v>1</v>
      </c>
      <c r="X14">
        <v>3.68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3</v>
      </c>
      <c r="AG14">
        <v>3.68</v>
      </c>
      <c r="AH14">
        <v>2</v>
      </c>
      <c r="AI14">
        <v>62874829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ROW(Source!A73)</f>
        <v>73</v>
      </c>
      <c r="B15">
        <v>62874830</v>
      </c>
      <c r="C15">
        <v>59298673</v>
      </c>
      <c r="D15">
        <v>40426794</v>
      </c>
      <c r="E15">
        <v>30570983</v>
      </c>
      <c r="F15">
        <v>1</v>
      </c>
      <c r="G15">
        <v>30570983</v>
      </c>
      <c r="H15">
        <v>3</v>
      </c>
      <c r="I15" t="s">
        <v>899</v>
      </c>
      <c r="J15" t="s">
        <v>3</v>
      </c>
      <c r="K15" t="s">
        <v>900</v>
      </c>
      <c r="L15">
        <v>1354</v>
      </c>
      <c r="N15">
        <v>1010</v>
      </c>
      <c r="O15" t="s">
        <v>131</v>
      </c>
      <c r="P15" t="s">
        <v>131</v>
      </c>
      <c r="Q15">
        <v>1</v>
      </c>
      <c r="X15">
        <v>206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3</v>
      </c>
      <c r="AG15">
        <v>206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ROW(Source!A75)</f>
        <v>75</v>
      </c>
      <c r="B16">
        <v>62874832</v>
      </c>
      <c r="C16">
        <v>59298660</v>
      </c>
      <c r="D16">
        <v>40404405</v>
      </c>
      <c r="E16">
        <v>30570983</v>
      </c>
      <c r="F16">
        <v>1</v>
      </c>
      <c r="G16">
        <v>30570983</v>
      </c>
      <c r="H16">
        <v>1</v>
      </c>
      <c r="I16" t="s">
        <v>769</v>
      </c>
      <c r="J16" t="s">
        <v>3</v>
      </c>
      <c r="K16" t="s">
        <v>770</v>
      </c>
      <c r="L16">
        <v>1191</v>
      </c>
      <c r="N16">
        <v>1013</v>
      </c>
      <c r="O16" t="s">
        <v>771</v>
      </c>
      <c r="P16" t="s">
        <v>771</v>
      </c>
      <c r="Q16">
        <v>1</v>
      </c>
      <c r="X16">
        <v>4.16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4.16</v>
      </c>
      <c r="AH16">
        <v>2</v>
      </c>
      <c r="AI16">
        <v>62874832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ROW(Source!A75)</f>
        <v>75</v>
      </c>
      <c r="B17">
        <v>62874833</v>
      </c>
      <c r="C17">
        <v>59298660</v>
      </c>
      <c r="D17">
        <v>40426795</v>
      </c>
      <c r="E17">
        <v>30570983</v>
      </c>
      <c r="F17">
        <v>1</v>
      </c>
      <c r="G17">
        <v>30570983</v>
      </c>
      <c r="H17">
        <v>3</v>
      </c>
      <c r="I17" t="s">
        <v>899</v>
      </c>
      <c r="J17" t="s">
        <v>3</v>
      </c>
      <c r="K17" t="s">
        <v>901</v>
      </c>
      <c r="L17">
        <v>1354</v>
      </c>
      <c r="N17">
        <v>1010</v>
      </c>
      <c r="O17" t="s">
        <v>131</v>
      </c>
      <c r="P17" t="s">
        <v>131</v>
      </c>
      <c r="Q17">
        <v>1</v>
      </c>
      <c r="X17">
        <v>206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206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ROW(Source!A77)</f>
        <v>77</v>
      </c>
      <c r="B18">
        <v>62874835</v>
      </c>
      <c r="C18">
        <v>59298650</v>
      </c>
      <c r="D18">
        <v>40404405</v>
      </c>
      <c r="E18">
        <v>30570983</v>
      </c>
      <c r="F18">
        <v>1</v>
      </c>
      <c r="G18">
        <v>30570983</v>
      </c>
      <c r="H18">
        <v>1</v>
      </c>
      <c r="I18" t="s">
        <v>769</v>
      </c>
      <c r="J18" t="s">
        <v>3</v>
      </c>
      <c r="K18" t="s">
        <v>770</v>
      </c>
      <c r="L18">
        <v>1191</v>
      </c>
      <c r="N18">
        <v>1013</v>
      </c>
      <c r="O18" t="s">
        <v>771</v>
      </c>
      <c r="P18" t="s">
        <v>771</v>
      </c>
      <c r="Q18">
        <v>1</v>
      </c>
      <c r="X18">
        <v>4.66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4.66</v>
      </c>
      <c r="AH18">
        <v>2</v>
      </c>
      <c r="AI18">
        <v>62874835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ROW(Source!A77)</f>
        <v>77</v>
      </c>
      <c r="B19">
        <v>62874836</v>
      </c>
      <c r="C19">
        <v>59298650</v>
      </c>
      <c r="D19">
        <v>40426796</v>
      </c>
      <c r="E19">
        <v>30570983</v>
      </c>
      <c r="F19">
        <v>1</v>
      </c>
      <c r="G19">
        <v>30570983</v>
      </c>
      <c r="H19">
        <v>3</v>
      </c>
      <c r="I19" t="s">
        <v>899</v>
      </c>
      <c r="J19" t="s">
        <v>3</v>
      </c>
      <c r="K19" t="s">
        <v>902</v>
      </c>
      <c r="L19">
        <v>1354</v>
      </c>
      <c r="N19">
        <v>1010</v>
      </c>
      <c r="O19" t="s">
        <v>131</v>
      </c>
      <c r="P19" t="s">
        <v>131</v>
      </c>
      <c r="Q19">
        <v>1</v>
      </c>
      <c r="X19">
        <v>206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206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ROW(Source!A79)</f>
        <v>79</v>
      </c>
      <c r="B20">
        <v>62874838</v>
      </c>
      <c r="C20">
        <v>59296012</v>
      </c>
      <c r="D20">
        <v>40404405</v>
      </c>
      <c r="E20">
        <v>30570983</v>
      </c>
      <c r="F20">
        <v>1</v>
      </c>
      <c r="G20">
        <v>30570983</v>
      </c>
      <c r="H20">
        <v>1</v>
      </c>
      <c r="I20" t="s">
        <v>769</v>
      </c>
      <c r="J20" t="s">
        <v>3</v>
      </c>
      <c r="K20" t="s">
        <v>770</v>
      </c>
      <c r="L20">
        <v>1191</v>
      </c>
      <c r="N20">
        <v>1013</v>
      </c>
      <c r="O20" t="s">
        <v>771</v>
      </c>
      <c r="P20" t="s">
        <v>771</v>
      </c>
      <c r="Q20">
        <v>1</v>
      </c>
      <c r="X20">
        <v>11.8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</v>
      </c>
      <c r="AG20">
        <v>11.8</v>
      </c>
      <c r="AH20">
        <v>2</v>
      </c>
      <c r="AI20">
        <v>62874838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ROW(Source!A81)</f>
        <v>81</v>
      </c>
      <c r="B21">
        <v>62874840</v>
      </c>
      <c r="C21">
        <v>59298743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769</v>
      </c>
      <c r="J21" t="s">
        <v>3</v>
      </c>
      <c r="K21" t="s">
        <v>770</v>
      </c>
      <c r="L21">
        <v>1191</v>
      </c>
      <c r="N21">
        <v>1013</v>
      </c>
      <c r="O21" t="s">
        <v>771</v>
      </c>
      <c r="P21" t="s">
        <v>771</v>
      </c>
      <c r="Q21">
        <v>1</v>
      </c>
      <c r="X21">
        <v>11.8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11.8</v>
      </c>
      <c r="AH21">
        <v>2</v>
      </c>
      <c r="AI21">
        <v>62874840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ROW(Source!A83)</f>
        <v>83</v>
      </c>
      <c r="B22">
        <v>62874841</v>
      </c>
      <c r="C22">
        <v>59298904</v>
      </c>
      <c r="D22">
        <v>46780577</v>
      </c>
      <c r="E22">
        <v>30570983</v>
      </c>
      <c r="F22">
        <v>1</v>
      </c>
      <c r="G22">
        <v>30570983</v>
      </c>
      <c r="H22">
        <v>1</v>
      </c>
      <c r="I22" t="s">
        <v>769</v>
      </c>
      <c r="J22" t="s">
        <v>3</v>
      </c>
      <c r="K22" t="s">
        <v>770</v>
      </c>
      <c r="L22">
        <v>1191</v>
      </c>
      <c r="N22">
        <v>1013</v>
      </c>
      <c r="O22" t="s">
        <v>771</v>
      </c>
      <c r="P22" t="s">
        <v>771</v>
      </c>
      <c r="Q22">
        <v>1</v>
      </c>
      <c r="X22">
        <v>12.42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12.42</v>
      </c>
      <c r="AH22">
        <v>2</v>
      </c>
      <c r="AI22">
        <v>62874841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ROW(Source!A83)</f>
        <v>83</v>
      </c>
      <c r="B23">
        <v>62874842</v>
      </c>
      <c r="C23">
        <v>59298904</v>
      </c>
      <c r="D23">
        <v>31135322</v>
      </c>
      <c r="E23">
        <v>1</v>
      </c>
      <c r="F23">
        <v>1</v>
      </c>
      <c r="G23">
        <v>30570983</v>
      </c>
      <c r="H23">
        <v>2</v>
      </c>
      <c r="I23" t="s">
        <v>781</v>
      </c>
      <c r="J23" t="s">
        <v>782</v>
      </c>
      <c r="K23" t="s">
        <v>783</v>
      </c>
      <c r="L23">
        <v>1367</v>
      </c>
      <c r="N23">
        <v>1011</v>
      </c>
      <c r="O23" t="s">
        <v>349</v>
      </c>
      <c r="P23" t="s">
        <v>349</v>
      </c>
      <c r="Q23">
        <v>1</v>
      </c>
      <c r="X23">
        <v>0.79</v>
      </c>
      <c r="Y23">
        <v>0</v>
      </c>
      <c r="Z23">
        <v>1.0900000000000001</v>
      </c>
      <c r="AA23">
        <v>0.09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0.79</v>
      </c>
      <c r="AH23">
        <v>2</v>
      </c>
      <c r="AI23">
        <v>62874842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ROW(Source!A83)</f>
        <v>83</v>
      </c>
      <c r="B24">
        <v>62874843</v>
      </c>
      <c r="C24">
        <v>59298904</v>
      </c>
      <c r="D24">
        <v>41819749</v>
      </c>
      <c r="E24">
        <v>1</v>
      </c>
      <c r="F24">
        <v>1</v>
      </c>
      <c r="G24">
        <v>30570983</v>
      </c>
      <c r="H24">
        <v>2</v>
      </c>
      <c r="I24" t="s">
        <v>784</v>
      </c>
      <c r="J24" t="s">
        <v>785</v>
      </c>
      <c r="K24" t="s">
        <v>786</v>
      </c>
      <c r="L24">
        <v>1367</v>
      </c>
      <c r="N24">
        <v>1011</v>
      </c>
      <c r="O24" t="s">
        <v>349</v>
      </c>
      <c r="P24" t="s">
        <v>349</v>
      </c>
      <c r="Q24">
        <v>1</v>
      </c>
      <c r="X24">
        <v>0.01</v>
      </c>
      <c r="Y24">
        <v>0</v>
      </c>
      <c r="Z24">
        <v>76.81</v>
      </c>
      <c r="AA24">
        <v>14.36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0.01</v>
      </c>
      <c r="AH24">
        <v>2</v>
      </c>
      <c r="AI24">
        <v>62874843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ROW(Source!A83)</f>
        <v>83</v>
      </c>
      <c r="B25">
        <v>62874844</v>
      </c>
      <c r="C25">
        <v>59298904</v>
      </c>
      <c r="D25">
        <v>46864033</v>
      </c>
      <c r="E25">
        <v>1</v>
      </c>
      <c r="F25">
        <v>1</v>
      </c>
      <c r="G25">
        <v>30570983</v>
      </c>
      <c r="H25">
        <v>3</v>
      </c>
      <c r="I25" t="s">
        <v>787</v>
      </c>
      <c r="J25" t="s">
        <v>788</v>
      </c>
      <c r="K25" t="s">
        <v>789</v>
      </c>
      <c r="L25">
        <v>1346</v>
      </c>
      <c r="N25">
        <v>1009</v>
      </c>
      <c r="O25" t="s">
        <v>247</v>
      </c>
      <c r="P25" t="s">
        <v>247</v>
      </c>
      <c r="Q25">
        <v>1</v>
      </c>
      <c r="X25">
        <v>2.4710999999999999</v>
      </c>
      <c r="Y25">
        <v>6.27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2.4710999999999999</v>
      </c>
      <c r="AH25">
        <v>2</v>
      </c>
      <c r="AI25">
        <v>62874844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ROW(Source!A85)</f>
        <v>85</v>
      </c>
      <c r="B26">
        <v>62874846</v>
      </c>
      <c r="C26">
        <v>59298897</v>
      </c>
      <c r="D26">
        <v>46780585</v>
      </c>
      <c r="E26">
        <v>30570983</v>
      </c>
      <c r="F26">
        <v>1</v>
      </c>
      <c r="G26">
        <v>30570983</v>
      </c>
      <c r="H26">
        <v>1</v>
      </c>
      <c r="I26" t="s">
        <v>769</v>
      </c>
      <c r="J26" t="s">
        <v>3</v>
      </c>
      <c r="K26" t="s">
        <v>770</v>
      </c>
      <c r="L26">
        <v>1191</v>
      </c>
      <c r="N26">
        <v>1013</v>
      </c>
      <c r="O26" t="s">
        <v>771</v>
      </c>
      <c r="P26" t="s">
        <v>771</v>
      </c>
      <c r="Q26">
        <v>1</v>
      </c>
      <c r="X26">
        <v>14.95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</v>
      </c>
      <c r="AG26">
        <v>14.95</v>
      </c>
      <c r="AH26">
        <v>2</v>
      </c>
      <c r="AI26">
        <v>62874846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ROW(Source!A85)</f>
        <v>85</v>
      </c>
      <c r="B27">
        <v>62874847</v>
      </c>
      <c r="C27">
        <v>59298897</v>
      </c>
      <c r="D27">
        <v>31135322</v>
      </c>
      <c r="E27">
        <v>1</v>
      </c>
      <c r="F27">
        <v>1</v>
      </c>
      <c r="G27">
        <v>30570983</v>
      </c>
      <c r="H27">
        <v>2</v>
      </c>
      <c r="I27" t="s">
        <v>781</v>
      </c>
      <c r="J27" t="s">
        <v>782</v>
      </c>
      <c r="K27" t="s">
        <v>783</v>
      </c>
      <c r="L27">
        <v>1367</v>
      </c>
      <c r="N27">
        <v>1011</v>
      </c>
      <c r="O27" t="s">
        <v>349</v>
      </c>
      <c r="P27" t="s">
        <v>349</v>
      </c>
      <c r="Q27">
        <v>1</v>
      </c>
      <c r="X27">
        <v>1.4</v>
      </c>
      <c r="Y27">
        <v>0</v>
      </c>
      <c r="Z27">
        <v>1.0900000000000001</v>
      </c>
      <c r="AA27">
        <v>0.09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1.4</v>
      </c>
      <c r="AH27">
        <v>2</v>
      </c>
      <c r="AI27">
        <v>62874847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ROW(Source!A85)</f>
        <v>85</v>
      </c>
      <c r="B28">
        <v>62874848</v>
      </c>
      <c r="C28">
        <v>59298897</v>
      </c>
      <c r="D28">
        <v>41819749</v>
      </c>
      <c r="E28">
        <v>1</v>
      </c>
      <c r="F28">
        <v>1</v>
      </c>
      <c r="G28">
        <v>30570983</v>
      </c>
      <c r="H28">
        <v>2</v>
      </c>
      <c r="I28" t="s">
        <v>784</v>
      </c>
      <c r="J28" t="s">
        <v>785</v>
      </c>
      <c r="K28" t="s">
        <v>786</v>
      </c>
      <c r="L28">
        <v>1367</v>
      </c>
      <c r="N28">
        <v>1011</v>
      </c>
      <c r="O28" t="s">
        <v>349</v>
      </c>
      <c r="P28" t="s">
        <v>349</v>
      </c>
      <c r="Q28">
        <v>1</v>
      </c>
      <c r="X28">
        <v>0.02</v>
      </c>
      <c r="Y28">
        <v>0</v>
      </c>
      <c r="Z28">
        <v>76.81</v>
      </c>
      <c r="AA28">
        <v>14.36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0.02</v>
      </c>
      <c r="AH28">
        <v>2</v>
      </c>
      <c r="AI28">
        <v>62874848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ROW(Source!A85)</f>
        <v>85</v>
      </c>
      <c r="B29">
        <v>62874849</v>
      </c>
      <c r="C29">
        <v>59298897</v>
      </c>
      <c r="D29">
        <v>46864033</v>
      </c>
      <c r="E29">
        <v>1</v>
      </c>
      <c r="F29">
        <v>1</v>
      </c>
      <c r="G29">
        <v>30570983</v>
      </c>
      <c r="H29">
        <v>3</v>
      </c>
      <c r="I29" t="s">
        <v>787</v>
      </c>
      <c r="J29" t="s">
        <v>788</v>
      </c>
      <c r="K29" t="s">
        <v>789</v>
      </c>
      <c r="L29">
        <v>1346</v>
      </c>
      <c r="N29">
        <v>1009</v>
      </c>
      <c r="O29" t="s">
        <v>247</v>
      </c>
      <c r="P29" t="s">
        <v>247</v>
      </c>
      <c r="Q29">
        <v>1</v>
      </c>
      <c r="X29">
        <v>4.3902999999999999</v>
      </c>
      <c r="Y29">
        <v>6.27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4.3902999999999999</v>
      </c>
      <c r="AH29">
        <v>2</v>
      </c>
      <c r="AI29">
        <v>62874849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ROW(Source!A122)</f>
        <v>122</v>
      </c>
      <c r="B30">
        <v>62874851</v>
      </c>
      <c r="C30">
        <v>59298787</v>
      </c>
      <c r="D30">
        <v>40404405</v>
      </c>
      <c r="E30">
        <v>30570983</v>
      </c>
      <c r="F30">
        <v>1</v>
      </c>
      <c r="G30">
        <v>30570983</v>
      </c>
      <c r="H30">
        <v>1</v>
      </c>
      <c r="I30" t="s">
        <v>769</v>
      </c>
      <c r="J30" t="s">
        <v>3</v>
      </c>
      <c r="K30" t="s">
        <v>770</v>
      </c>
      <c r="L30">
        <v>1191</v>
      </c>
      <c r="N30">
        <v>1013</v>
      </c>
      <c r="O30" t="s">
        <v>771</v>
      </c>
      <c r="P30" t="s">
        <v>771</v>
      </c>
      <c r="Q30">
        <v>1</v>
      </c>
      <c r="X30">
        <v>18.899999999999999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1</v>
      </c>
      <c r="AF30" t="s">
        <v>192</v>
      </c>
      <c r="AG30">
        <v>5.669999999999999</v>
      </c>
      <c r="AH30">
        <v>2</v>
      </c>
      <c r="AI30">
        <v>62874851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ROW(Source!A123)</f>
        <v>123</v>
      </c>
      <c r="B31">
        <v>62874852</v>
      </c>
      <c r="C31">
        <v>59296786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769</v>
      </c>
      <c r="J31" t="s">
        <v>3</v>
      </c>
      <c r="K31" t="s">
        <v>770</v>
      </c>
      <c r="L31">
        <v>1191</v>
      </c>
      <c r="N31">
        <v>1013</v>
      </c>
      <c r="O31" t="s">
        <v>771</v>
      </c>
      <c r="P31" t="s">
        <v>771</v>
      </c>
      <c r="Q31">
        <v>1</v>
      </c>
      <c r="X31">
        <v>28.4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192</v>
      </c>
      <c r="AG31">
        <v>8.52</v>
      </c>
      <c r="AH31">
        <v>2</v>
      </c>
      <c r="AI31">
        <v>62874852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ROW(Source!A124)</f>
        <v>124</v>
      </c>
      <c r="B32">
        <v>62874853</v>
      </c>
      <c r="C32">
        <v>59298791</v>
      </c>
      <c r="D32">
        <v>40404405</v>
      </c>
      <c r="E32">
        <v>30570983</v>
      </c>
      <c r="F32">
        <v>1</v>
      </c>
      <c r="G32">
        <v>30570983</v>
      </c>
      <c r="H32">
        <v>1</v>
      </c>
      <c r="I32" t="s">
        <v>769</v>
      </c>
      <c r="J32" t="s">
        <v>3</v>
      </c>
      <c r="K32" t="s">
        <v>770</v>
      </c>
      <c r="L32">
        <v>1191</v>
      </c>
      <c r="N32">
        <v>1013</v>
      </c>
      <c r="O32" t="s">
        <v>771</v>
      </c>
      <c r="P32" t="s">
        <v>771</v>
      </c>
      <c r="Q32">
        <v>1</v>
      </c>
      <c r="X32">
        <v>38.4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192</v>
      </c>
      <c r="AG32">
        <v>11.52</v>
      </c>
      <c r="AH32">
        <v>2</v>
      </c>
      <c r="AI32">
        <v>62874853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ROW(Source!A194)</f>
        <v>194</v>
      </c>
      <c r="B33">
        <v>62874854</v>
      </c>
      <c r="C33">
        <v>59296063</v>
      </c>
      <c r="D33">
        <v>40404405</v>
      </c>
      <c r="E33">
        <v>30570983</v>
      </c>
      <c r="F33">
        <v>1</v>
      </c>
      <c r="G33">
        <v>30570983</v>
      </c>
      <c r="H33">
        <v>1</v>
      </c>
      <c r="I33" t="s">
        <v>769</v>
      </c>
      <c r="J33" t="s">
        <v>3</v>
      </c>
      <c r="K33" t="s">
        <v>770</v>
      </c>
      <c r="L33">
        <v>1191</v>
      </c>
      <c r="N33">
        <v>1013</v>
      </c>
      <c r="O33" t="s">
        <v>771</v>
      </c>
      <c r="P33" t="s">
        <v>771</v>
      </c>
      <c r="Q33">
        <v>1</v>
      </c>
      <c r="X33">
        <v>192.7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192.7</v>
      </c>
      <c r="AH33">
        <v>2</v>
      </c>
      <c r="AI33">
        <v>62874854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ROW(Source!A195)</f>
        <v>195</v>
      </c>
      <c r="B34">
        <v>62874855</v>
      </c>
      <c r="C34">
        <v>59296066</v>
      </c>
      <c r="D34">
        <v>40404405</v>
      </c>
      <c r="E34">
        <v>30570983</v>
      </c>
      <c r="F34">
        <v>1</v>
      </c>
      <c r="G34">
        <v>30570983</v>
      </c>
      <c r="H34">
        <v>1</v>
      </c>
      <c r="I34" t="s">
        <v>769</v>
      </c>
      <c r="J34" t="s">
        <v>3</v>
      </c>
      <c r="K34" t="s">
        <v>770</v>
      </c>
      <c r="L34">
        <v>1191</v>
      </c>
      <c r="N34">
        <v>1013</v>
      </c>
      <c r="O34" t="s">
        <v>771</v>
      </c>
      <c r="P34" t="s">
        <v>771</v>
      </c>
      <c r="Q34">
        <v>1</v>
      </c>
      <c r="X34">
        <v>107.04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3</v>
      </c>
      <c r="AG34">
        <v>107.04</v>
      </c>
      <c r="AH34">
        <v>2</v>
      </c>
      <c r="AI34">
        <v>62874855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ROW(Source!A196)</f>
        <v>196</v>
      </c>
      <c r="B35">
        <v>62874856</v>
      </c>
      <c r="C35">
        <v>59296069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769</v>
      </c>
      <c r="J35" t="s">
        <v>3</v>
      </c>
      <c r="K35" t="s">
        <v>770</v>
      </c>
      <c r="L35">
        <v>1191</v>
      </c>
      <c r="N35">
        <v>1013</v>
      </c>
      <c r="O35" t="s">
        <v>771</v>
      </c>
      <c r="P35" t="s">
        <v>771</v>
      </c>
      <c r="Q35">
        <v>1</v>
      </c>
      <c r="X35">
        <v>192.7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192.7</v>
      </c>
      <c r="AH35">
        <v>2</v>
      </c>
      <c r="AI35">
        <v>62874856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ROW(Source!A197)</f>
        <v>197</v>
      </c>
      <c r="B36">
        <v>62874857</v>
      </c>
      <c r="C36">
        <v>59296072</v>
      </c>
      <c r="D36">
        <v>46780587</v>
      </c>
      <c r="E36">
        <v>30570983</v>
      </c>
      <c r="F36">
        <v>1</v>
      </c>
      <c r="G36">
        <v>30570983</v>
      </c>
      <c r="H36">
        <v>1</v>
      </c>
      <c r="I36" t="s">
        <v>769</v>
      </c>
      <c r="J36" t="s">
        <v>3</v>
      </c>
      <c r="K36" t="s">
        <v>770</v>
      </c>
      <c r="L36">
        <v>1191</v>
      </c>
      <c r="N36">
        <v>1013</v>
      </c>
      <c r="O36" t="s">
        <v>771</v>
      </c>
      <c r="P36" t="s">
        <v>771</v>
      </c>
      <c r="Q36">
        <v>1</v>
      </c>
      <c r="X36">
        <v>1.19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1.19</v>
      </c>
      <c r="AH36">
        <v>2</v>
      </c>
      <c r="AI36">
        <v>62874857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ROW(Source!A197)</f>
        <v>197</v>
      </c>
      <c r="B37">
        <v>62874858</v>
      </c>
      <c r="C37">
        <v>59296072</v>
      </c>
      <c r="D37">
        <v>46892655</v>
      </c>
      <c r="E37">
        <v>1</v>
      </c>
      <c r="F37">
        <v>1</v>
      </c>
      <c r="G37">
        <v>30570983</v>
      </c>
      <c r="H37">
        <v>2</v>
      </c>
      <c r="I37" t="s">
        <v>772</v>
      </c>
      <c r="J37" t="s">
        <v>773</v>
      </c>
      <c r="K37" t="s">
        <v>774</v>
      </c>
      <c r="L37">
        <v>1367</v>
      </c>
      <c r="N37">
        <v>1011</v>
      </c>
      <c r="O37" t="s">
        <v>349</v>
      </c>
      <c r="P37" t="s">
        <v>349</v>
      </c>
      <c r="Q37">
        <v>1</v>
      </c>
      <c r="X37">
        <v>6.3194999999999997</v>
      </c>
      <c r="Y37">
        <v>0</v>
      </c>
      <c r="Z37">
        <v>123.86</v>
      </c>
      <c r="AA37">
        <v>15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6.3194999999999997</v>
      </c>
      <c r="AH37">
        <v>2</v>
      </c>
      <c r="AI37">
        <v>62874858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ROW(Source!A198)</f>
        <v>198</v>
      </c>
      <c r="B38">
        <v>62874864</v>
      </c>
      <c r="C38">
        <v>59296077</v>
      </c>
      <c r="D38">
        <v>46780587</v>
      </c>
      <c r="E38">
        <v>30570983</v>
      </c>
      <c r="F38">
        <v>1</v>
      </c>
      <c r="G38">
        <v>30570983</v>
      </c>
      <c r="H38">
        <v>1</v>
      </c>
      <c r="I38" t="s">
        <v>769</v>
      </c>
      <c r="J38" t="s">
        <v>3</v>
      </c>
      <c r="K38" t="s">
        <v>770</v>
      </c>
      <c r="L38">
        <v>1191</v>
      </c>
      <c r="N38">
        <v>1013</v>
      </c>
      <c r="O38" t="s">
        <v>771</v>
      </c>
      <c r="P38" t="s">
        <v>771</v>
      </c>
      <c r="Q38">
        <v>1</v>
      </c>
      <c r="X38">
        <v>2.95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</v>
      </c>
      <c r="AG38">
        <v>2.95</v>
      </c>
      <c r="AH38">
        <v>2</v>
      </c>
      <c r="AI38">
        <v>62874864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ROW(Source!A198)</f>
        <v>198</v>
      </c>
      <c r="B39">
        <v>62874865</v>
      </c>
      <c r="C39">
        <v>59296077</v>
      </c>
      <c r="D39">
        <v>46892655</v>
      </c>
      <c r="E39">
        <v>1</v>
      </c>
      <c r="F39">
        <v>1</v>
      </c>
      <c r="G39">
        <v>30570983</v>
      </c>
      <c r="H39">
        <v>2</v>
      </c>
      <c r="I39" t="s">
        <v>772</v>
      </c>
      <c r="J39" t="s">
        <v>773</v>
      </c>
      <c r="K39" t="s">
        <v>774</v>
      </c>
      <c r="L39">
        <v>1367</v>
      </c>
      <c r="N39">
        <v>1011</v>
      </c>
      <c r="O39" t="s">
        <v>349</v>
      </c>
      <c r="P39" t="s">
        <v>349</v>
      </c>
      <c r="Q39">
        <v>1</v>
      </c>
      <c r="X39">
        <v>7.4139999999999997</v>
      </c>
      <c r="Y39">
        <v>0</v>
      </c>
      <c r="Z39">
        <v>123.86</v>
      </c>
      <c r="AA39">
        <v>15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7.4139999999999997</v>
      </c>
      <c r="AH39">
        <v>2</v>
      </c>
      <c r="AI39">
        <v>62874865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ROW(Source!A198)</f>
        <v>198</v>
      </c>
      <c r="B40">
        <v>62874866</v>
      </c>
      <c r="C40">
        <v>59296077</v>
      </c>
      <c r="D40">
        <v>46882691</v>
      </c>
      <c r="E40">
        <v>1</v>
      </c>
      <c r="F40">
        <v>1</v>
      </c>
      <c r="G40">
        <v>30570983</v>
      </c>
      <c r="H40">
        <v>2</v>
      </c>
      <c r="I40" t="s">
        <v>775</v>
      </c>
      <c r="J40" t="s">
        <v>776</v>
      </c>
      <c r="K40" t="s">
        <v>777</v>
      </c>
      <c r="L40">
        <v>1367</v>
      </c>
      <c r="N40">
        <v>1011</v>
      </c>
      <c r="O40" t="s">
        <v>349</v>
      </c>
      <c r="P40" t="s">
        <v>349</v>
      </c>
      <c r="Q40">
        <v>1</v>
      </c>
      <c r="X40">
        <v>1.6975</v>
      </c>
      <c r="Y40">
        <v>0</v>
      </c>
      <c r="Z40">
        <v>163.47999999999999</v>
      </c>
      <c r="AA40">
        <v>15.47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1.6975</v>
      </c>
      <c r="AH40">
        <v>2</v>
      </c>
      <c r="AI40">
        <v>62874866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ROW(Source!A198)</f>
        <v>198</v>
      </c>
      <c r="B41">
        <v>62874867</v>
      </c>
      <c r="C41">
        <v>59296077</v>
      </c>
      <c r="D41">
        <v>46780694</v>
      </c>
      <c r="E41">
        <v>30570983</v>
      </c>
      <c r="F41">
        <v>1</v>
      </c>
      <c r="G41">
        <v>30570983</v>
      </c>
      <c r="H41">
        <v>2</v>
      </c>
      <c r="I41" t="s">
        <v>778</v>
      </c>
      <c r="J41" t="s">
        <v>3</v>
      </c>
      <c r="K41" t="s">
        <v>779</v>
      </c>
      <c r="L41">
        <v>1344</v>
      </c>
      <c r="N41">
        <v>1008</v>
      </c>
      <c r="O41" t="s">
        <v>780</v>
      </c>
      <c r="P41" t="s">
        <v>780</v>
      </c>
      <c r="Q41">
        <v>1</v>
      </c>
      <c r="X41">
        <v>0.01</v>
      </c>
      <c r="Y41">
        <v>0</v>
      </c>
      <c r="Z41">
        <v>1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0.01</v>
      </c>
      <c r="AH41">
        <v>2</v>
      </c>
      <c r="AI41">
        <v>62874867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ROW(Source!A199)</f>
        <v>199</v>
      </c>
      <c r="B42">
        <v>62874862</v>
      </c>
      <c r="C42">
        <v>59296084</v>
      </c>
      <c r="D42">
        <v>40404405</v>
      </c>
      <c r="E42">
        <v>30570983</v>
      </c>
      <c r="F42">
        <v>1</v>
      </c>
      <c r="G42">
        <v>30570983</v>
      </c>
      <c r="H42">
        <v>1</v>
      </c>
      <c r="I42" t="s">
        <v>769</v>
      </c>
      <c r="J42" t="s">
        <v>3</v>
      </c>
      <c r="K42" t="s">
        <v>770</v>
      </c>
      <c r="L42">
        <v>1191</v>
      </c>
      <c r="N42">
        <v>1013</v>
      </c>
      <c r="O42" t="s">
        <v>771</v>
      </c>
      <c r="P42" t="s">
        <v>771</v>
      </c>
      <c r="Q42">
        <v>1</v>
      </c>
      <c r="X42">
        <v>107.04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</v>
      </c>
      <c r="AG42">
        <v>107.04</v>
      </c>
      <c r="AH42">
        <v>2</v>
      </c>
      <c r="AI42">
        <v>62874862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ROW(Source!A200)</f>
        <v>200</v>
      </c>
      <c r="B43">
        <v>62874863</v>
      </c>
      <c r="C43">
        <v>59296087</v>
      </c>
      <c r="D43">
        <v>46882691</v>
      </c>
      <c r="E43">
        <v>1</v>
      </c>
      <c r="F43">
        <v>1</v>
      </c>
      <c r="G43">
        <v>30570983</v>
      </c>
      <c r="H43">
        <v>2</v>
      </c>
      <c r="I43" t="s">
        <v>775</v>
      </c>
      <c r="J43" t="s">
        <v>776</v>
      </c>
      <c r="K43" t="s">
        <v>777</v>
      </c>
      <c r="L43">
        <v>1367</v>
      </c>
      <c r="N43">
        <v>1011</v>
      </c>
      <c r="O43" t="s">
        <v>349</v>
      </c>
      <c r="P43" t="s">
        <v>349</v>
      </c>
      <c r="Q43">
        <v>1</v>
      </c>
      <c r="X43">
        <v>0.89300000000000002</v>
      </c>
      <c r="Y43">
        <v>0</v>
      </c>
      <c r="Z43">
        <v>163.47999999999999</v>
      </c>
      <c r="AA43">
        <v>15.47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0.89300000000000002</v>
      </c>
      <c r="AH43">
        <v>2</v>
      </c>
      <c r="AI43">
        <v>62874863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ROW(Source!A236)</f>
        <v>236</v>
      </c>
      <c r="B44">
        <v>62874868</v>
      </c>
      <c r="C44">
        <v>59299103</v>
      </c>
      <c r="D44">
        <v>40404405</v>
      </c>
      <c r="E44">
        <v>30570983</v>
      </c>
      <c r="F44">
        <v>1</v>
      </c>
      <c r="G44">
        <v>30570983</v>
      </c>
      <c r="H44">
        <v>1</v>
      </c>
      <c r="I44" t="s">
        <v>769</v>
      </c>
      <c r="J44" t="s">
        <v>3</v>
      </c>
      <c r="K44" t="s">
        <v>770</v>
      </c>
      <c r="L44">
        <v>1191</v>
      </c>
      <c r="N44">
        <v>1013</v>
      </c>
      <c r="O44" t="s">
        <v>771</v>
      </c>
      <c r="P44" t="s">
        <v>771</v>
      </c>
      <c r="Q44">
        <v>1</v>
      </c>
      <c r="X44">
        <v>124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3</v>
      </c>
      <c r="AG44">
        <v>124</v>
      </c>
      <c r="AH44">
        <v>2</v>
      </c>
      <c r="AI44">
        <v>62874868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ROW(Source!A236)</f>
        <v>236</v>
      </c>
      <c r="B45">
        <v>62874869</v>
      </c>
      <c r="C45">
        <v>59299103</v>
      </c>
      <c r="D45">
        <v>40409429</v>
      </c>
      <c r="E45">
        <v>30570983</v>
      </c>
      <c r="F45">
        <v>1</v>
      </c>
      <c r="G45">
        <v>30570983</v>
      </c>
      <c r="H45">
        <v>3</v>
      </c>
      <c r="I45" t="s">
        <v>903</v>
      </c>
      <c r="J45" t="s">
        <v>3</v>
      </c>
      <c r="K45" t="s">
        <v>904</v>
      </c>
      <c r="L45">
        <v>1301</v>
      </c>
      <c r="N45">
        <v>1003</v>
      </c>
      <c r="O45" t="s">
        <v>212</v>
      </c>
      <c r="P45" t="s">
        <v>212</v>
      </c>
      <c r="Q45">
        <v>1</v>
      </c>
      <c r="X45">
        <v>1000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1000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ROW(Source!A236)</f>
        <v>236</v>
      </c>
      <c r="B46">
        <v>62874870</v>
      </c>
      <c r="C46">
        <v>59299103</v>
      </c>
      <c r="D46">
        <v>40431928</v>
      </c>
      <c r="E46">
        <v>30570983</v>
      </c>
      <c r="F46">
        <v>1</v>
      </c>
      <c r="G46">
        <v>30570983</v>
      </c>
      <c r="H46">
        <v>3</v>
      </c>
      <c r="I46" t="s">
        <v>790</v>
      </c>
      <c r="J46" t="s">
        <v>3</v>
      </c>
      <c r="K46" t="s">
        <v>791</v>
      </c>
      <c r="L46">
        <v>1344</v>
      </c>
      <c r="N46">
        <v>1008</v>
      </c>
      <c r="O46" t="s">
        <v>780</v>
      </c>
      <c r="P46" t="s">
        <v>780</v>
      </c>
      <c r="Q46">
        <v>1</v>
      </c>
      <c r="X46">
        <v>44.38</v>
      </c>
      <c r="Y46">
        <v>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44.38</v>
      </c>
      <c r="AH46">
        <v>2</v>
      </c>
      <c r="AI46">
        <v>62874870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ROW(Source!A239)</f>
        <v>239</v>
      </c>
      <c r="B47">
        <v>62874872</v>
      </c>
      <c r="C47">
        <v>59296108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769</v>
      </c>
      <c r="J47" t="s">
        <v>3</v>
      </c>
      <c r="K47" t="s">
        <v>770</v>
      </c>
      <c r="L47">
        <v>1191</v>
      </c>
      <c r="N47">
        <v>1013</v>
      </c>
      <c r="O47" t="s">
        <v>771</v>
      </c>
      <c r="P47" t="s">
        <v>771</v>
      </c>
      <c r="Q47">
        <v>1</v>
      </c>
      <c r="X47">
        <v>15.8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</v>
      </c>
      <c r="AG47">
        <v>15.8</v>
      </c>
      <c r="AH47">
        <v>2</v>
      </c>
      <c r="AI47">
        <v>62874872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ROW(Source!A241)</f>
        <v>241</v>
      </c>
      <c r="B48">
        <v>66225392</v>
      </c>
      <c r="C48">
        <v>59299171</v>
      </c>
      <c r="D48">
        <v>40404405</v>
      </c>
      <c r="E48">
        <v>30570983</v>
      </c>
      <c r="F48">
        <v>1</v>
      </c>
      <c r="G48">
        <v>30570983</v>
      </c>
      <c r="H48">
        <v>1</v>
      </c>
      <c r="I48" t="s">
        <v>769</v>
      </c>
      <c r="J48" t="s">
        <v>3</v>
      </c>
      <c r="K48" t="s">
        <v>770</v>
      </c>
      <c r="L48">
        <v>1191</v>
      </c>
      <c r="N48">
        <v>1013</v>
      </c>
      <c r="O48" t="s">
        <v>771</v>
      </c>
      <c r="P48" t="s">
        <v>771</v>
      </c>
      <c r="Q48">
        <v>1</v>
      </c>
      <c r="X48">
        <v>15.8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3</v>
      </c>
      <c r="AG48">
        <v>15.8</v>
      </c>
      <c r="AH48">
        <v>2</v>
      </c>
      <c r="AI48">
        <v>66225392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ROW(Source!A243)</f>
        <v>243</v>
      </c>
      <c r="B49">
        <v>62874874</v>
      </c>
      <c r="C49">
        <v>59296135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769</v>
      </c>
      <c r="J49" t="s">
        <v>3</v>
      </c>
      <c r="K49" t="s">
        <v>770</v>
      </c>
      <c r="L49">
        <v>1191</v>
      </c>
      <c r="N49">
        <v>1013</v>
      </c>
      <c r="O49" t="s">
        <v>771</v>
      </c>
      <c r="P49" t="s">
        <v>771</v>
      </c>
      <c r="Q49">
        <v>1</v>
      </c>
      <c r="X49">
        <v>155.88999999999999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155.88999999999999</v>
      </c>
      <c r="AH49">
        <v>2</v>
      </c>
      <c r="AI49">
        <v>62874874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ROW(Source!A243)</f>
        <v>243</v>
      </c>
      <c r="B50">
        <v>62874875</v>
      </c>
      <c r="C50">
        <v>59296135</v>
      </c>
      <c r="D50">
        <v>40425105</v>
      </c>
      <c r="E50">
        <v>30570983</v>
      </c>
      <c r="F50">
        <v>1</v>
      </c>
      <c r="G50">
        <v>30570983</v>
      </c>
      <c r="H50">
        <v>3</v>
      </c>
      <c r="I50" t="s">
        <v>905</v>
      </c>
      <c r="J50" t="s">
        <v>3</v>
      </c>
      <c r="K50" t="s">
        <v>906</v>
      </c>
      <c r="L50">
        <v>1035</v>
      </c>
      <c r="N50">
        <v>1013</v>
      </c>
      <c r="O50" t="s">
        <v>233</v>
      </c>
      <c r="P50" t="s">
        <v>233</v>
      </c>
      <c r="Q50">
        <v>1</v>
      </c>
      <c r="X50">
        <v>100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100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ROW(Source!A315)</f>
        <v>315</v>
      </c>
      <c r="B51">
        <v>62874877</v>
      </c>
      <c r="C51">
        <v>59299043</v>
      </c>
      <c r="D51">
        <v>43781625</v>
      </c>
      <c r="E51">
        <v>30570983</v>
      </c>
      <c r="F51">
        <v>1</v>
      </c>
      <c r="G51">
        <v>30570983</v>
      </c>
      <c r="H51">
        <v>1</v>
      </c>
      <c r="I51" t="s">
        <v>769</v>
      </c>
      <c r="J51" t="s">
        <v>3</v>
      </c>
      <c r="K51" t="s">
        <v>770</v>
      </c>
      <c r="L51">
        <v>1191</v>
      </c>
      <c r="N51">
        <v>1013</v>
      </c>
      <c r="O51" t="s">
        <v>771</v>
      </c>
      <c r="P51" t="s">
        <v>771</v>
      </c>
      <c r="Q51">
        <v>1</v>
      </c>
      <c r="X51">
        <v>135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135</v>
      </c>
      <c r="AH51">
        <v>2</v>
      </c>
      <c r="AI51">
        <v>62874877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ROW(Source!A315)</f>
        <v>315</v>
      </c>
      <c r="B52">
        <v>62874878</v>
      </c>
      <c r="C52">
        <v>59299043</v>
      </c>
      <c r="D52">
        <v>42125816</v>
      </c>
      <c r="E52">
        <v>1</v>
      </c>
      <c r="F52">
        <v>1</v>
      </c>
      <c r="G52">
        <v>30570983</v>
      </c>
      <c r="H52">
        <v>2</v>
      </c>
      <c r="I52" t="s">
        <v>792</v>
      </c>
      <c r="J52" t="s">
        <v>793</v>
      </c>
      <c r="K52" t="s">
        <v>794</v>
      </c>
      <c r="L52">
        <v>1367</v>
      </c>
      <c r="N52">
        <v>1011</v>
      </c>
      <c r="O52" t="s">
        <v>349</v>
      </c>
      <c r="P52" t="s">
        <v>349</v>
      </c>
      <c r="Q52">
        <v>1</v>
      </c>
      <c r="X52">
        <v>8</v>
      </c>
      <c r="Y52">
        <v>0</v>
      </c>
      <c r="Z52">
        <v>12.2</v>
      </c>
      <c r="AA52">
        <v>0.81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8</v>
      </c>
      <c r="AH52">
        <v>2</v>
      </c>
      <c r="AI52">
        <v>62874878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ROW(Source!A315)</f>
        <v>315</v>
      </c>
      <c r="B53">
        <v>62874879</v>
      </c>
      <c r="C53">
        <v>59299043</v>
      </c>
      <c r="D53">
        <v>31135224</v>
      </c>
      <c r="E53">
        <v>1</v>
      </c>
      <c r="F53">
        <v>1</v>
      </c>
      <c r="G53">
        <v>30570983</v>
      </c>
      <c r="H53">
        <v>2</v>
      </c>
      <c r="I53" t="s">
        <v>795</v>
      </c>
      <c r="J53" t="s">
        <v>796</v>
      </c>
      <c r="K53" t="s">
        <v>797</v>
      </c>
      <c r="L53">
        <v>1367</v>
      </c>
      <c r="N53">
        <v>1011</v>
      </c>
      <c r="O53" t="s">
        <v>349</v>
      </c>
      <c r="P53" t="s">
        <v>349</v>
      </c>
      <c r="Q53">
        <v>1</v>
      </c>
      <c r="X53">
        <v>2</v>
      </c>
      <c r="Y53">
        <v>0</v>
      </c>
      <c r="Z53">
        <v>8.65</v>
      </c>
      <c r="AA53">
        <v>0.81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</v>
      </c>
      <c r="AH53">
        <v>2</v>
      </c>
      <c r="AI53">
        <v>62874879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ROW(Source!A315)</f>
        <v>315</v>
      </c>
      <c r="B54">
        <v>62874880</v>
      </c>
      <c r="C54">
        <v>59299043</v>
      </c>
      <c r="D54">
        <v>31135362</v>
      </c>
      <c r="E54">
        <v>1</v>
      </c>
      <c r="F54">
        <v>1</v>
      </c>
      <c r="G54">
        <v>30570983</v>
      </c>
      <c r="H54">
        <v>2</v>
      </c>
      <c r="I54" t="s">
        <v>798</v>
      </c>
      <c r="J54" t="s">
        <v>799</v>
      </c>
      <c r="K54" t="s">
        <v>800</v>
      </c>
      <c r="L54">
        <v>1367</v>
      </c>
      <c r="N54">
        <v>1011</v>
      </c>
      <c r="O54" t="s">
        <v>349</v>
      </c>
      <c r="P54" t="s">
        <v>349</v>
      </c>
      <c r="Q54">
        <v>1</v>
      </c>
      <c r="X54">
        <v>30</v>
      </c>
      <c r="Y54">
        <v>0</v>
      </c>
      <c r="Z54">
        <v>9.1300000000000008</v>
      </c>
      <c r="AA54">
        <v>0.92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30</v>
      </c>
      <c r="AH54">
        <v>2</v>
      </c>
      <c r="AI54">
        <v>62874880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ROW(Source!A315)</f>
        <v>315</v>
      </c>
      <c r="B55">
        <v>62874881</v>
      </c>
      <c r="C55">
        <v>59299043</v>
      </c>
      <c r="D55">
        <v>31135510</v>
      </c>
      <c r="E55">
        <v>1</v>
      </c>
      <c r="F55">
        <v>1</v>
      </c>
      <c r="G55">
        <v>30570983</v>
      </c>
      <c r="H55">
        <v>2</v>
      </c>
      <c r="I55" t="s">
        <v>801</v>
      </c>
      <c r="J55" t="s">
        <v>802</v>
      </c>
      <c r="K55" t="s">
        <v>803</v>
      </c>
      <c r="L55">
        <v>1367</v>
      </c>
      <c r="N55">
        <v>1011</v>
      </c>
      <c r="O55" t="s">
        <v>349</v>
      </c>
      <c r="P55" t="s">
        <v>349</v>
      </c>
      <c r="Q55">
        <v>1</v>
      </c>
      <c r="X55">
        <v>3</v>
      </c>
      <c r="Y55">
        <v>0</v>
      </c>
      <c r="Z55">
        <v>2.36</v>
      </c>
      <c r="AA55">
        <v>0.1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3</v>
      </c>
      <c r="AH55">
        <v>2</v>
      </c>
      <c r="AI55">
        <v>62874881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ROW(Source!A315)</f>
        <v>315</v>
      </c>
      <c r="B56">
        <v>62874882</v>
      </c>
      <c r="C56">
        <v>59299043</v>
      </c>
      <c r="D56">
        <v>43781624</v>
      </c>
      <c r="E56">
        <v>30570983</v>
      </c>
      <c r="F56">
        <v>1</v>
      </c>
      <c r="G56">
        <v>30570983</v>
      </c>
      <c r="H56">
        <v>2</v>
      </c>
      <c r="I56" t="s">
        <v>778</v>
      </c>
      <c r="J56" t="s">
        <v>3</v>
      </c>
      <c r="K56" t="s">
        <v>779</v>
      </c>
      <c r="L56">
        <v>1344</v>
      </c>
      <c r="N56">
        <v>1008</v>
      </c>
      <c r="O56" t="s">
        <v>780</v>
      </c>
      <c r="P56" t="s">
        <v>780</v>
      </c>
      <c r="Q56">
        <v>1</v>
      </c>
      <c r="X56">
        <v>4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4</v>
      </c>
      <c r="AH56">
        <v>2</v>
      </c>
      <c r="AI56">
        <v>62874882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ROW(Source!A315)</f>
        <v>315</v>
      </c>
      <c r="B57">
        <v>62874883</v>
      </c>
      <c r="C57">
        <v>59299043</v>
      </c>
      <c r="D57">
        <v>31111219</v>
      </c>
      <c r="E57">
        <v>1</v>
      </c>
      <c r="F57">
        <v>1</v>
      </c>
      <c r="G57">
        <v>30570983</v>
      </c>
      <c r="H57">
        <v>3</v>
      </c>
      <c r="I57" t="s">
        <v>804</v>
      </c>
      <c r="J57" t="s">
        <v>805</v>
      </c>
      <c r="K57" t="s">
        <v>806</v>
      </c>
      <c r="L57">
        <v>1327</v>
      </c>
      <c r="N57">
        <v>1005</v>
      </c>
      <c r="O57" t="s">
        <v>414</v>
      </c>
      <c r="P57" t="s">
        <v>414</v>
      </c>
      <c r="Q57">
        <v>1</v>
      </c>
      <c r="X57">
        <v>140</v>
      </c>
      <c r="Y57">
        <v>3.66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140</v>
      </c>
      <c r="AH57">
        <v>2</v>
      </c>
      <c r="AI57">
        <v>62874883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ROW(Source!A315)</f>
        <v>315</v>
      </c>
      <c r="B58">
        <v>62874884</v>
      </c>
      <c r="C58">
        <v>59299043</v>
      </c>
      <c r="D58">
        <v>31111374</v>
      </c>
      <c r="E58">
        <v>1</v>
      </c>
      <c r="F58">
        <v>1</v>
      </c>
      <c r="G58">
        <v>30570983</v>
      </c>
      <c r="H58">
        <v>3</v>
      </c>
      <c r="I58" t="s">
        <v>807</v>
      </c>
      <c r="J58" t="s">
        <v>808</v>
      </c>
      <c r="K58" t="s">
        <v>809</v>
      </c>
      <c r="L58">
        <v>1348</v>
      </c>
      <c r="N58">
        <v>1009</v>
      </c>
      <c r="O58" t="s">
        <v>358</v>
      </c>
      <c r="P58" t="s">
        <v>358</v>
      </c>
      <c r="Q58">
        <v>1000</v>
      </c>
      <c r="X58">
        <v>2.0000000000000001E-4</v>
      </c>
      <c r="Y58">
        <v>13609.41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2.0000000000000001E-4</v>
      </c>
      <c r="AH58">
        <v>2</v>
      </c>
      <c r="AI58">
        <v>62874884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ROW(Source!A315)</f>
        <v>315</v>
      </c>
      <c r="B59">
        <v>62874885</v>
      </c>
      <c r="C59">
        <v>59299043</v>
      </c>
      <c r="D59">
        <v>43794126</v>
      </c>
      <c r="E59">
        <v>30570983</v>
      </c>
      <c r="F59">
        <v>1</v>
      </c>
      <c r="G59">
        <v>30570983</v>
      </c>
      <c r="H59">
        <v>3</v>
      </c>
      <c r="I59" t="s">
        <v>907</v>
      </c>
      <c r="J59" t="s">
        <v>3</v>
      </c>
      <c r="K59" t="s">
        <v>908</v>
      </c>
      <c r="L59">
        <v>1348</v>
      </c>
      <c r="N59">
        <v>1009</v>
      </c>
      <c r="O59" t="s">
        <v>358</v>
      </c>
      <c r="P59" t="s">
        <v>358</v>
      </c>
      <c r="Q59">
        <v>1000</v>
      </c>
      <c r="X59">
        <v>0.1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 t="s">
        <v>3</v>
      </c>
      <c r="AG59">
        <v>0.1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ROW(Source!A315)</f>
        <v>315</v>
      </c>
      <c r="B60">
        <v>62874886</v>
      </c>
      <c r="C60">
        <v>59299043</v>
      </c>
      <c r="D60">
        <v>43781623</v>
      </c>
      <c r="E60">
        <v>30570983</v>
      </c>
      <c r="F60">
        <v>1</v>
      </c>
      <c r="G60">
        <v>30570983</v>
      </c>
      <c r="H60">
        <v>3</v>
      </c>
      <c r="I60" t="s">
        <v>790</v>
      </c>
      <c r="J60" t="s">
        <v>3</v>
      </c>
      <c r="K60" t="s">
        <v>791</v>
      </c>
      <c r="L60">
        <v>1344</v>
      </c>
      <c r="N60">
        <v>1008</v>
      </c>
      <c r="O60" t="s">
        <v>780</v>
      </c>
      <c r="P60" t="s">
        <v>780</v>
      </c>
      <c r="Q60">
        <v>1</v>
      </c>
      <c r="X60">
        <v>1.4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1.4</v>
      </c>
      <c r="AH60">
        <v>2</v>
      </c>
      <c r="AI60">
        <v>62874886</v>
      </c>
      <c r="AJ60">
        <v>58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ROW(Source!A352)</f>
        <v>352</v>
      </c>
      <c r="B61">
        <v>62874888</v>
      </c>
      <c r="C61">
        <v>59299215</v>
      </c>
      <c r="D61">
        <v>40404405</v>
      </c>
      <c r="E61">
        <v>30570983</v>
      </c>
      <c r="F61">
        <v>1</v>
      </c>
      <c r="G61">
        <v>30570983</v>
      </c>
      <c r="H61">
        <v>1</v>
      </c>
      <c r="I61" t="s">
        <v>769</v>
      </c>
      <c r="J61" t="s">
        <v>3</v>
      </c>
      <c r="K61" t="s">
        <v>770</v>
      </c>
      <c r="L61">
        <v>1191</v>
      </c>
      <c r="N61">
        <v>1013</v>
      </c>
      <c r="O61" t="s">
        <v>771</v>
      </c>
      <c r="P61" t="s">
        <v>771</v>
      </c>
      <c r="Q61">
        <v>1</v>
      </c>
      <c r="X61">
        <v>7.14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</v>
      </c>
      <c r="AG61">
        <v>7.14</v>
      </c>
      <c r="AH61">
        <v>2</v>
      </c>
      <c r="AI61">
        <v>62874888</v>
      </c>
      <c r="AJ61">
        <v>59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ROW(Source!A431)</f>
        <v>431</v>
      </c>
      <c r="B62">
        <v>62874948</v>
      </c>
      <c r="C62">
        <v>59296496</v>
      </c>
      <c r="D62">
        <v>40404405</v>
      </c>
      <c r="E62">
        <v>30570983</v>
      </c>
      <c r="F62">
        <v>1</v>
      </c>
      <c r="G62">
        <v>30570983</v>
      </c>
      <c r="H62">
        <v>1</v>
      </c>
      <c r="I62" t="s">
        <v>769</v>
      </c>
      <c r="J62" t="s">
        <v>3</v>
      </c>
      <c r="K62" t="s">
        <v>770</v>
      </c>
      <c r="L62">
        <v>1191</v>
      </c>
      <c r="N62">
        <v>1013</v>
      </c>
      <c r="O62" t="s">
        <v>771</v>
      </c>
      <c r="P62" t="s">
        <v>771</v>
      </c>
      <c r="Q62">
        <v>1</v>
      </c>
      <c r="X62">
        <v>192.7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3</v>
      </c>
      <c r="AG62">
        <v>192.7</v>
      </c>
      <c r="AH62">
        <v>2</v>
      </c>
      <c r="AI62">
        <v>62874948</v>
      </c>
      <c r="AJ62">
        <v>60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ROW(Source!A432)</f>
        <v>432</v>
      </c>
      <c r="B63">
        <v>62874949</v>
      </c>
      <c r="C63">
        <v>59296499</v>
      </c>
      <c r="D63">
        <v>40404405</v>
      </c>
      <c r="E63">
        <v>30570983</v>
      </c>
      <c r="F63">
        <v>1</v>
      </c>
      <c r="G63">
        <v>30570983</v>
      </c>
      <c r="H63">
        <v>1</v>
      </c>
      <c r="I63" t="s">
        <v>769</v>
      </c>
      <c r="J63" t="s">
        <v>3</v>
      </c>
      <c r="K63" t="s">
        <v>770</v>
      </c>
      <c r="L63">
        <v>1191</v>
      </c>
      <c r="N63">
        <v>1013</v>
      </c>
      <c r="O63" t="s">
        <v>771</v>
      </c>
      <c r="P63" t="s">
        <v>771</v>
      </c>
      <c r="Q63">
        <v>1</v>
      </c>
      <c r="X63">
        <v>107.04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107.04</v>
      </c>
      <c r="AH63">
        <v>2</v>
      </c>
      <c r="AI63">
        <v>62874949</v>
      </c>
      <c r="AJ63">
        <v>61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ROW(Source!A433)</f>
        <v>433</v>
      </c>
      <c r="B64">
        <v>62874957</v>
      </c>
      <c r="C64">
        <v>62874954</v>
      </c>
      <c r="D64">
        <v>51724374</v>
      </c>
      <c r="E64">
        <v>30570983</v>
      </c>
      <c r="F64">
        <v>1</v>
      </c>
      <c r="G64">
        <v>30570983</v>
      </c>
      <c r="H64">
        <v>1</v>
      </c>
      <c r="I64" t="s">
        <v>769</v>
      </c>
      <c r="J64" t="s">
        <v>3</v>
      </c>
      <c r="K64" t="s">
        <v>770</v>
      </c>
      <c r="L64">
        <v>1191</v>
      </c>
      <c r="N64">
        <v>1013</v>
      </c>
      <c r="O64" t="s">
        <v>771</v>
      </c>
      <c r="P64" t="s">
        <v>771</v>
      </c>
      <c r="Q64">
        <v>1</v>
      </c>
      <c r="X64">
        <v>0.27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</v>
      </c>
      <c r="AG64">
        <v>0.27</v>
      </c>
      <c r="AH64">
        <v>2</v>
      </c>
      <c r="AI64">
        <v>62874955</v>
      </c>
      <c r="AJ64">
        <v>62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ROW(Source!A433)</f>
        <v>433</v>
      </c>
      <c r="B65">
        <v>62874958</v>
      </c>
      <c r="C65">
        <v>62874954</v>
      </c>
      <c r="D65">
        <v>41819744</v>
      </c>
      <c r="E65">
        <v>1</v>
      </c>
      <c r="F65">
        <v>1</v>
      </c>
      <c r="G65">
        <v>30570983</v>
      </c>
      <c r="H65">
        <v>2</v>
      </c>
      <c r="I65" t="s">
        <v>810</v>
      </c>
      <c r="J65" t="s">
        <v>811</v>
      </c>
      <c r="K65" t="s">
        <v>812</v>
      </c>
      <c r="L65">
        <v>1367</v>
      </c>
      <c r="N65">
        <v>1011</v>
      </c>
      <c r="O65" t="s">
        <v>349</v>
      </c>
      <c r="P65" t="s">
        <v>349</v>
      </c>
      <c r="Q65">
        <v>1</v>
      </c>
      <c r="X65">
        <v>0.28000000000000003</v>
      </c>
      <c r="Y65">
        <v>0</v>
      </c>
      <c r="Z65">
        <v>942.04</v>
      </c>
      <c r="AA65">
        <v>58.19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0.28000000000000003</v>
      </c>
      <c r="AH65">
        <v>2</v>
      </c>
      <c r="AI65">
        <v>62874956</v>
      </c>
      <c r="AJ65">
        <v>63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ROW(Source!A434)</f>
        <v>434</v>
      </c>
      <c r="B66">
        <v>62874962</v>
      </c>
      <c r="C66">
        <v>62874959</v>
      </c>
      <c r="D66">
        <v>51724374</v>
      </c>
      <c r="E66">
        <v>30570983</v>
      </c>
      <c r="F66">
        <v>1</v>
      </c>
      <c r="G66">
        <v>30570983</v>
      </c>
      <c r="H66">
        <v>1</v>
      </c>
      <c r="I66" t="s">
        <v>769</v>
      </c>
      <c r="J66" t="s">
        <v>3</v>
      </c>
      <c r="K66" t="s">
        <v>770</v>
      </c>
      <c r="L66">
        <v>1191</v>
      </c>
      <c r="N66">
        <v>1013</v>
      </c>
      <c r="O66" t="s">
        <v>771</v>
      </c>
      <c r="P66" t="s">
        <v>771</v>
      </c>
      <c r="Q66">
        <v>1</v>
      </c>
      <c r="X66">
        <v>0.26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</v>
      </c>
      <c r="AG66">
        <v>0.26</v>
      </c>
      <c r="AH66">
        <v>2</v>
      </c>
      <c r="AI66">
        <v>62874960</v>
      </c>
      <c r="AJ66">
        <v>64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ROW(Source!A434)</f>
        <v>434</v>
      </c>
      <c r="B67">
        <v>62874963</v>
      </c>
      <c r="C67">
        <v>62874959</v>
      </c>
      <c r="D67">
        <v>41819744</v>
      </c>
      <c r="E67">
        <v>1</v>
      </c>
      <c r="F67">
        <v>1</v>
      </c>
      <c r="G67">
        <v>30570983</v>
      </c>
      <c r="H67">
        <v>2</v>
      </c>
      <c r="I67" t="s">
        <v>810</v>
      </c>
      <c r="J67" t="s">
        <v>811</v>
      </c>
      <c r="K67" t="s">
        <v>812</v>
      </c>
      <c r="L67">
        <v>1367</v>
      </c>
      <c r="N67">
        <v>1011</v>
      </c>
      <c r="O67" t="s">
        <v>349</v>
      </c>
      <c r="P67" t="s">
        <v>349</v>
      </c>
      <c r="Q67">
        <v>1</v>
      </c>
      <c r="X67">
        <v>0.26</v>
      </c>
      <c r="Y67">
        <v>0</v>
      </c>
      <c r="Z67">
        <v>942.04</v>
      </c>
      <c r="AA67">
        <v>58.19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0.26</v>
      </c>
      <c r="AH67">
        <v>2</v>
      </c>
      <c r="AI67">
        <v>62874961</v>
      </c>
      <c r="AJ67">
        <v>65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ROW(Source!A435)</f>
        <v>435</v>
      </c>
      <c r="B68">
        <v>62875000</v>
      </c>
      <c r="C68">
        <v>62874986</v>
      </c>
      <c r="D68">
        <v>51724374</v>
      </c>
      <c r="E68">
        <v>30570983</v>
      </c>
      <c r="F68">
        <v>1</v>
      </c>
      <c r="G68">
        <v>30570983</v>
      </c>
      <c r="H68">
        <v>1</v>
      </c>
      <c r="I68" t="s">
        <v>769</v>
      </c>
      <c r="J68" t="s">
        <v>3</v>
      </c>
      <c r="K68" t="s">
        <v>770</v>
      </c>
      <c r="L68">
        <v>1191</v>
      </c>
      <c r="N68">
        <v>1013</v>
      </c>
      <c r="O68" t="s">
        <v>771</v>
      </c>
      <c r="P68" t="s">
        <v>771</v>
      </c>
      <c r="Q68">
        <v>1</v>
      </c>
      <c r="X68">
        <v>2.09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</v>
      </c>
      <c r="AG68">
        <v>2.09</v>
      </c>
      <c r="AH68">
        <v>2</v>
      </c>
      <c r="AI68">
        <v>62874987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ROW(Source!A435)</f>
        <v>435</v>
      </c>
      <c r="B69">
        <v>62875001</v>
      </c>
      <c r="C69">
        <v>62874986</v>
      </c>
      <c r="D69">
        <v>42125814</v>
      </c>
      <c r="E69">
        <v>1</v>
      </c>
      <c r="F69">
        <v>1</v>
      </c>
      <c r="G69">
        <v>30570983</v>
      </c>
      <c r="H69">
        <v>2</v>
      </c>
      <c r="I69" t="s">
        <v>813</v>
      </c>
      <c r="J69" t="s">
        <v>814</v>
      </c>
      <c r="K69" t="s">
        <v>815</v>
      </c>
      <c r="L69">
        <v>1367</v>
      </c>
      <c r="N69">
        <v>1011</v>
      </c>
      <c r="O69" t="s">
        <v>349</v>
      </c>
      <c r="P69" t="s">
        <v>349</v>
      </c>
      <c r="Q69">
        <v>1</v>
      </c>
      <c r="X69">
        <v>0.16</v>
      </c>
      <c r="Y69">
        <v>0</v>
      </c>
      <c r="Z69">
        <v>50.27</v>
      </c>
      <c r="AA69">
        <v>15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0.16</v>
      </c>
      <c r="AH69">
        <v>2</v>
      </c>
      <c r="AI69">
        <v>62874988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ROW(Source!A435)</f>
        <v>435</v>
      </c>
      <c r="B70">
        <v>62875002</v>
      </c>
      <c r="C70">
        <v>62874986</v>
      </c>
      <c r="D70">
        <v>31135343</v>
      </c>
      <c r="E70">
        <v>1</v>
      </c>
      <c r="F70">
        <v>1</v>
      </c>
      <c r="G70">
        <v>30570983</v>
      </c>
      <c r="H70">
        <v>2</v>
      </c>
      <c r="I70" t="s">
        <v>816</v>
      </c>
      <c r="J70" t="s">
        <v>817</v>
      </c>
      <c r="K70" t="s">
        <v>818</v>
      </c>
      <c r="L70">
        <v>1367</v>
      </c>
      <c r="N70">
        <v>1011</v>
      </c>
      <c r="O70" t="s">
        <v>349</v>
      </c>
      <c r="P70" t="s">
        <v>349</v>
      </c>
      <c r="Q70">
        <v>1</v>
      </c>
      <c r="X70">
        <v>0.11</v>
      </c>
      <c r="Y70">
        <v>0</v>
      </c>
      <c r="Z70">
        <v>199.18</v>
      </c>
      <c r="AA70">
        <v>22.36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0.11</v>
      </c>
      <c r="AH70">
        <v>2</v>
      </c>
      <c r="AI70">
        <v>62874989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ROW(Source!A435)</f>
        <v>435</v>
      </c>
      <c r="B71">
        <v>62875003</v>
      </c>
      <c r="C71">
        <v>62874986</v>
      </c>
      <c r="D71">
        <v>41819744</v>
      </c>
      <c r="E71">
        <v>1</v>
      </c>
      <c r="F71">
        <v>1</v>
      </c>
      <c r="G71">
        <v>30570983</v>
      </c>
      <c r="H71">
        <v>2</v>
      </c>
      <c r="I71" t="s">
        <v>810</v>
      </c>
      <c r="J71" t="s">
        <v>811</v>
      </c>
      <c r="K71" t="s">
        <v>812</v>
      </c>
      <c r="L71">
        <v>1367</v>
      </c>
      <c r="N71">
        <v>1011</v>
      </c>
      <c r="O71" t="s">
        <v>349</v>
      </c>
      <c r="P71" t="s">
        <v>349</v>
      </c>
      <c r="Q71">
        <v>1</v>
      </c>
      <c r="X71">
        <v>0.94</v>
      </c>
      <c r="Y71">
        <v>0</v>
      </c>
      <c r="Z71">
        <v>942.04</v>
      </c>
      <c r="AA71">
        <v>58.19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0.94</v>
      </c>
      <c r="AH71">
        <v>2</v>
      </c>
      <c r="AI71">
        <v>62874990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ROW(Source!A435)</f>
        <v>435</v>
      </c>
      <c r="B72">
        <v>62875004</v>
      </c>
      <c r="C72">
        <v>62874986</v>
      </c>
      <c r="D72">
        <v>31135489</v>
      </c>
      <c r="E72">
        <v>1</v>
      </c>
      <c r="F72">
        <v>1</v>
      </c>
      <c r="G72">
        <v>30570983</v>
      </c>
      <c r="H72">
        <v>2</v>
      </c>
      <c r="I72" t="s">
        <v>819</v>
      </c>
      <c r="J72" t="s">
        <v>820</v>
      </c>
      <c r="K72" t="s">
        <v>821</v>
      </c>
      <c r="L72">
        <v>1367</v>
      </c>
      <c r="N72">
        <v>1011</v>
      </c>
      <c r="O72" t="s">
        <v>349</v>
      </c>
      <c r="P72" t="s">
        <v>349</v>
      </c>
      <c r="Q72">
        <v>1</v>
      </c>
      <c r="X72">
        <v>0.02</v>
      </c>
      <c r="Y72">
        <v>0</v>
      </c>
      <c r="Z72">
        <v>64.89</v>
      </c>
      <c r="AA72">
        <v>7.74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0.02</v>
      </c>
      <c r="AH72">
        <v>2</v>
      </c>
      <c r="AI72">
        <v>62874991</v>
      </c>
      <c r="AJ72">
        <v>70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ROW(Source!A435)</f>
        <v>435</v>
      </c>
      <c r="B73">
        <v>62875005</v>
      </c>
      <c r="C73">
        <v>62874986</v>
      </c>
      <c r="D73">
        <v>41399622</v>
      </c>
      <c r="E73">
        <v>1</v>
      </c>
      <c r="F73">
        <v>1</v>
      </c>
      <c r="G73">
        <v>30570983</v>
      </c>
      <c r="H73">
        <v>2</v>
      </c>
      <c r="I73" t="s">
        <v>822</v>
      </c>
      <c r="J73" t="s">
        <v>823</v>
      </c>
      <c r="K73" t="s">
        <v>824</v>
      </c>
      <c r="L73">
        <v>1367</v>
      </c>
      <c r="N73">
        <v>1011</v>
      </c>
      <c r="O73" t="s">
        <v>349</v>
      </c>
      <c r="P73" t="s">
        <v>349</v>
      </c>
      <c r="Q73">
        <v>1</v>
      </c>
      <c r="X73">
        <v>0.34</v>
      </c>
      <c r="Y73">
        <v>0</v>
      </c>
      <c r="Z73">
        <v>147.07</v>
      </c>
      <c r="AA73">
        <v>28.85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0.34</v>
      </c>
      <c r="AH73">
        <v>2</v>
      </c>
      <c r="AI73">
        <v>62874992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ROW(Source!A435)</f>
        <v>435</v>
      </c>
      <c r="B74">
        <v>62875006</v>
      </c>
      <c r="C74">
        <v>62874986</v>
      </c>
      <c r="D74">
        <v>46864782</v>
      </c>
      <c r="E74">
        <v>1</v>
      </c>
      <c r="F74">
        <v>1</v>
      </c>
      <c r="G74">
        <v>30570983</v>
      </c>
      <c r="H74">
        <v>2</v>
      </c>
      <c r="I74" t="s">
        <v>825</v>
      </c>
      <c r="J74" t="s">
        <v>826</v>
      </c>
      <c r="K74" t="s">
        <v>827</v>
      </c>
      <c r="L74">
        <v>1367</v>
      </c>
      <c r="N74">
        <v>1011</v>
      </c>
      <c r="O74" t="s">
        <v>349</v>
      </c>
      <c r="P74" t="s">
        <v>349</v>
      </c>
      <c r="Q74">
        <v>1</v>
      </c>
      <c r="X74">
        <v>0.16</v>
      </c>
      <c r="Y74">
        <v>0</v>
      </c>
      <c r="Z74">
        <v>246.68</v>
      </c>
      <c r="AA74">
        <v>13.37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0.16</v>
      </c>
      <c r="AH74">
        <v>2</v>
      </c>
      <c r="AI74">
        <v>62874993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ROW(Source!A435)</f>
        <v>435</v>
      </c>
      <c r="B75">
        <v>62875007</v>
      </c>
      <c r="C75">
        <v>62874986</v>
      </c>
      <c r="D75">
        <v>41819739</v>
      </c>
      <c r="E75">
        <v>1</v>
      </c>
      <c r="F75">
        <v>1</v>
      </c>
      <c r="G75">
        <v>30570983</v>
      </c>
      <c r="H75">
        <v>2</v>
      </c>
      <c r="I75" t="s">
        <v>828</v>
      </c>
      <c r="J75" t="s">
        <v>829</v>
      </c>
      <c r="K75" t="s">
        <v>830</v>
      </c>
      <c r="L75">
        <v>1367</v>
      </c>
      <c r="N75">
        <v>1011</v>
      </c>
      <c r="O75" t="s">
        <v>349</v>
      </c>
      <c r="P75" t="s">
        <v>349</v>
      </c>
      <c r="Q75">
        <v>1</v>
      </c>
      <c r="X75">
        <v>0.94</v>
      </c>
      <c r="Y75">
        <v>0</v>
      </c>
      <c r="Z75">
        <v>80.14</v>
      </c>
      <c r="AA75">
        <v>18.739999999999998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0.94</v>
      </c>
      <c r="AH75">
        <v>2</v>
      </c>
      <c r="AI75">
        <v>62874994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ROW(Source!A435)</f>
        <v>435</v>
      </c>
      <c r="B76">
        <v>62875008</v>
      </c>
      <c r="C76">
        <v>62874986</v>
      </c>
      <c r="D76">
        <v>31111422</v>
      </c>
      <c r="E76">
        <v>1</v>
      </c>
      <c r="F76">
        <v>1</v>
      </c>
      <c r="G76">
        <v>30570983</v>
      </c>
      <c r="H76">
        <v>3</v>
      </c>
      <c r="I76" t="s">
        <v>831</v>
      </c>
      <c r="J76" t="s">
        <v>832</v>
      </c>
      <c r="K76" t="s">
        <v>833</v>
      </c>
      <c r="L76">
        <v>1348</v>
      </c>
      <c r="N76">
        <v>1009</v>
      </c>
      <c r="O76" t="s">
        <v>358</v>
      </c>
      <c r="P76" t="s">
        <v>358</v>
      </c>
      <c r="Q76">
        <v>1000</v>
      </c>
      <c r="X76">
        <v>1.683E-3</v>
      </c>
      <c r="Y76">
        <v>5778.3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1.683E-3</v>
      </c>
      <c r="AH76">
        <v>2</v>
      </c>
      <c r="AI76">
        <v>62874995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ROW(Source!A435)</f>
        <v>435</v>
      </c>
      <c r="B77">
        <v>62875009</v>
      </c>
      <c r="C77">
        <v>62874986</v>
      </c>
      <c r="D77">
        <v>31110605</v>
      </c>
      <c r="E77">
        <v>1</v>
      </c>
      <c r="F77">
        <v>1</v>
      </c>
      <c r="G77">
        <v>30570983</v>
      </c>
      <c r="H77">
        <v>3</v>
      </c>
      <c r="I77" t="s">
        <v>496</v>
      </c>
      <c r="J77" t="s">
        <v>498</v>
      </c>
      <c r="K77" t="s">
        <v>497</v>
      </c>
      <c r="L77">
        <v>1339</v>
      </c>
      <c r="N77">
        <v>1007</v>
      </c>
      <c r="O77" t="s">
        <v>117</v>
      </c>
      <c r="P77" t="s">
        <v>117</v>
      </c>
      <c r="Q77">
        <v>1</v>
      </c>
      <c r="X77">
        <v>2.16</v>
      </c>
      <c r="Y77">
        <v>7.07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2.16</v>
      </c>
      <c r="AH77">
        <v>2</v>
      </c>
      <c r="AI77">
        <v>62874996</v>
      </c>
      <c r="AJ77">
        <v>75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ROW(Source!A435)</f>
        <v>435</v>
      </c>
      <c r="B78">
        <v>62875010</v>
      </c>
      <c r="C78">
        <v>62874986</v>
      </c>
      <c r="D78">
        <v>42326719</v>
      </c>
      <c r="E78">
        <v>1</v>
      </c>
      <c r="F78">
        <v>1</v>
      </c>
      <c r="G78">
        <v>30570983</v>
      </c>
      <c r="H78">
        <v>3</v>
      </c>
      <c r="I78" t="s">
        <v>834</v>
      </c>
      <c r="J78" t="s">
        <v>835</v>
      </c>
      <c r="K78" t="s">
        <v>836</v>
      </c>
      <c r="L78">
        <v>1346</v>
      </c>
      <c r="N78">
        <v>1009</v>
      </c>
      <c r="O78" t="s">
        <v>247</v>
      </c>
      <c r="P78" t="s">
        <v>247</v>
      </c>
      <c r="Q78">
        <v>1</v>
      </c>
      <c r="X78">
        <v>7.6380000000000003E-2</v>
      </c>
      <c r="Y78">
        <v>7.48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7.6380000000000003E-2</v>
      </c>
      <c r="AH78">
        <v>2</v>
      </c>
      <c r="AI78">
        <v>62874998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ROW(Source!A435)</f>
        <v>435</v>
      </c>
      <c r="B79">
        <v>62875011</v>
      </c>
      <c r="C79">
        <v>62874986</v>
      </c>
      <c r="D79">
        <v>41801533</v>
      </c>
      <c r="E79">
        <v>30570983</v>
      </c>
      <c r="F79">
        <v>1</v>
      </c>
      <c r="G79">
        <v>30570983</v>
      </c>
      <c r="H79">
        <v>3</v>
      </c>
      <c r="I79" t="s">
        <v>909</v>
      </c>
      <c r="J79" t="s">
        <v>3</v>
      </c>
      <c r="K79" t="s">
        <v>910</v>
      </c>
      <c r="L79">
        <v>1346</v>
      </c>
      <c r="N79">
        <v>1009</v>
      </c>
      <c r="O79" t="s">
        <v>247</v>
      </c>
      <c r="P79" t="s">
        <v>247</v>
      </c>
      <c r="Q79">
        <v>1</v>
      </c>
      <c r="X79">
        <v>132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3</v>
      </c>
      <c r="AG79">
        <v>132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ROW(Source!A435)</f>
        <v>435</v>
      </c>
      <c r="B80">
        <v>62875012</v>
      </c>
      <c r="C80">
        <v>62874986</v>
      </c>
      <c r="D80">
        <v>40409423</v>
      </c>
      <c r="E80">
        <v>30570983</v>
      </c>
      <c r="F80">
        <v>1</v>
      </c>
      <c r="G80">
        <v>30570983</v>
      </c>
      <c r="H80">
        <v>3</v>
      </c>
      <c r="I80" t="s">
        <v>903</v>
      </c>
      <c r="J80" t="s">
        <v>3</v>
      </c>
      <c r="K80" t="s">
        <v>904</v>
      </c>
      <c r="L80">
        <v>1301</v>
      </c>
      <c r="N80">
        <v>1003</v>
      </c>
      <c r="O80" t="s">
        <v>212</v>
      </c>
      <c r="P80" t="s">
        <v>212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ROW(Source!A435)</f>
        <v>435</v>
      </c>
      <c r="B81">
        <v>62875013</v>
      </c>
      <c r="C81">
        <v>62874986</v>
      </c>
      <c r="D81">
        <v>41801717</v>
      </c>
      <c r="E81">
        <v>30570983</v>
      </c>
      <c r="F81">
        <v>1</v>
      </c>
      <c r="G81">
        <v>30570983</v>
      </c>
      <c r="H81">
        <v>3</v>
      </c>
      <c r="I81" t="s">
        <v>911</v>
      </c>
      <c r="J81" t="s">
        <v>3</v>
      </c>
      <c r="K81" t="s">
        <v>912</v>
      </c>
      <c r="L81">
        <v>1296</v>
      </c>
      <c r="N81">
        <v>1002</v>
      </c>
      <c r="O81" t="s">
        <v>302</v>
      </c>
      <c r="P81" t="s">
        <v>302</v>
      </c>
      <c r="Q81">
        <v>1</v>
      </c>
      <c r="X81">
        <v>6.8432000000000004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6.8432000000000004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ROW(Source!A439)</f>
        <v>439</v>
      </c>
      <c r="B82">
        <v>62875022</v>
      </c>
      <c r="C82">
        <v>62875017</v>
      </c>
      <c r="D82">
        <v>51724374</v>
      </c>
      <c r="E82">
        <v>30570983</v>
      </c>
      <c r="F82">
        <v>1</v>
      </c>
      <c r="G82">
        <v>30570983</v>
      </c>
      <c r="H82">
        <v>1</v>
      </c>
      <c r="I82" t="s">
        <v>769</v>
      </c>
      <c r="J82" t="s">
        <v>3</v>
      </c>
      <c r="K82" t="s">
        <v>770</v>
      </c>
      <c r="L82">
        <v>1191</v>
      </c>
      <c r="N82">
        <v>1013</v>
      </c>
      <c r="O82" t="s">
        <v>771</v>
      </c>
      <c r="P82" t="s">
        <v>771</v>
      </c>
      <c r="Q82">
        <v>1</v>
      </c>
      <c r="X82">
        <v>1.1499999999999999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</v>
      </c>
      <c r="AG82">
        <v>1.1499999999999999</v>
      </c>
      <c r="AH82">
        <v>2</v>
      </c>
      <c r="AI82">
        <v>62875018</v>
      </c>
      <c r="AJ82">
        <v>79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ROW(Source!A439)</f>
        <v>439</v>
      </c>
      <c r="B83">
        <v>62875023</v>
      </c>
      <c r="C83">
        <v>62875017</v>
      </c>
      <c r="D83">
        <v>46890343</v>
      </c>
      <c r="E83">
        <v>1</v>
      </c>
      <c r="F83">
        <v>1</v>
      </c>
      <c r="G83">
        <v>30570983</v>
      </c>
      <c r="H83">
        <v>2</v>
      </c>
      <c r="I83" t="s">
        <v>837</v>
      </c>
      <c r="J83" t="s">
        <v>838</v>
      </c>
      <c r="K83" t="s">
        <v>839</v>
      </c>
      <c r="L83">
        <v>1367</v>
      </c>
      <c r="N83">
        <v>1011</v>
      </c>
      <c r="O83" t="s">
        <v>349</v>
      </c>
      <c r="P83" t="s">
        <v>349</v>
      </c>
      <c r="Q83">
        <v>1</v>
      </c>
      <c r="X83">
        <v>0.56000000000000005</v>
      </c>
      <c r="Y83">
        <v>0</v>
      </c>
      <c r="Z83">
        <v>4.63</v>
      </c>
      <c r="AA83">
        <v>0.02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0.56000000000000005</v>
      </c>
      <c r="AH83">
        <v>2</v>
      </c>
      <c r="AI83">
        <v>62875019</v>
      </c>
      <c r="AJ83">
        <v>80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ROW(Source!A439)</f>
        <v>439</v>
      </c>
      <c r="B84">
        <v>62875024</v>
      </c>
      <c r="C84">
        <v>62875017</v>
      </c>
      <c r="D84">
        <v>31111434</v>
      </c>
      <c r="E84">
        <v>1</v>
      </c>
      <c r="F84">
        <v>1</v>
      </c>
      <c r="G84">
        <v>30570983</v>
      </c>
      <c r="H84">
        <v>3</v>
      </c>
      <c r="I84" t="s">
        <v>840</v>
      </c>
      <c r="J84" t="s">
        <v>841</v>
      </c>
      <c r="K84" t="s">
        <v>842</v>
      </c>
      <c r="L84">
        <v>1346</v>
      </c>
      <c r="N84">
        <v>1009</v>
      </c>
      <c r="O84" t="s">
        <v>247</v>
      </c>
      <c r="P84" t="s">
        <v>247</v>
      </c>
      <c r="Q84">
        <v>1</v>
      </c>
      <c r="X84">
        <v>6.6699999999999995E-2</v>
      </c>
      <c r="Y84">
        <v>11.25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6.6699999999999995E-2</v>
      </c>
      <c r="AH84">
        <v>2</v>
      </c>
      <c r="AI84">
        <v>62875020</v>
      </c>
      <c r="AJ84">
        <v>81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ROW(Source!A439)</f>
        <v>439</v>
      </c>
      <c r="B85">
        <v>62875025</v>
      </c>
      <c r="C85">
        <v>62875017</v>
      </c>
      <c r="D85">
        <v>31110602</v>
      </c>
      <c r="E85">
        <v>1</v>
      </c>
      <c r="F85">
        <v>1</v>
      </c>
      <c r="G85">
        <v>30570983</v>
      </c>
      <c r="H85">
        <v>3</v>
      </c>
      <c r="I85" t="s">
        <v>843</v>
      </c>
      <c r="J85" t="s">
        <v>844</v>
      </c>
      <c r="K85" t="s">
        <v>845</v>
      </c>
      <c r="L85">
        <v>1346</v>
      </c>
      <c r="N85">
        <v>1009</v>
      </c>
      <c r="O85" t="s">
        <v>247</v>
      </c>
      <c r="P85" t="s">
        <v>247</v>
      </c>
      <c r="Q85">
        <v>1</v>
      </c>
      <c r="X85">
        <v>0.1</v>
      </c>
      <c r="Y85">
        <v>1.61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</v>
      </c>
      <c r="AH85">
        <v>2</v>
      </c>
      <c r="AI85">
        <v>62875021</v>
      </c>
      <c r="AJ85">
        <v>82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ROW(Source!A475)</f>
        <v>475</v>
      </c>
      <c r="B86">
        <v>62875026</v>
      </c>
      <c r="C86">
        <v>59296465</v>
      </c>
      <c r="D86">
        <v>40404405</v>
      </c>
      <c r="E86">
        <v>30570983</v>
      </c>
      <c r="F86">
        <v>1</v>
      </c>
      <c r="G86">
        <v>30570983</v>
      </c>
      <c r="H86">
        <v>1</v>
      </c>
      <c r="I86" t="s">
        <v>769</v>
      </c>
      <c r="J86" t="s">
        <v>3</v>
      </c>
      <c r="K86" t="s">
        <v>770</v>
      </c>
      <c r="L86">
        <v>1191</v>
      </c>
      <c r="N86">
        <v>1013</v>
      </c>
      <c r="O86" t="s">
        <v>771</v>
      </c>
      <c r="P86" t="s">
        <v>771</v>
      </c>
      <c r="Q86">
        <v>1</v>
      </c>
      <c r="X86">
        <v>15.8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1</v>
      </c>
      <c r="AF86" t="s">
        <v>3</v>
      </c>
      <c r="AG86">
        <v>15.8</v>
      </c>
      <c r="AH86">
        <v>2</v>
      </c>
      <c r="AI86">
        <v>62875026</v>
      </c>
      <c r="AJ86">
        <v>83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ROW(Source!A477)</f>
        <v>477</v>
      </c>
      <c r="B87">
        <v>62875027</v>
      </c>
      <c r="C87">
        <v>59296491</v>
      </c>
      <c r="D87">
        <v>40404405</v>
      </c>
      <c r="E87">
        <v>30570983</v>
      </c>
      <c r="F87">
        <v>1</v>
      </c>
      <c r="G87">
        <v>30570983</v>
      </c>
      <c r="H87">
        <v>1</v>
      </c>
      <c r="I87" t="s">
        <v>769</v>
      </c>
      <c r="J87" t="s">
        <v>3</v>
      </c>
      <c r="K87" t="s">
        <v>770</v>
      </c>
      <c r="L87">
        <v>1191</v>
      </c>
      <c r="N87">
        <v>1013</v>
      </c>
      <c r="O87" t="s">
        <v>771</v>
      </c>
      <c r="P87" t="s">
        <v>771</v>
      </c>
      <c r="Q87">
        <v>1</v>
      </c>
      <c r="X87">
        <v>0.1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3</v>
      </c>
      <c r="AG87">
        <v>0.1</v>
      </c>
      <c r="AH87">
        <v>2</v>
      </c>
      <c r="AI87">
        <v>62875027</v>
      </c>
      <c r="AJ87">
        <v>84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ROW(Source!A479)</f>
        <v>479</v>
      </c>
      <c r="B88">
        <v>62875028</v>
      </c>
      <c r="C88">
        <v>59296494</v>
      </c>
      <c r="D88">
        <v>40404405</v>
      </c>
      <c r="E88">
        <v>30570983</v>
      </c>
      <c r="F88">
        <v>1</v>
      </c>
      <c r="G88">
        <v>30570983</v>
      </c>
      <c r="H88">
        <v>1</v>
      </c>
      <c r="I88" t="s">
        <v>769</v>
      </c>
      <c r="J88" t="s">
        <v>3</v>
      </c>
      <c r="K88" t="s">
        <v>770</v>
      </c>
      <c r="L88">
        <v>1191</v>
      </c>
      <c r="N88">
        <v>1013</v>
      </c>
      <c r="O88" t="s">
        <v>771</v>
      </c>
      <c r="P88" t="s">
        <v>771</v>
      </c>
      <c r="Q88">
        <v>1</v>
      </c>
      <c r="X88">
        <v>155.88999999999999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3</v>
      </c>
      <c r="AG88">
        <v>155.88999999999999</v>
      </c>
      <c r="AH88">
        <v>2</v>
      </c>
      <c r="AI88">
        <v>62875028</v>
      </c>
      <c r="AJ88">
        <v>85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ROW(Source!A479)</f>
        <v>479</v>
      </c>
      <c r="B89">
        <v>62875029</v>
      </c>
      <c r="C89">
        <v>59296494</v>
      </c>
      <c r="D89">
        <v>40425105</v>
      </c>
      <c r="E89">
        <v>30570983</v>
      </c>
      <c r="F89">
        <v>1</v>
      </c>
      <c r="G89">
        <v>30570983</v>
      </c>
      <c r="H89">
        <v>3</v>
      </c>
      <c r="I89" t="s">
        <v>905</v>
      </c>
      <c r="J89" t="s">
        <v>3</v>
      </c>
      <c r="K89" t="s">
        <v>906</v>
      </c>
      <c r="L89">
        <v>1035</v>
      </c>
      <c r="N89">
        <v>1013</v>
      </c>
      <c r="O89" t="s">
        <v>233</v>
      </c>
      <c r="P89" t="s">
        <v>233</v>
      </c>
      <c r="Q89">
        <v>1</v>
      </c>
      <c r="X89">
        <v>100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100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ROW(Source!A516)</f>
        <v>516</v>
      </c>
      <c r="B90">
        <v>62875090</v>
      </c>
      <c r="C90">
        <v>62875088</v>
      </c>
      <c r="D90">
        <v>51724374</v>
      </c>
      <c r="E90">
        <v>30570983</v>
      </c>
      <c r="F90">
        <v>1</v>
      </c>
      <c r="G90">
        <v>30570983</v>
      </c>
      <c r="H90">
        <v>1</v>
      </c>
      <c r="I90" t="s">
        <v>769</v>
      </c>
      <c r="J90" t="s">
        <v>3</v>
      </c>
      <c r="K90" t="s">
        <v>770</v>
      </c>
      <c r="L90">
        <v>1191</v>
      </c>
      <c r="N90">
        <v>1013</v>
      </c>
      <c r="O90" t="s">
        <v>771</v>
      </c>
      <c r="P90" t="s">
        <v>771</v>
      </c>
      <c r="Q90">
        <v>1</v>
      </c>
      <c r="X90">
        <v>192.7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</v>
      </c>
      <c r="AG90">
        <v>192.7</v>
      </c>
      <c r="AH90">
        <v>2</v>
      </c>
      <c r="AI90">
        <v>62875089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ROW(Source!A517)</f>
        <v>517</v>
      </c>
      <c r="B91">
        <v>62875093</v>
      </c>
      <c r="C91">
        <v>62875091</v>
      </c>
      <c r="D91">
        <v>51724374</v>
      </c>
      <c r="E91">
        <v>30570983</v>
      </c>
      <c r="F91">
        <v>1</v>
      </c>
      <c r="G91">
        <v>30570983</v>
      </c>
      <c r="H91">
        <v>1</v>
      </c>
      <c r="I91" t="s">
        <v>769</v>
      </c>
      <c r="J91" t="s">
        <v>3</v>
      </c>
      <c r="K91" t="s">
        <v>770</v>
      </c>
      <c r="L91">
        <v>1191</v>
      </c>
      <c r="N91">
        <v>1013</v>
      </c>
      <c r="O91" t="s">
        <v>771</v>
      </c>
      <c r="P91" t="s">
        <v>771</v>
      </c>
      <c r="Q91">
        <v>1</v>
      </c>
      <c r="X91">
        <v>107.04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</v>
      </c>
      <c r="AG91">
        <v>107.04</v>
      </c>
      <c r="AH91">
        <v>2</v>
      </c>
      <c r="AI91">
        <v>62875092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ROW(Source!A518)</f>
        <v>518</v>
      </c>
      <c r="B92">
        <v>62875097</v>
      </c>
      <c r="C92">
        <v>62875094</v>
      </c>
      <c r="D92">
        <v>51724374</v>
      </c>
      <c r="E92">
        <v>30570983</v>
      </c>
      <c r="F92">
        <v>1</v>
      </c>
      <c r="G92">
        <v>30570983</v>
      </c>
      <c r="H92">
        <v>1</v>
      </c>
      <c r="I92" t="s">
        <v>769</v>
      </c>
      <c r="J92" t="s">
        <v>3</v>
      </c>
      <c r="K92" t="s">
        <v>770</v>
      </c>
      <c r="L92">
        <v>1191</v>
      </c>
      <c r="N92">
        <v>1013</v>
      </c>
      <c r="O92" t="s">
        <v>771</v>
      </c>
      <c r="P92" t="s">
        <v>771</v>
      </c>
      <c r="Q92">
        <v>1</v>
      </c>
      <c r="X92">
        <v>0.27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 t="s">
        <v>3</v>
      </c>
      <c r="AG92">
        <v>0.27</v>
      </c>
      <c r="AH92">
        <v>2</v>
      </c>
      <c r="AI92">
        <v>62875095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ROW(Source!A518)</f>
        <v>518</v>
      </c>
      <c r="B93">
        <v>62875098</v>
      </c>
      <c r="C93">
        <v>62875094</v>
      </c>
      <c r="D93">
        <v>41819744</v>
      </c>
      <c r="E93">
        <v>1</v>
      </c>
      <c r="F93">
        <v>1</v>
      </c>
      <c r="G93">
        <v>30570983</v>
      </c>
      <c r="H93">
        <v>2</v>
      </c>
      <c r="I93" t="s">
        <v>810</v>
      </c>
      <c r="J93" t="s">
        <v>811</v>
      </c>
      <c r="K93" t="s">
        <v>812</v>
      </c>
      <c r="L93">
        <v>1367</v>
      </c>
      <c r="N93">
        <v>1011</v>
      </c>
      <c r="O93" t="s">
        <v>349</v>
      </c>
      <c r="P93" t="s">
        <v>349</v>
      </c>
      <c r="Q93">
        <v>1</v>
      </c>
      <c r="X93">
        <v>0.28000000000000003</v>
      </c>
      <c r="Y93">
        <v>0</v>
      </c>
      <c r="Z93">
        <v>942.04</v>
      </c>
      <c r="AA93">
        <v>58.19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0.28000000000000003</v>
      </c>
      <c r="AH93">
        <v>2</v>
      </c>
      <c r="AI93">
        <v>62875096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ROW(Source!A519)</f>
        <v>519</v>
      </c>
      <c r="B94">
        <v>62875102</v>
      </c>
      <c r="C94">
        <v>62875099</v>
      </c>
      <c r="D94">
        <v>51724374</v>
      </c>
      <c r="E94">
        <v>30570983</v>
      </c>
      <c r="F94">
        <v>1</v>
      </c>
      <c r="G94">
        <v>30570983</v>
      </c>
      <c r="H94">
        <v>1</v>
      </c>
      <c r="I94" t="s">
        <v>769</v>
      </c>
      <c r="J94" t="s">
        <v>3</v>
      </c>
      <c r="K94" t="s">
        <v>770</v>
      </c>
      <c r="L94">
        <v>1191</v>
      </c>
      <c r="N94">
        <v>1013</v>
      </c>
      <c r="O94" t="s">
        <v>771</v>
      </c>
      <c r="P94" t="s">
        <v>771</v>
      </c>
      <c r="Q94">
        <v>1</v>
      </c>
      <c r="X94">
        <v>0.26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</v>
      </c>
      <c r="AG94">
        <v>0.26</v>
      </c>
      <c r="AH94">
        <v>2</v>
      </c>
      <c r="AI94">
        <v>62875100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ROW(Source!A519)</f>
        <v>519</v>
      </c>
      <c r="B95">
        <v>62875103</v>
      </c>
      <c r="C95">
        <v>62875099</v>
      </c>
      <c r="D95">
        <v>41819744</v>
      </c>
      <c r="E95">
        <v>1</v>
      </c>
      <c r="F95">
        <v>1</v>
      </c>
      <c r="G95">
        <v>30570983</v>
      </c>
      <c r="H95">
        <v>2</v>
      </c>
      <c r="I95" t="s">
        <v>810</v>
      </c>
      <c r="J95" t="s">
        <v>811</v>
      </c>
      <c r="K95" t="s">
        <v>812</v>
      </c>
      <c r="L95">
        <v>1367</v>
      </c>
      <c r="N95">
        <v>1011</v>
      </c>
      <c r="O95" t="s">
        <v>349</v>
      </c>
      <c r="P95" t="s">
        <v>349</v>
      </c>
      <c r="Q95">
        <v>1</v>
      </c>
      <c r="X95">
        <v>0.26</v>
      </c>
      <c r="Y95">
        <v>0</v>
      </c>
      <c r="Z95">
        <v>942.04</v>
      </c>
      <c r="AA95">
        <v>58.19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0.26</v>
      </c>
      <c r="AH95">
        <v>2</v>
      </c>
      <c r="AI95">
        <v>62875101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ROW(Source!A520)</f>
        <v>520</v>
      </c>
      <c r="B96">
        <v>62875118</v>
      </c>
      <c r="C96">
        <v>62875104</v>
      </c>
      <c r="D96">
        <v>51724374</v>
      </c>
      <c r="E96">
        <v>30570983</v>
      </c>
      <c r="F96">
        <v>1</v>
      </c>
      <c r="G96">
        <v>30570983</v>
      </c>
      <c r="H96">
        <v>1</v>
      </c>
      <c r="I96" t="s">
        <v>769</v>
      </c>
      <c r="J96" t="s">
        <v>3</v>
      </c>
      <c r="K96" t="s">
        <v>770</v>
      </c>
      <c r="L96">
        <v>1191</v>
      </c>
      <c r="N96">
        <v>1013</v>
      </c>
      <c r="O96" t="s">
        <v>771</v>
      </c>
      <c r="P96" t="s">
        <v>771</v>
      </c>
      <c r="Q96">
        <v>1</v>
      </c>
      <c r="X96">
        <v>2.09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</v>
      </c>
      <c r="AG96">
        <v>2.09</v>
      </c>
      <c r="AH96">
        <v>2</v>
      </c>
      <c r="AI96">
        <v>62875105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ROW(Source!A520)</f>
        <v>520</v>
      </c>
      <c r="B97">
        <v>62875119</v>
      </c>
      <c r="C97">
        <v>62875104</v>
      </c>
      <c r="D97">
        <v>42125814</v>
      </c>
      <c r="E97">
        <v>1</v>
      </c>
      <c r="F97">
        <v>1</v>
      </c>
      <c r="G97">
        <v>30570983</v>
      </c>
      <c r="H97">
        <v>2</v>
      </c>
      <c r="I97" t="s">
        <v>813</v>
      </c>
      <c r="J97" t="s">
        <v>814</v>
      </c>
      <c r="K97" t="s">
        <v>815</v>
      </c>
      <c r="L97">
        <v>1367</v>
      </c>
      <c r="N97">
        <v>1011</v>
      </c>
      <c r="O97" t="s">
        <v>349</v>
      </c>
      <c r="P97" t="s">
        <v>349</v>
      </c>
      <c r="Q97">
        <v>1</v>
      </c>
      <c r="X97">
        <v>0.16</v>
      </c>
      <c r="Y97">
        <v>0</v>
      </c>
      <c r="Z97">
        <v>50.27</v>
      </c>
      <c r="AA97">
        <v>15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0.16</v>
      </c>
      <c r="AH97">
        <v>2</v>
      </c>
      <c r="AI97">
        <v>62875106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ROW(Source!A520)</f>
        <v>520</v>
      </c>
      <c r="B98">
        <v>62875120</v>
      </c>
      <c r="C98">
        <v>62875104</v>
      </c>
      <c r="D98">
        <v>31135343</v>
      </c>
      <c r="E98">
        <v>1</v>
      </c>
      <c r="F98">
        <v>1</v>
      </c>
      <c r="G98">
        <v>30570983</v>
      </c>
      <c r="H98">
        <v>2</v>
      </c>
      <c r="I98" t="s">
        <v>816</v>
      </c>
      <c r="J98" t="s">
        <v>817</v>
      </c>
      <c r="K98" t="s">
        <v>818</v>
      </c>
      <c r="L98">
        <v>1367</v>
      </c>
      <c r="N98">
        <v>1011</v>
      </c>
      <c r="O98" t="s">
        <v>349</v>
      </c>
      <c r="P98" t="s">
        <v>349</v>
      </c>
      <c r="Q98">
        <v>1</v>
      </c>
      <c r="X98">
        <v>0.11</v>
      </c>
      <c r="Y98">
        <v>0</v>
      </c>
      <c r="Z98">
        <v>199.18</v>
      </c>
      <c r="AA98">
        <v>22.36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0.11</v>
      </c>
      <c r="AH98">
        <v>2</v>
      </c>
      <c r="AI98">
        <v>62875107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ROW(Source!A520)</f>
        <v>520</v>
      </c>
      <c r="B99">
        <v>62875121</v>
      </c>
      <c r="C99">
        <v>62875104</v>
      </c>
      <c r="D99">
        <v>41819744</v>
      </c>
      <c r="E99">
        <v>1</v>
      </c>
      <c r="F99">
        <v>1</v>
      </c>
      <c r="G99">
        <v>30570983</v>
      </c>
      <c r="H99">
        <v>2</v>
      </c>
      <c r="I99" t="s">
        <v>810</v>
      </c>
      <c r="J99" t="s">
        <v>811</v>
      </c>
      <c r="K99" t="s">
        <v>812</v>
      </c>
      <c r="L99">
        <v>1367</v>
      </c>
      <c r="N99">
        <v>1011</v>
      </c>
      <c r="O99" t="s">
        <v>349</v>
      </c>
      <c r="P99" t="s">
        <v>349</v>
      </c>
      <c r="Q99">
        <v>1</v>
      </c>
      <c r="X99">
        <v>0.94</v>
      </c>
      <c r="Y99">
        <v>0</v>
      </c>
      <c r="Z99">
        <v>942.04</v>
      </c>
      <c r="AA99">
        <v>58.19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0.94</v>
      </c>
      <c r="AH99">
        <v>2</v>
      </c>
      <c r="AI99">
        <v>62875108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ROW(Source!A520)</f>
        <v>520</v>
      </c>
      <c r="B100">
        <v>62875122</v>
      </c>
      <c r="C100">
        <v>62875104</v>
      </c>
      <c r="D100">
        <v>31135489</v>
      </c>
      <c r="E100">
        <v>1</v>
      </c>
      <c r="F100">
        <v>1</v>
      </c>
      <c r="G100">
        <v>30570983</v>
      </c>
      <c r="H100">
        <v>2</v>
      </c>
      <c r="I100" t="s">
        <v>819</v>
      </c>
      <c r="J100" t="s">
        <v>820</v>
      </c>
      <c r="K100" t="s">
        <v>821</v>
      </c>
      <c r="L100">
        <v>1367</v>
      </c>
      <c r="N100">
        <v>1011</v>
      </c>
      <c r="O100" t="s">
        <v>349</v>
      </c>
      <c r="P100" t="s">
        <v>349</v>
      </c>
      <c r="Q100">
        <v>1</v>
      </c>
      <c r="X100">
        <v>0.02</v>
      </c>
      <c r="Y100">
        <v>0</v>
      </c>
      <c r="Z100">
        <v>64.89</v>
      </c>
      <c r="AA100">
        <v>7.74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0.02</v>
      </c>
      <c r="AH100">
        <v>2</v>
      </c>
      <c r="AI100">
        <v>62875109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ROW(Source!A520)</f>
        <v>520</v>
      </c>
      <c r="B101">
        <v>62875123</v>
      </c>
      <c r="C101">
        <v>62875104</v>
      </c>
      <c r="D101">
        <v>41399622</v>
      </c>
      <c r="E101">
        <v>1</v>
      </c>
      <c r="F101">
        <v>1</v>
      </c>
      <c r="G101">
        <v>30570983</v>
      </c>
      <c r="H101">
        <v>2</v>
      </c>
      <c r="I101" t="s">
        <v>822</v>
      </c>
      <c r="J101" t="s">
        <v>823</v>
      </c>
      <c r="K101" t="s">
        <v>824</v>
      </c>
      <c r="L101">
        <v>1367</v>
      </c>
      <c r="N101">
        <v>1011</v>
      </c>
      <c r="O101" t="s">
        <v>349</v>
      </c>
      <c r="P101" t="s">
        <v>349</v>
      </c>
      <c r="Q101">
        <v>1</v>
      </c>
      <c r="X101">
        <v>0.34</v>
      </c>
      <c r="Y101">
        <v>0</v>
      </c>
      <c r="Z101">
        <v>147.07</v>
      </c>
      <c r="AA101">
        <v>28.85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0.34</v>
      </c>
      <c r="AH101">
        <v>2</v>
      </c>
      <c r="AI101">
        <v>62875110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ROW(Source!A520)</f>
        <v>520</v>
      </c>
      <c r="B102">
        <v>62875124</v>
      </c>
      <c r="C102">
        <v>62875104</v>
      </c>
      <c r="D102">
        <v>46864782</v>
      </c>
      <c r="E102">
        <v>1</v>
      </c>
      <c r="F102">
        <v>1</v>
      </c>
      <c r="G102">
        <v>30570983</v>
      </c>
      <c r="H102">
        <v>2</v>
      </c>
      <c r="I102" t="s">
        <v>825</v>
      </c>
      <c r="J102" t="s">
        <v>826</v>
      </c>
      <c r="K102" t="s">
        <v>827</v>
      </c>
      <c r="L102">
        <v>1367</v>
      </c>
      <c r="N102">
        <v>1011</v>
      </c>
      <c r="O102" t="s">
        <v>349</v>
      </c>
      <c r="P102" t="s">
        <v>349</v>
      </c>
      <c r="Q102">
        <v>1</v>
      </c>
      <c r="X102">
        <v>0.16</v>
      </c>
      <c r="Y102">
        <v>0</v>
      </c>
      <c r="Z102">
        <v>246.68</v>
      </c>
      <c r="AA102">
        <v>13.37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0.16</v>
      </c>
      <c r="AH102">
        <v>2</v>
      </c>
      <c r="AI102">
        <v>62875111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ROW(Source!A520)</f>
        <v>520</v>
      </c>
      <c r="B103">
        <v>62875125</v>
      </c>
      <c r="C103">
        <v>62875104</v>
      </c>
      <c r="D103">
        <v>41819739</v>
      </c>
      <c r="E103">
        <v>1</v>
      </c>
      <c r="F103">
        <v>1</v>
      </c>
      <c r="G103">
        <v>30570983</v>
      </c>
      <c r="H103">
        <v>2</v>
      </c>
      <c r="I103" t="s">
        <v>828</v>
      </c>
      <c r="J103" t="s">
        <v>829</v>
      </c>
      <c r="K103" t="s">
        <v>830</v>
      </c>
      <c r="L103">
        <v>1367</v>
      </c>
      <c r="N103">
        <v>1011</v>
      </c>
      <c r="O103" t="s">
        <v>349</v>
      </c>
      <c r="P103" t="s">
        <v>349</v>
      </c>
      <c r="Q103">
        <v>1</v>
      </c>
      <c r="X103">
        <v>0.94</v>
      </c>
      <c r="Y103">
        <v>0</v>
      </c>
      <c r="Z103">
        <v>80.14</v>
      </c>
      <c r="AA103">
        <v>18.739999999999998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0.94</v>
      </c>
      <c r="AH103">
        <v>2</v>
      </c>
      <c r="AI103">
        <v>62875112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ROW(Source!A520)</f>
        <v>520</v>
      </c>
      <c r="B104">
        <v>62875126</v>
      </c>
      <c r="C104">
        <v>62875104</v>
      </c>
      <c r="D104">
        <v>31111422</v>
      </c>
      <c r="E104">
        <v>1</v>
      </c>
      <c r="F104">
        <v>1</v>
      </c>
      <c r="G104">
        <v>30570983</v>
      </c>
      <c r="H104">
        <v>3</v>
      </c>
      <c r="I104" t="s">
        <v>831</v>
      </c>
      <c r="J104" t="s">
        <v>832</v>
      </c>
      <c r="K104" t="s">
        <v>833</v>
      </c>
      <c r="L104">
        <v>1348</v>
      </c>
      <c r="N104">
        <v>1009</v>
      </c>
      <c r="O104" t="s">
        <v>358</v>
      </c>
      <c r="P104" t="s">
        <v>358</v>
      </c>
      <c r="Q104">
        <v>1000</v>
      </c>
      <c r="X104">
        <v>1.683E-3</v>
      </c>
      <c r="Y104">
        <v>5778.3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1.683E-3</v>
      </c>
      <c r="AH104">
        <v>2</v>
      </c>
      <c r="AI104">
        <v>62875113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ROW(Source!A520)</f>
        <v>520</v>
      </c>
      <c r="B105">
        <v>62875127</v>
      </c>
      <c r="C105">
        <v>62875104</v>
      </c>
      <c r="D105">
        <v>31110605</v>
      </c>
      <c r="E105">
        <v>1</v>
      </c>
      <c r="F105">
        <v>1</v>
      </c>
      <c r="G105">
        <v>30570983</v>
      </c>
      <c r="H105">
        <v>3</v>
      </c>
      <c r="I105" t="s">
        <v>496</v>
      </c>
      <c r="J105" t="s">
        <v>498</v>
      </c>
      <c r="K105" t="s">
        <v>497</v>
      </c>
      <c r="L105">
        <v>1339</v>
      </c>
      <c r="N105">
        <v>1007</v>
      </c>
      <c r="O105" t="s">
        <v>117</v>
      </c>
      <c r="P105" t="s">
        <v>117</v>
      </c>
      <c r="Q105">
        <v>1</v>
      </c>
      <c r="X105">
        <v>2.16</v>
      </c>
      <c r="Y105">
        <v>7.07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2.16</v>
      </c>
      <c r="AH105">
        <v>2</v>
      </c>
      <c r="AI105">
        <v>62875114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ROW(Source!A520)</f>
        <v>520</v>
      </c>
      <c r="B106">
        <v>62875128</v>
      </c>
      <c r="C106">
        <v>62875104</v>
      </c>
      <c r="D106">
        <v>42326719</v>
      </c>
      <c r="E106">
        <v>1</v>
      </c>
      <c r="F106">
        <v>1</v>
      </c>
      <c r="G106">
        <v>30570983</v>
      </c>
      <c r="H106">
        <v>3</v>
      </c>
      <c r="I106" t="s">
        <v>834</v>
      </c>
      <c r="J106" t="s">
        <v>835</v>
      </c>
      <c r="K106" t="s">
        <v>836</v>
      </c>
      <c r="L106">
        <v>1346</v>
      </c>
      <c r="N106">
        <v>1009</v>
      </c>
      <c r="O106" t="s">
        <v>247</v>
      </c>
      <c r="P106" t="s">
        <v>247</v>
      </c>
      <c r="Q106">
        <v>1</v>
      </c>
      <c r="X106">
        <v>7.6380000000000003E-2</v>
      </c>
      <c r="Y106">
        <v>7.48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7.6380000000000003E-2</v>
      </c>
      <c r="AH106">
        <v>2</v>
      </c>
      <c r="AI106">
        <v>62875116</v>
      </c>
      <c r="AJ106">
        <v>103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ROW(Source!A520)</f>
        <v>520</v>
      </c>
      <c r="B107">
        <v>62875129</v>
      </c>
      <c r="C107">
        <v>62875104</v>
      </c>
      <c r="D107">
        <v>41801533</v>
      </c>
      <c r="E107">
        <v>30570983</v>
      </c>
      <c r="F107">
        <v>1</v>
      </c>
      <c r="G107">
        <v>30570983</v>
      </c>
      <c r="H107">
        <v>3</v>
      </c>
      <c r="I107" t="s">
        <v>909</v>
      </c>
      <c r="J107" t="s">
        <v>3</v>
      </c>
      <c r="K107" t="s">
        <v>910</v>
      </c>
      <c r="L107">
        <v>1346</v>
      </c>
      <c r="N107">
        <v>1009</v>
      </c>
      <c r="O107" t="s">
        <v>247</v>
      </c>
      <c r="P107" t="s">
        <v>247</v>
      </c>
      <c r="Q107">
        <v>1</v>
      </c>
      <c r="X107">
        <v>132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132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ROW(Source!A520)</f>
        <v>520</v>
      </c>
      <c r="B108">
        <v>62875130</v>
      </c>
      <c r="C108">
        <v>62875104</v>
      </c>
      <c r="D108">
        <v>40409423</v>
      </c>
      <c r="E108">
        <v>30570983</v>
      </c>
      <c r="F108">
        <v>1</v>
      </c>
      <c r="G108">
        <v>30570983</v>
      </c>
      <c r="H108">
        <v>3</v>
      </c>
      <c r="I108" t="s">
        <v>903</v>
      </c>
      <c r="J108" t="s">
        <v>3</v>
      </c>
      <c r="K108" t="s">
        <v>904</v>
      </c>
      <c r="L108">
        <v>1301</v>
      </c>
      <c r="N108">
        <v>1003</v>
      </c>
      <c r="O108" t="s">
        <v>212</v>
      </c>
      <c r="P108" t="s">
        <v>212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ROW(Source!A520)</f>
        <v>520</v>
      </c>
      <c r="B109">
        <v>62875131</v>
      </c>
      <c r="C109">
        <v>62875104</v>
      </c>
      <c r="D109">
        <v>41801717</v>
      </c>
      <c r="E109">
        <v>30570983</v>
      </c>
      <c r="F109">
        <v>1</v>
      </c>
      <c r="G109">
        <v>30570983</v>
      </c>
      <c r="H109">
        <v>3</v>
      </c>
      <c r="I109" t="s">
        <v>911</v>
      </c>
      <c r="J109" t="s">
        <v>3</v>
      </c>
      <c r="K109" t="s">
        <v>912</v>
      </c>
      <c r="L109">
        <v>1296</v>
      </c>
      <c r="N109">
        <v>1002</v>
      </c>
      <c r="O109" t="s">
        <v>302</v>
      </c>
      <c r="P109" t="s">
        <v>302</v>
      </c>
      <c r="Q109">
        <v>1</v>
      </c>
      <c r="X109">
        <v>6.8432000000000004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6.8432000000000004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ROW(Source!A524)</f>
        <v>524</v>
      </c>
      <c r="B110">
        <v>62875140</v>
      </c>
      <c r="C110">
        <v>62875135</v>
      </c>
      <c r="D110">
        <v>51724374</v>
      </c>
      <c r="E110">
        <v>30570983</v>
      </c>
      <c r="F110">
        <v>1</v>
      </c>
      <c r="G110">
        <v>30570983</v>
      </c>
      <c r="H110">
        <v>1</v>
      </c>
      <c r="I110" t="s">
        <v>769</v>
      </c>
      <c r="J110" t="s">
        <v>3</v>
      </c>
      <c r="K110" t="s">
        <v>770</v>
      </c>
      <c r="L110">
        <v>1191</v>
      </c>
      <c r="N110">
        <v>1013</v>
      </c>
      <c r="O110" t="s">
        <v>771</v>
      </c>
      <c r="P110" t="s">
        <v>771</v>
      </c>
      <c r="Q110">
        <v>1</v>
      </c>
      <c r="X110">
        <v>1.1499999999999999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</v>
      </c>
      <c r="AG110">
        <v>1.1499999999999999</v>
      </c>
      <c r="AH110">
        <v>2</v>
      </c>
      <c r="AI110">
        <v>62875136</v>
      </c>
      <c r="AJ110">
        <v>105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ROW(Source!A524)</f>
        <v>524</v>
      </c>
      <c r="B111">
        <v>62875141</v>
      </c>
      <c r="C111">
        <v>62875135</v>
      </c>
      <c r="D111">
        <v>46890343</v>
      </c>
      <c r="E111">
        <v>1</v>
      </c>
      <c r="F111">
        <v>1</v>
      </c>
      <c r="G111">
        <v>30570983</v>
      </c>
      <c r="H111">
        <v>2</v>
      </c>
      <c r="I111" t="s">
        <v>837</v>
      </c>
      <c r="J111" t="s">
        <v>838</v>
      </c>
      <c r="K111" t="s">
        <v>839</v>
      </c>
      <c r="L111">
        <v>1367</v>
      </c>
      <c r="N111">
        <v>1011</v>
      </c>
      <c r="O111" t="s">
        <v>349</v>
      </c>
      <c r="P111" t="s">
        <v>349</v>
      </c>
      <c r="Q111">
        <v>1</v>
      </c>
      <c r="X111">
        <v>0.56000000000000005</v>
      </c>
      <c r="Y111">
        <v>0</v>
      </c>
      <c r="Z111">
        <v>4.63</v>
      </c>
      <c r="AA111">
        <v>0.02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0.56000000000000005</v>
      </c>
      <c r="AH111">
        <v>2</v>
      </c>
      <c r="AI111">
        <v>62875137</v>
      </c>
      <c r="AJ111">
        <v>106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ROW(Source!A524)</f>
        <v>524</v>
      </c>
      <c r="B112">
        <v>62875142</v>
      </c>
      <c r="C112">
        <v>62875135</v>
      </c>
      <c r="D112">
        <v>31111434</v>
      </c>
      <c r="E112">
        <v>1</v>
      </c>
      <c r="F112">
        <v>1</v>
      </c>
      <c r="G112">
        <v>30570983</v>
      </c>
      <c r="H112">
        <v>3</v>
      </c>
      <c r="I112" t="s">
        <v>840</v>
      </c>
      <c r="J112" t="s">
        <v>841</v>
      </c>
      <c r="K112" t="s">
        <v>842</v>
      </c>
      <c r="L112">
        <v>1346</v>
      </c>
      <c r="N112">
        <v>1009</v>
      </c>
      <c r="O112" t="s">
        <v>247</v>
      </c>
      <c r="P112" t="s">
        <v>247</v>
      </c>
      <c r="Q112">
        <v>1</v>
      </c>
      <c r="X112">
        <v>6.6699999999999995E-2</v>
      </c>
      <c r="Y112">
        <v>11.25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6.6699999999999995E-2</v>
      </c>
      <c r="AH112">
        <v>2</v>
      </c>
      <c r="AI112">
        <v>62875138</v>
      </c>
      <c r="AJ112">
        <v>107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ROW(Source!A524)</f>
        <v>524</v>
      </c>
      <c r="B113">
        <v>62875143</v>
      </c>
      <c r="C113">
        <v>62875135</v>
      </c>
      <c r="D113">
        <v>31110602</v>
      </c>
      <c r="E113">
        <v>1</v>
      </c>
      <c r="F113">
        <v>1</v>
      </c>
      <c r="G113">
        <v>30570983</v>
      </c>
      <c r="H113">
        <v>3</v>
      </c>
      <c r="I113" t="s">
        <v>843</v>
      </c>
      <c r="J113" t="s">
        <v>844</v>
      </c>
      <c r="K113" t="s">
        <v>845</v>
      </c>
      <c r="L113">
        <v>1346</v>
      </c>
      <c r="N113">
        <v>1009</v>
      </c>
      <c r="O113" t="s">
        <v>247</v>
      </c>
      <c r="P113" t="s">
        <v>247</v>
      </c>
      <c r="Q113">
        <v>1</v>
      </c>
      <c r="X113">
        <v>0.1</v>
      </c>
      <c r="Y113">
        <v>1.61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0.1</v>
      </c>
      <c r="AH113">
        <v>2</v>
      </c>
      <c r="AI113">
        <v>62875139</v>
      </c>
      <c r="AJ113">
        <v>108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ROW(Source!A560)</f>
        <v>560</v>
      </c>
      <c r="B114">
        <v>62875203</v>
      </c>
      <c r="C114">
        <v>62875201</v>
      </c>
      <c r="D114">
        <v>51724374</v>
      </c>
      <c r="E114">
        <v>30570983</v>
      </c>
      <c r="F114">
        <v>1</v>
      </c>
      <c r="G114">
        <v>30570983</v>
      </c>
      <c r="H114">
        <v>1</v>
      </c>
      <c r="I114" t="s">
        <v>769</v>
      </c>
      <c r="J114" t="s">
        <v>3</v>
      </c>
      <c r="K114" t="s">
        <v>770</v>
      </c>
      <c r="L114">
        <v>1191</v>
      </c>
      <c r="N114">
        <v>1013</v>
      </c>
      <c r="O114" t="s">
        <v>771</v>
      </c>
      <c r="P114" t="s">
        <v>771</v>
      </c>
      <c r="Q114">
        <v>1</v>
      </c>
      <c r="X114">
        <v>15.8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15.8</v>
      </c>
      <c r="AH114">
        <v>2</v>
      </c>
      <c r="AI114">
        <v>62875202</v>
      </c>
      <c r="AJ114">
        <v>109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ROW(Source!A562)</f>
        <v>562</v>
      </c>
      <c r="B115">
        <v>62875207</v>
      </c>
      <c r="C115">
        <v>62875205</v>
      </c>
      <c r="D115">
        <v>51724374</v>
      </c>
      <c r="E115">
        <v>30570983</v>
      </c>
      <c r="F115">
        <v>1</v>
      </c>
      <c r="G115">
        <v>30570983</v>
      </c>
      <c r="H115">
        <v>1</v>
      </c>
      <c r="I115" t="s">
        <v>769</v>
      </c>
      <c r="J115" t="s">
        <v>3</v>
      </c>
      <c r="K115" t="s">
        <v>770</v>
      </c>
      <c r="L115">
        <v>1191</v>
      </c>
      <c r="N115">
        <v>1013</v>
      </c>
      <c r="O115" t="s">
        <v>771</v>
      </c>
      <c r="P115" t="s">
        <v>771</v>
      </c>
      <c r="Q115">
        <v>1</v>
      </c>
      <c r="X115">
        <v>0.1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0.1</v>
      </c>
      <c r="AH115">
        <v>2</v>
      </c>
      <c r="AI115">
        <v>62875206</v>
      </c>
      <c r="AJ115">
        <v>110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ROW(Source!A564)</f>
        <v>564</v>
      </c>
      <c r="B116">
        <v>62875211</v>
      </c>
      <c r="C116">
        <v>62875209</v>
      </c>
      <c r="D116">
        <v>51724374</v>
      </c>
      <c r="E116">
        <v>30570983</v>
      </c>
      <c r="F116">
        <v>1</v>
      </c>
      <c r="G116">
        <v>30570983</v>
      </c>
      <c r="H116">
        <v>1</v>
      </c>
      <c r="I116" t="s">
        <v>769</v>
      </c>
      <c r="J116" t="s">
        <v>3</v>
      </c>
      <c r="K116" t="s">
        <v>770</v>
      </c>
      <c r="L116">
        <v>1191</v>
      </c>
      <c r="N116">
        <v>1013</v>
      </c>
      <c r="O116" t="s">
        <v>771</v>
      </c>
      <c r="P116" t="s">
        <v>771</v>
      </c>
      <c r="Q116">
        <v>1</v>
      </c>
      <c r="X116">
        <v>155.88999999999999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155.88999999999999</v>
      </c>
      <c r="AH116">
        <v>2</v>
      </c>
      <c r="AI116">
        <v>62875210</v>
      </c>
      <c r="AJ116">
        <v>111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ROW(Source!A564)</f>
        <v>564</v>
      </c>
      <c r="B117">
        <v>62875212</v>
      </c>
      <c r="C117">
        <v>62875209</v>
      </c>
      <c r="D117">
        <v>40425105</v>
      </c>
      <c r="E117">
        <v>30570983</v>
      </c>
      <c r="F117">
        <v>1</v>
      </c>
      <c r="G117">
        <v>30570983</v>
      </c>
      <c r="H117">
        <v>3</v>
      </c>
      <c r="I117" t="s">
        <v>905</v>
      </c>
      <c r="J117" t="s">
        <v>3</v>
      </c>
      <c r="K117" t="s">
        <v>906</v>
      </c>
      <c r="L117">
        <v>1035</v>
      </c>
      <c r="N117">
        <v>1013</v>
      </c>
      <c r="O117" t="s">
        <v>233</v>
      </c>
      <c r="P117" t="s">
        <v>233</v>
      </c>
      <c r="Q117">
        <v>1</v>
      </c>
      <c r="X117">
        <v>100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100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ROW(Source!A632)</f>
        <v>632</v>
      </c>
      <c r="B118">
        <v>62875214</v>
      </c>
      <c r="C118">
        <v>59296778</v>
      </c>
      <c r="D118">
        <v>46780577</v>
      </c>
      <c r="E118">
        <v>30570983</v>
      </c>
      <c r="F118">
        <v>1</v>
      </c>
      <c r="G118">
        <v>30570983</v>
      </c>
      <c r="H118">
        <v>1</v>
      </c>
      <c r="I118" t="s">
        <v>769</v>
      </c>
      <c r="J118" t="s">
        <v>3</v>
      </c>
      <c r="K118" t="s">
        <v>770</v>
      </c>
      <c r="L118">
        <v>1191</v>
      </c>
      <c r="N118">
        <v>1013</v>
      </c>
      <c r="O118" t="s">
        <v>771</v>
      </c>
      <c r="P118" t="s">
        <v>771</v>
      </c>
      <c r="Q118">
        <v>1</v>
      </c>
      <c r="X118">
        <v>65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338</v>
      </c>
      <c r="AG118">
        <v>52</v>
      </c>
      <c r="AH118">
        <v>2</v>
      </c>
      <c r="AI118">
        <v>62875214</v>
      </c>
      <c r="AJ118">
        <v>112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ROW(Source!A633)</f>
        <v>633</v>
      </c>
      <c r="B119">
        <v>62875215</v>
      </c>
      <c r="C119">
        <v>59296780</v>
      </c>
      <c r="D119">
        <v>40404405</v>
      </c>
      <c r="E119">
        <v>30570983</v>
      </c>
      <c r="F119">
        <v>1</v>
      </c>
      <c r="G119">
        <v>30570983</v>
      </c>
      <c r="H119">
        <v>1</v>
      </c>
      <c r="I119" t="s">
        <v>769</v>
      </c>
      <c r="J119" t="s">
        <v>3</v>
      </c>
      <c r="K119" t="s">
        <v>770</v>
      </c>
      <c r="L119">
        <v>1191</v>
      </c>
      <c r="N119">
        <v>1013</v>
      </c>
      <c r="O119" t="s">
        <v>771</v>
      </c>
      <c r="P119" t="s">
        <v>771</v>
      </c>
      <c r="Q119">
        <v>1</v>
      </c>
      <c r="X119">
        <v>9.2100000000000009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338</v>
      </c>
      <c r="AG119">
        <v>7.3680000000000012</v>
      </c>
      <c r="AH119">
        <v>2</v>
      </c>
      <c r="AI119">
        <v>62875215</v>
      </c>
      <c r="AJ119">
        <v>113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ROW(Source!A674)</f>
        <v>674</v>
      </c>
      <c r="B120">
        <v>62875290</v>
      </c>
      <c r="C120">
        <v>59296783</v>
      </c>
      <c r="D120">
        <v>45513452</v>
      </c>
      <c r="E120">
        <v>30570983</v>
      </c>
      <c r="F120">
        <v>1</v>
      </c>
      <c r="G120">
        <v>30570983</v>
      </c>
      <c r="H120">
        <v>2</v>
      </c>
      <c r="I120" t="s">
        <v>778</v>
      </c>
      <c r="J120" t="s">
        <v>3</v>
      </c>
      <c r="K120" t="s">
        <v>779</v>
      </c>
      <c r="L120">
        <v>1344</v>
      </c>
      <c r="N120">
        <v>1008</v>
      </c>
      <c r="O120" t="s">
        <v>780</v>
      </c>
      <c r="P120" t="s">
        <v>780</v>
      </c>
      <c r="Q120">
        <v>1</v>
      </c>
      <c r="X120">
        <v>42.94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42.94</v>
      </c>
      <c r="AH120">
        <v>2</v>
      </c>
      <c r="AI120">
        <v>62875290</v>
      </c>
      <c r="AJ120">
        <v>114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ROW(Source!A711)</f>
        <v>711</v>
      </c>
      <c r="B121">
        <v>62875289</v>
      </c>
      <c r="C121">
        <v>60271501</v>
      </c>
      <c r="D121">
        <v>45513452</v>
      </c>
      <c r="E121">
        <v>30570983</v>
      </c>
      <c r="F121">
        <v>1</v>
      </c>
      <c r="G121">
        <v>30570983</v>
      </c>
      <c r="H121">
        <v>2</v>
      </c>
      <c r="I121" t="s">
        <v>778</v>
      </c>
      <c r="J121" t="s">
        <v>3</v>
      </c>
      <c r="K121" t="s">
        <v>779</v>
      </c>
      <c r="L121">
        <v>1344</v>
      </c>
      <c r="N121">
        <v>1008</v>
      </c>
      <c r="O121" t="s">
        <v>780</v>
      </c>
      <c r="P121" t="s">
        <v>780</v>
      </c>
      <c r="Q121">
        <v>1</v>
      </c>
      <c r="X121">
        <v>42.94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42.94</v>
      </c>
      <c r="AH121">
        <v>2</v>
      </c>
      <c r="AI121">
        <v>62875289</v>
      </c>
      <c r="AJ121">
        <v>115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ROW(Source!A782)</f>
        <v>782</v>
      </c>
      <c r="B122">
        <v>62875216</v>
      </c>
      <c r="C122">
        <v>60247772</v>
      </c>
      <c r="D122">
        <v>40404405</v>
      </c>
      <c r="E122">
        <v>30570983</v>
      </c>
      <c r="F122">
        <v>1</v>
      </c>
      <c r="G122">
        <v>30570983</v>
      </c>
      <c r="H122">
        <v>1</v>
      </c>
      <c r="I122" t="s">
        <v>769</v>
      </c>
      <c r="J122" t="s">
        <v>3</v>
      </c>
      <c r="K122" t="s">
        <v>770</v>
      </c>
      <c r="L122">
        <v>1191</v>
      </c>
      <c r="N122">
        <v>1013</v>
      </c>
      <c r="O122" t="s">
        <v>771</v>
      </c>
      <c r="P122" t="s">
        <v>771</v>
      </c>
      <c r="Q122">
        <v>1</v>
      </c>
      <c r="X122">
        <v>192.7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192.7</v>
      </c>
      <c r="AH122">
        <v>2</v>
      </c>
      <c r="AI122">
        <v>62875216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ROW(Source!A783)</f>
        <v>783</v>
      </c>
      <c r="B123">
        <v>62875217</v>
      </c>
      <c r="C123">
        <v>60247773</v>
      </c>
      <c r="D123">
        <v>46780587</v>
      </c>
      <c r="E123">
        <v>30570983</v>
      </c>
      <c r="F123">
        <v>1</v>
      </c>
      <c r="G123">
        <v>30570983</v>
      </c>
      <c r="H123">
        <v>1</v>
      </c>
      <c r="I123" t="s">
        <v>769</v>
      </c>
      <c r="J123" t="s">
        <v>3</v>
      </c>
      <c r="K123" t="s">
        <v>770</v>
      </c>
      <c r="L123">
        <v>1191</v>
      </c>
      <c r="N123">
        <v>1013</v>
      </c>
      <c r="O123" t="s">
        <v>771</v>
      </c>
      <c r="P123" t="s">
        <v>771</v>
      </c>
      <c r="Q123">
        <v>1</v>
      </c>
      <c r="X123">
        <v>1.05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1.05</v>
      </c>
      <c r="AH123">
        <v>2</v>
      </c>
      <c r="AI123">
        <v>62875217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ROW(Source!A783)</f>
        <v>783</v>
      </c>
      <c r="B124">
        <v>62875218</v>
      </c>
      <c r="C124">
        <v>60247773</v>
      </c>
      <c r="D124">
        <v>46882692</v>
      </c>
      <c r="E124">
        <v>1</v>
      </c>
      <c r="F124">
        <v>1</v>
      </c>
      <c r="G124">
        <v>30570983</v>
      </c>
      <c r="H124">
        <v>2</v>
      </c>
      <c r="I124" t="s">
        <v>846</v>
      </c>
      <c r="J124" t="s">
        <v>847</v>
      </c>
      <c r="K124" t="s">
        <v>848</v>
      </c>
      <c r="L124">
        <v>1367</v>
      </c>
      <c r="N124">
        <v>1011</v>
      </c>
      <c r="O124" t="s">
        <v>349</v>
      </c>
      <c r="P124" t="s">
        <v>349</v>
      </c>
      <c r="Q124">
        <v>1</v>
      </c>
      <c r="X124">
        <v>0.76100000000000001</v>
      </c>
      <c r="Y124">
        <v>0</v>
      </c>
      <c r="Z124">
        <v>161.49</v>
      </c>
      <c r="AA124">
        <v>17.7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0.76100000000000001</v>
      </c>
      <c r="AH124">
        <v>2</v>
      </c>
      <c r="AI124">
        <v>62875218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ROW(Source!A783)</f>
        <v>783</v>
      </c>
      <c r="B125">
        <v>62875219</v>
      </c>
      <c r="C125">
        <v>60247773</v>
      </c>
      <c r="D125">
        <v>46892646</v>
      </c>
      <c r="E125">
        <v>1</v>
      </c>
      <c r="F125">
        <v>1</v>
      </c>
      <c r="G125">
        <v>30570983</v>
      </c>
      <c r="H125">
        <v>2</v>
      </c>
      <c r="I125" t="s">
        <v>849</v>
      </c>
      <c r="J125" t="s">
        <v>850</v>
      </c>
      <c r="K125" t="s">
        <v>851</v>
      </c>
      <c r="L125">
        <v>1367</v>
      </c>
      <c r="N125">
        <v>1011</v>
      </c>
      <c r="O125" t="s">
        <v>349</v>
      </c>
      <c r="P125" t="s">
        <v>349</v>
      </c>
      <c r="Q125">
        <v>1</v>
      </c>
      <c r="X125">
        <v>3.0325000000000002</v>
      </c>
      <c r="Y125">
        <v>0</v>
      </c>
      <c r="Z125">
        <v>220.27</v>
      </c>
      <c r="AA125">
        <v>18.3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3.0325000000000002</v>
      </c>
      <c r="AH125">
        <v>2</v>
      </c>
      <c r="AI125">
        <v>62875219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ROW(Source!A784)</f>
        <v>784</v>
      </c>
      <c r="B126">
        <v>62875220</v>
      </c>
      <c r="C126">
        <v>60247774</v>
      </c>
      <c r="D126">
        <v>46780587</v>
      </c>
      <c r="E126">
        <v>30570983</v>
      </c>
      <c r="F126">
        <v>1</v>
      </c>
      <c r="G126">
        <v>30570983</v>
      </c>
      <c r="H126">
        <v>1</v>
      </c>
      <c r="I126" t="s">
        <v>769</v>
      </c>
      <c r="J126" t="s">
        <v>3</v>
      </c>
      <c r="K126" t="s">
        <v>770</v>
      </c>
      <c r="L126">
        <v>1191</v>
      </c>
      <c r="N126">
        <v>1013</v>
      </c>
      <c r="O126" t="s">
        <v>771</v>
      </c>
      <c r="P126" t="s">
        <v>771</v>
      </c>
      <c r="Q126">
        <v>1</v>
      </c>
      <c r="X126">
        <v>0.93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0.93</v>
      </c>
      <c r="AH126">
        <v>2</v>
      </c>
      <c r="AI126">
        <v>62875220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ROW(Source!A784)</f>
        <v>784</v>
      </c>
      <c r="B127">
        <v>62875221</v>
      </c>
      <c r="C127">
        <v>60247774</v>
      </c>
      <c r="D127">
        <v>46892646</v>
      </c>
      <c r="E127">
        <v>1</v>
      </c>
      <c r="F127">
        <v>1</v>
      </c>
      <c r="G127">
        <v>30570983</v>
      </c>
      <c r="H127">
        <v>2</v>
      </c>
      <c r="I127" t="s">
        <v>849</v>
      </c>
      <c r="J127" t="s">
        <v>850</v>
      </c>
      <c r="K127" t="s">
        <v>851</v>
      </c>
      <c r="L127">
        <v>1367</v>
      </c>
      <c r="N127">
        <v>1011</v>
      </c>
      <c r="O127" t="s">
        <v>349</v>
      </c>
      <c r="P127" t="s">
        <v>349</v>
      </c>
      <c r="Q127">
        <v>1</v>
      </c>
      <c r="X127">
        <v>2.5605000000000002</v>
      </c>
      <c r="Y127">
        <v>0</v>
      </c>
      <c r="Z127">
        <v>220.27</v>
      </c>
      <c r="AA127">
        <v>18.3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2.5605000000000002</v>
      </c>
      <c r="AH127">
        <v>2</v>
      </c>
      <c r="AI127">
        <v>62875221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ROW(Source!A785)</f>
        <v>785</v>
      </c>
      <c r="B128">
        <v>62875222</v>
      </c>
      <c r="C128">
        <v>60247775</v>
      </c>
      <c r="D128">
        <v>46882691</v>
      </c>
      <c r="E128">
        <v>1</v>
      </c>
      <c r="F128">
        <v>1</v>
      </c>
      <c r="G128">
        <v>30570983</v>
      </c>
      <c r="H128">
        <v>2</v>
      </c>
      <c r="I128" t="s">
        <v>775</v>
      </c>
      <c r="J128" t="s">
        <v>776</v>
      </c>
      <c r="K128" t="s">
        <v>777</v>
      </c>
      <c r="L128">
        <v>1367</v>
      </c>
      <c r="N128">
        <v>1011</v>
      </c>
      <c r="O128" t="s">
        <v>349</v>
      </c>
      <c r="P128" t="s">
        <v>349</v>
      </c>
      <c r="Q128">
        <v>1</v>
      </c>
      <c r="X128">
        <v>0.89300000000000002</v>
      </c>
      <c r="Y128">
        <v>0</v>
      </c>
      <c r="Z128">
        <v>163.47999999999999</v>
      </c>
      <c r="AA128">
        <v>15.47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0.89300000000000002</v>
      </c>
      <c r="AH128">
        <v>2</v>
      </c>
      <c r="AI128">
        <v>62875222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ROW(Source!A786)</f>
        <v>786</v>
      </c>
      <c r="B129">
        <v>62875223</v>
      </c>
      <c r="C129">
        <v>60247776</v>
      </c>
      <c r="D129">
        <v>40404405</v>
      </c>
      <c r="E129">
        <v>30570983</v>
      </c>
      <c r="F129">
        <v>1</v>
      </c>
      <c r="G129">
        <v>30570983</v>
      </c>
      <c r="H129">
        <v>1</v>
      </c>
      <c r="I129" t="s">
        <v>769</v>
      </c>
      <c r="J129" t="s">
        <v>3</v>
      </c>
      <c r="K129" t="s">
        <v>770</v>
      </c>
      <c r="L129">
        <v>1191</v>
      </c>
      <c r="N129">
        <v>1013</v>
      </c>
      <c r="O129" t="s">
        <v>771</v>
      </c>
      <c r="P129" t="s">
        <v>771</v>
      </c>
      <c r="Q129">
        <v>1</v>
      </c>
      <c r="X129">
        <v>10.8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10.8</v>
      </c>
      <c r="AH129">
        <v>2</v>
      </c>
      <c r="AI129">
        <v>62875223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ROW(Source!A786)</f>
        <v>786</v>
      </c>
      <c r="B130">
        <v>62875224</v>
      </c>
      <c r="C130">
        <v>60247776</v>
      </c>
      <c r="D130">
        <v>31135095</v>
      </c>
      <c r="E130">
        <v>1</v>
      </c>
      <c r="F130">
        <v>1</v>
      </c>
      <c r="G130">
        <v>30570983</v>
      </c>
      <c r="H130">
        <v>2</v>
      </c>
      <c r="I130" t="s">
        <v>852</v>
      </c>
      <c r="J130" t="s">
        <v>853</v>
      </c>
      <c r="K130" t="s">
        <v>854</v>
      </c>
      <c r="L130">
        <v>1367</v>
      </c>
      <c r="N130">
        <v>1011</v>
      </c>
      <c r="O130" t="s">
        <v>349</v>
      </c>
      <c r="P130" t="s">
        <v>349</v>
      </c>
      <c r="Q130">
        <v>1</v>
      </c>
      <c r="X130">
        <v>10.5</v>
      </c>
      <c r="Y130">
        <v>0</v>
      </c>
      <c r="Z130">
        <v>60.77</v>
      </c>
      <c r="AA130">
        <v>18.48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10.5</v>
      </c>
      <c r="AH130">
        <v>2</v>
      </c>
      <c r="AI130">
        <v>62875224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ROW(Source!A786)</f>
        <v>786</v>
      </c>
      <c r="B131">
        <v>62875225</v>
      </c>
      <c r="C131">
        <v>60247776</v>
      </c>
      <c r="D131">
        <v>31135505</v>
      </c>
      <c r="E131">
        <v>1</v>
      </c>
      <c r="F131">
        <v>1</v>
      </c>
      <c r="G131">
        <v>30570983</v>
      </c>
      <c r="H131">
        <v>2</v>
      </c>
      <c r="I131" t="s">
        <v>855</v>
      </c>
      <c r="J131" t="s">
        <v>856</v>
      </c>
      <c r="K131" t="s">
        <v>857</v>
      </c>
      <c r="L131">
        <v>1367</v>
      </c>
      <c r="N131">
        <v>1011</v>
      </c>
      <c r="O131" t="s">
        <v>349</v>
      </c>
      <c r="P131" t="s">
        <v>349</v>
      </c>
      <c r="Q131">
        <v>1</v>
      </c>
      <c r="X131">
        <v>10.5</v>
      </c>
      <c r="Y131">
        <v>0</v>
      </c>
      <c r="Z131">
        <v>0.56000000000000005</v>
      </c>
      <c r="AA131">
        <v>0.09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10.5</v>
      </c>
      <c r="AH131">
        <v>2</v>
      </c>
      <c r="AI131">
        <v>62875225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ROW(Source!A796)</f>
        <v>796</v>
      </c>
      <c r="B132">
        <v>62875233</v>
      </c>
      <c r="C132">
        <v>60247791</v>
      </c>
      <c r="D132">
        <v>46780574</v>
      </c>
      <c r="E132">
        <v>30570983</v>
      </c>
      <c r="F132">
        <v>1</v>
      </c>
      <c r="G132">
        <v>30570983</v>
      </c>
      <c r="H132">
        <v>1</v>
      </c>
      <c r="I132" t="s">
        <v>769</v>
      </c>
      <c r="J132" t="s">
        <v>3</v>
      </c>
      <c r="K132" t="s">
        <v>770</v>
      </c>
      <c r="L132">
        <v>1191</v>
      </c>
      <c r="N132">
        <v>1013</v>
      </c>
      <c r="O132" t="s">
        <v>771</v>
      </c>
      <c r="P132" t="s">
        <v>771</v>
      </c>
      <c r="Q132">
        <v>1</v>
      </c>
      <c r="X132">
        <v>20.100000000000001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20.100000000000001</v>
      </c>
      <c r="AH132">
        <v>2</v>
      </c>
      <c r="AI132">
        <v>62875233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ROW(Source!A796)</f>
        <v>796</v>
      </c>
      <c r="B133">
        <v>62875234</v>
      </c>
      <c r="C133">
        <v>60247791</v>
      </c>
      <c r="D133">
        <v>46780573</v>
      </c>
      <c r="E133">
        <v>30570983</v>
      </c>
      <c r="F133">
        <v>1</v>
      </c>
      <c r="G133">
        <v>30570983</v>
      </c>
      <c r="H133">
        <v>2</v>
      </c>
      <c r="I133" t="s">
        <v>778</v>
      </c>
      <c r="J133" t="s">
        <v>3</v>
      </c>
      <c r="K133" t="s">
        <v>779</v>
      </c>
      <c r="L133">
        <v>1344</v>
      </c>
      <c r="N133">
        <v>1008</v>
      </c>
      <c r="O133" t="s">
        <v>780</v>
      </c>
      <c r="P133" t="s">
        <v>780</v>
      </c>
      <c r="Q133">
        <v>1</v>
      </c>
      <c r="X133">
        <v>184.86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184.86</v>
      </c>
      <c r="AH133">
        <v>2</v>
      </c>
      <c r="AI133">
        <v>62875234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ROW(Source!A796)</f>
        <v>796</v>
      </c>
      <c r="B134">
        <v>62875235</v>
      </c>
      <c r="C134">
        <v>60247791</v>
      </c>
      <c r="D134">
        <v>40427528</v>
      </c>
      <c r="E134">
        <v>30570983</v>
      </c>
      <c r="F134">
        <v>1</v>
      </c>
      <c r="G134">
        <v>30570983</v>
      </c>
      <c r="H134">
        <v>3</v>
      </c>
      <c r="I134" t="s">
        <v>913</v>
      </c>
      <c r="J134" t="s">
        <v>3</v>
      </c>
      <c r="K134" t="s">
        <v>914</v>
      </c>
      <c r="L134">
        <v>1339</v>
      </c>
      <c r="N134">
        <v>1007</v>
      </c>
      <c r="O134" t="s">
        <v>117</v>
      </c>
      <c r="P134" t="s">
        <v>117</v>
      </c>
      <c r="Q134">
        <v>1</v>
      </c>
      <c r="X134">
        <v>2.5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2.5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ROW(Source!A796)</f>
        <v>796</v>
      </c>
      <c r="B135">
        <v>62875236</v>
      </c>
      <c r="C135">
        <v>60247791</v>
      </c>
      <c r="D135">
        <v>40428515</v>
      </c>
      <c r="E135">
        <v>30570983</v>
      </c>
      <c r="F135">
        <v>1</v>
      </c>
      <c r="G135">
        <v>30570983</v>
      </c>
      <c r="H135">
        <v>3</v>
      </c>
      <c r="I135" t="s">
        <v>915</v>
      </c>
      <c r="J135" t="s">
        <v>3</v>
      </c>
      <c r="K135" t="s">
        <v>916</v>
      </c>
      <c r="L135">
        <v>1327</v>
      </c>
      <c r="N135">
        <v>1005</v>
      </c>
      <c r="O135" t="s">
        <v>414</v>
      </c>
      <c r="P135" t="s">
        <v>414</v>
      </c>
      <c r="Q135">
        <v>1</v>
      </c>
      <c r="X135">
        <v>220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 t="s">
        <v>3</v>
      </c>
      <c r="AG135">
        <v>220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ROW(Source!A796)</f>
        <v>796</v>
      </c>
      <c r="B136">
        <v>62875237</v>
      </c>
      <c r="C136">
        <v>60247791</v>
      </c>
      <c r="D136">
        <v>40428603</v>
      </c>
      <c r="E136">
        <v>30570983</v>
      </c>
      <c r="F136">
        <v>1</v>
      </c>
      <c r="G136">
        <v>30570983</v>
      </c>
      <c r="H136">
        <v>3</v>
      </c>
      <c r="I136" t="s">
        <v>917</v>
      </c>
      <c r="J136" t="s">
        <v>3</v>
      </c>
      <c r="K136" t="s">
        <v>918</v>
      </c>
      <c r="L136">
        <v>1348</v>
      </c>
      <c r="N136">
        <v>1009</v>
      </c>
      <c r="O136" t="s">
        <v>358</v>
      </c>
      <c r="P136" t="s">
        <v>358</v>
      </c>
      <c r="Q136">
        <v>1000</v>
      </c>
      <c r="X136">
        <v>0.42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3</v>
      </c>
      <c r="AG136">
        <v>0.42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ROW(Source!A796)</f>
        <v>796</v>
      </c>
      <c r="B137">
        <v>62875238</v>
      </c>
      <c r="C137">
        <v>60247791</v>
      </c>
      <c r="D137">
        <v>46782996</v>
      </c>
      <c r="E137">
        <v>30570983</v>
      </c>
      <c r="F137">
        <v>1</v>
      </c>
      <c r="G137">
        <v>30570983</v>
      </c>
      <c r="H137">
        <v>3</v>
      </c>
      <c r="I137" t="s">
        <v>790</v>
      </c>
      <c r="J137" t="s">
        <v>3</v>
      </c>
      <c r="K137" t="s">
        <v>791</v>
      </c>
      <c r="L137">
        <v>1344</v>
      </c>
      <c r="N137">
        <v>1008</v>
      </c>
      <c r="O137" t="s">
        <v>780</v>
      </c>
      <c r="P137" t="s">
        <v>780</v>
      </c>
      <c r="Q137">
        <v>1</v>
      </c>
      <c r="X137">
        <v>85.77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85.77</v>
      </c>
      <c r="AH137">
        <v>2</v>
      </c>
      <c r="AI137">
        <v>62875238</v>
      </c>
      <c r="AJ137">
        <v>130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ROW(Source!A805)</f>
        <v>805</v>
      </c>
      <c r="B138">
        <v>62875242</v>
      </c>
      <c r="C138">
        <v>60247812</v>
      </c>
      <c r="D138">
        <v>46779872</v>
      </c>
      <c r="E138">
        <v>30570983</v>
      </c>
      <c r="F138">
        <v>1</v>
      </c>
      <c r="G138">
        <v>30570983</v>
      </c>
      <c r="H138">
        <v>1</v>
      </c>
      <c r="I138" t="s">
        <v>769</v>
      </c>
      <c r="J138" t="s">
        <v>3</v>
      </c>
      <c r="K138" t="s">
        <v>770</v>
      </c>
      <c r="L138">
        <v>1191</v>
      </c>
      <c r="N138">
        <v>1013</v>
      </c>
      <c r="O138" t="s">
        <v>771</v>
      </c>
      <c r="P138" t="s">
        <v>771</v>
      </c>
      <c r="Q138">
        <v>1</v>
      </c>
      <c r="X138">
        <v>268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</v>
      </c>
      <c r="AG138">
        <v>268</v>
      </c>
      <c r="AH138">
        <v>2</v>
      </c>
      <c r="AI138">
        <v>62875242</v>
      </c>
      <c r="AJ138">
        <v>131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ROW(Source!A805)</f>
        <v>805</v>
      </c>
      <c r="B139">
        <v>62875243</v>
      </c>
      <c r="C139">
        <v>60247812</v>
      </c>
      <c r="D139">
        <v>46864788</v>
      </c>
      <c r="E139">
        <v>1</v>
      </c>
      <c r="F139">
        <v>1</v>
      </c>
      <c r="G139">
        <v>30570983</v>
      </c>
      <c r="H139">
        <v>2</v>
      </c>
      <c r="I139" t="s">
        <v>858</v>
      </c>
      <c r="J139" t="s">
        <v>859</v>
      </c>
      <c r="K139" t="s">
        <v>860</v>
      </c>
      <c r="L139">
        <v>1367</v>
      </c>
      <c r="N139">
        <v>1011</v>
      </c>
      <c r="O139" t="s">
        <v>349</v>
      </c>
      <c r="P139" t="s">
        <v>349</v>
      </c>
      <c r="Q139">
        <v>1</v>
      </c>
      <c r="X139">
        <v>20</v>
      </c>
      <c r="Y139">
        <v>0</v>
      </c>
      <c r="Z139">
        <v>4.8600000000000003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20</v>
      </c>
      <c r="AH139">
        <v>2</v>
      </c>
      <c r="AI139">
        <v>62875243</v>
      </c>
      <c r="AJ139">
        <v>132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ROW(Source!A805)</f>
        <v>805</v>
      </c>
      <c r="B140">
        <v>62875244</v>
      </c>
      <c r="C140">
        <v>60247812</v>
      </c>
      <c r="D140">
        <v>41819749</v>
      </c>
      <c r="E140">
        <v>1</v>
      </c>
      <c r="F140">
        <v>1</v>
      </c>
      <c r="G140">
        <v>30570983</v>
      </c>
      <c r="H140">
        <v>2</v>
      </c>
      <c r="I140" t="s">
        <v>784</v>
      </c>
      <c r="J140" t="s">
        <v>785</v>
      </c>
      <c r="K140" t="s">
        <v>786</v>
      </c>
      <c r="L140">
        <v>1367</v>
      </c>
      <c r="N140">
        <v>1011</v>
      </c>
      <c r="O140" t="s">
        <v>349</v>
      </c>
      <c r="P140" t="s">
        <v>349</v>
      </c>
      <c r="Q140">
        <v>1</v>
      </c>
      <c r="X140">
        <v>0.53</v>
      </c>
      <c r="Y140">
        <v>0</v>
      </c>
      <c r="Z140">
        <v>76.81</v>
      </c>
      <c r="AA140">
        <v>14.36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0.53</v>
      </c>
      <c r="AH140">
        <v>2</v>
      </c>
      <c r="AI140">
        <v>62875244</v>
      </c>
      <c r="AJ140">
        <v>133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ROW(Source!A805)</f>
        <v>805</v>
      </c>
      <c r="B141">
        <v>62875245</v>
      </c>
      <c r="C141">
        <v>60247812</v>
      </c>
      <c r="D141">
        <v>31111917</v>
      </c>
      <c r="E141">
        <v>1</v>
      </c>
      <c r="F141">
        <v>1</v>
      </c>
      <c r="G141">
        <v>30570983</v>
      </c>
      <c r="H141">
        <v>3</v>
      </c>
      <c r="I141" t="s">
        <v>861</v>
      </c>
      <c r="J141" t="s">
        <v>862</v>
      </c>
      <c r="K141" t="s">
        <v>863</v>
      </c>
      <c r="L141">
        <v>1348</v>
      </c>
      <c r="N141">
        <v>1009</v>
      </c>
      <c r="O141" t="s">
        <v>358</v>
      </c>
      <c r="P141" t="s">
        <v>358</v>
      </c>
      <c r="Q141">
        <v>1000</v>
      </c>
      <c r="X141">
        <v>0.04</v>
      </c>
      <c r="Y141">
        <v>7191.81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0.04</v>
      </c>
      <c r="AH141">
        <v>2</v>
      </c>
      <c r="AI141">
        <v>62875245</v>
      </c>
      <c r="AJ141">
        <v>134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ROW(Source!A805)</f>
        <v>805</v>
      </c>
      <c r="B142">
        <v>62875246</v>
      </c>
      <c r="C142">
        <v>60247812</v>
      </c>
      <c r="D142">
        <v>31129092</v>
      </c>
      <c r="E142">
        <v>1</v>
      </c>
      <c r="F142">
        <v>1</v>
      </c>
      <c r="G142">
        <v>30570983</v>
      </c>
      <c r="H142">
        <v>3</v>
      </c>
      <c r="I142" t="s">
        <v>398</v>
      </c>
      <c r="J142" t="s">
        <v>864</v>
      </c>
      <c r="K142" t="s">
        <v>865</v>
      </c>
      <c r="L142">
        <v>1339</v>
      </c>
      <c r="N142">
        <v>1007</v>
      </c>
      <c r="O142" t="s">
        <v>117</v>
      </c>
      <c r="P142" t="s">
        <v>117</v>
      </c>
      <c r="Q142">
        <v>1</v>
      </c>
      <c r="X142">
        <v>2.48</v>
      </c>
      <c r="Y142">
        <v>451.14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2.48</v>
      </c>
      <c r="AH142">
        <v>2</v>
      </c>
      <c r="AI142">
        <v>62875246</v>
      </c>
      <c r="AJ142">
        <v>135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ROW(Source!A805)</f>
        <v>805</v>
      </c>
      <c r="B143">
        <v>62875247</v>
      </c>
      <c r="C143">
        <v>60247812</v>
      </c>
      <c r="D143">
        <v>40430959</v>
      </c>
      <c r="E143">
        <v>30570983</v>
      </c>
      <c r="F143">
        <v>1</v>
      </c>
      <c r="G143">
        <v>30570983</v>
      </c>
      <c r="H143">
        <v>3</v>
      </c>
      <c r="I143" t="s">
        <v>919</v>
      </c>
      <c r="J143" t="s">
        <v>3</v>
      </c>
      <c r="K143" t="s">
        <v>920</v>
      </c>
      <c r="L143">
        <v>1354</v>
      </c>
      <c r="N143">
        <v>1010</v>
      </c>
      <c r="O143" t="s">
        <v>131</v>
      </c>
      <c r="P143" t="s">
        <v>131</v>
      </c>
      <c r="Q143">
        <v>1</v>
      </c>
      <c r="X143">
        <v>100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100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ROW(Source!A806)</f>
        <v>806</v>
      </c>
      <c r="B144">
        <v>62875249</v>
      </c>
      <c r="C144">
        <v>60247813</v>
      </c>
      <c r="D144">
        <v>46779872</v>
      </c>
      <c r="E144">
        <v>30570983</v>
      </c>
      <c r="F144">
        <v>1</v>
      </c>
      <c r="G144">
        <v>30570983</v>
      </c>
      <c r="H144">
        <v>1</v>
      </c>
      <c r="I144" t="s">
        <v>769</v>
      </c>
      <c r="J144" t="s">
        <v>3</v>
      </c>
      <c r="K144" t="s">
        <v>770</v>
      </c>
      <c r="L144">
        <v>1191</v>
      </c>
      <c r="N144">
        <v>1013</v>
      </c>
      <c r="O144" t="s">
        <v>771</v>
      </c>
      <c r="P144" t="s">
        <v>771</v>
      </c>
      <c r="Q144">
        <v>1</v>
      </c>
      <c r="X144">
        <v>202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202</v>
      </c>
      <c r="AH144">
        <v>2</v>
      </c>
      <c r="AI144">
        <v>62875249</v>
      </c>
      <c r="AJ144">
        <v>136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ROW(Source!A806)</f>
        <v>806</v>
      </c>
      <c r="B145">
        <v>62875250</v>
      </c>
      <c r="C145">
        <v>60247813</v>
      </c>
      <c r="D145">
        <v>46864788</v>
      </c>
      <c r="E145">
        <v>1</v>
      </c>
      <c r="F145">
        <v>1</v>
      </c>
      <c r="G145">
        <v>30570983</v>
      </c>
      <c r="H145">
        <v>2</v>
      </c>
      <c r="I145" t="s">
        <v>858</v>
      </c>
      <c r="J145" t="s">
        <v>859</v>
      </c>
      <c r="K145" t="s">
        <v>860</v>
      </c>
      <c r="L145">
        <v>1367</v>
      </c>
      <c r="N145">
        <v>1011</v>
      </c>
      <c r="O145" t="s">
        <v>349</v>
      </c>
      <c r="P145" t="s">
        <v>349</v>
      </c>
      <c r="Q145">
        <v>1</v>
      </c>
      <c r="X145">
        <v>20</v>
      </c>
      <c r="Y145">
        <v>0</v>
      </c>
      <c r="Z145">
        <v>4.8600000000000003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20</v>
      </c>
      <c r="AH145">
        <v>2</v>
      </c>
      <c r="AI145">
        <v>62875250</v>
      </c>
      <c r="AJ145">
        <v>137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ROW(Source!A806)</f>
        <v>806</v>
      </c>
      <c r="B146">
        <v>62875251</v>
      </c>
      <c r="C146">
        <v>60247813</v>
      </c>
      <c r="D146">
        <v>41819749</v>
      </c>
      <c r="E146">
        <v>1</v>
      </c>
      <c r="F146">
        <v>1</v>
      </c>
      <c r="G146">
        <v>30570983</v>
      </c>
      <c r="H146">
        <v>2</v>
      </c>
      <c r="I146" t="s">
        <v>784</v>
      </c>
      <c r="J146" t="s">
        <v>785</v>
      </c>
      <c r="K146" t="s">
        <v>786</v>
      </c>
      <c r="L146">
        <v>1367</v>
      </c>
      <c r="N146">
        <v>1011</v>
      </c>
      <c r="O146" t="s">
        <v>349</v>
      </c>
      <c r="P146" t="s">
        <v>349</v>
      </c>
      <c r="Q146">
        <v>1</v>
      </c>
      <c r="X146">
        <v>0.32</v>
      </c>
      <c r="Y146">
        <v>0</v>
      </c>
      <c r="Z146">
        <v>76.81</v>
      </c>
      <c r="AA146">
        <v>14.36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0.32</v>
      </c>
      <c r="AH146">
        <v>2</v>
      </c>
      <c r="AI146">
        <v>62875251</v>
      </c>
      <c r="AJ146">
        <v>138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ROW(Source!A806)</f>
        <v>806</v>
      </c>
      <c r="B147">
        <v>62875252</v>
      </c>
      <c r="C147">
        <v>60247813</v>
      </c>
      <c r="D147">
        <v>31111917</v>
      </c>
      <c r="E147">
        <v>1</v>
      </c>
      <c r="F147">
        <v>1</v>
      </c>
      <c r="G147">
        <v>30570983</v>
      </c>
      <c r="H147">
        <v>3</v>
      </c>
      <c r="I147" t="s">
        <v>861</v>
      </c>
      <c r="J147" t="s">
        <v>862</v>
      </c>
      <c r="K147" t="s">
        <v>863</v>
      </c>
      <c r="L147">
        <v>1348</v>
      </c>
      <c r="N147">
        <v>1009</v>
      </c>
      <c r="O147" t="s">
        <v>358</v>
      </c>
      <c r="P147" t="s">
        <v>358</v>
      </c>
      <c r="Q147">
        <v>1000</v>
      </c>
      <c r="X147">
        <v>0.04</v>
      </c>
      <c r="Y147">
        <v>7191.81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0.04</v>
      </c>
      <c r="AH147">
        <v>2</v>
      </c>
      <c r="AI147">
        <v>62875252</v>
      </c>
      <c r="AJ147">
        <v>139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ROW(Source!A806)</f>
        <v>806</v>
      </c>
      <c r="B148">
        <v>62875253</v>
      </c>
      <c r="C148">
        <v>60247813</v>
      </c>
      <c r="D148">
        <v>31129092</v>
      </c>
      <c r="E148">
        <v>1</v>
      </c>
      <c r="F148">
        <v>1</v>
      </c>
      <c r="G148">
        <v>30570983</v>
      </c>
      <c r="H148">
        <v>3</v>
      </c>
      <c r="I148" t="s">
        <v>398</v>
      </c>
      <c r="J148" t="s">
        <v>864</v>
      </c>
      <c r="K148" t="s">
        <v>865</v>
      </c>
      <c r="L148">
        <v>1339</v>
      </c>
      <c r="N148">
        <v>1007</v>
      </c>
      <c r="O148" t="s">
        <v>117</v>
      </c>
      <c r="P148" t="s">
        <v>117</v>
      </c>
      <c r="Q148">
        <v>1</v>
      </c>
      <c r="X148">
        <v>1.37</v>
      </c>
      <c r="Y148">
        <v>451.14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1.37</v>
      </c>
      <c r="AH148">
        <v>2</v>
      </c>
      <c r="AI148">
        <v>62875253</v>
      </c>
      <c r="AJ148">
        <v>140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ROW(Source!A806)</f>
        <v>806</v>
      </c>
      <c r="B149">
        <v>62875254</v>
      </c>
      <c r="C149">
        <v>60247813</v>
      </c>
      <c r="D149">
        <v>40430959</v>
      </c>
      <c r="E149">
        <v>30570983</v>
      </c>
      <c r="F149">
        <v>1</v>
      </c>
      <c r="G149">
        <v>30570983</v>
      </c>
      <c r="H149">
        <v>3</v>
      </c>
      <c r="I149" t="s">
        <v>919</v>
      </c>
      <c r="J149" t="s">
        <v>3</v>
      </c>
      <c r="K149" t="s">
        <v>920</v>
      </c>
      <c r="L149">
        <v>1354</v>
      </c>
      <c r="N149">
        <v>1010</v>
      </c>
      <c r="O149" t="s">
        <v>131</v>
      </c>
      <c r="P149" t="s">
        <v>131</v>
      </c>
      <c r="Q149">
        <v>1</v>
      </c>
      <c r="X149">
        <v>100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100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ROW(Source!A807)</f>
        <v>807</v>
      </c>
      <c r="B150">
        <v>62875257</v>
      </c>
      <c r="C150">
        <v>60247814</v>
      </c>
      <c r="D150">
        <v>40404405</v>
      </c>
      <c r="E150">
        <v>30570983</v>
      </c>
      <c r="F150">
        <v>1</v>
      </c>
      <c r="G150">
        <v>30570983</v>
      </c>
      <c r="H150">
        <v>1</v>
      </c>
      <c r="I150" t="s">
        <v>769</v>
      </c>
      <c r="J150" t="s">
        <v>3</v>
      </c>
      <c r="K150" t="s">
        <v>770</v>
      </c>
      <c r="L150">
        <v>1191</v>
      </c>
      <c r="N150">
        <v>1013</v>
      </c>
      <c r="O150" t="s">
        <v>771</v>
      </c>
      <c r="P150" t="s">
        <v>771</v>
      </c>
      <c r="Q150">
        <v>1</v>
      </c>
      <c r="X150">
        <v>10.7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1</v>
      </c>
      <c r="AF150" t="s">
        <v>3</v>
      </c>
      <c r="AG150">
        <v>10.7</v>
      </c>
      <c r="AH150">
        <v>2</v>
      </c>
      <c r="AI150">
        <v>62875257</v>
      </c>
      <c r="AJ150">
        <v>141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ROW(Source!A807)</f>
        <v>807</v>
      </c>
      <c r="B151">
        <v>62875258</v>
      </c>
      <c r="C151">
        <v>60247814</v>
      </c>
      <c r="D151">
        <v>40406154</v>
      </c>
      <c r="E151">
        <v>30570983</v>
      </c>
      <c r="F151">
        <v>1</v>
      </c>
      <c r="G151">
        <v>30570983</v>
      </c>
      <c r="H151">
        <v>2</v>
      </c>
      <c r="I151" t="s">
        <v>778</v>
      </c>
      <c r="J151" t="s">
        <v>3</v>
      </c>
      <c r="K151" t="s">
        <v>779</v>
      </c>
      <c r="L151">
        <v>1344</v>
      </c>
      <c r="N151">
        <v>1008</v>
      </c>
      <c r="O151" t="s">
        <v>780</v>
      </c>
      <c r="P151" t="s">
        <v>780</v>
      </c>
      <c r="Q151">
        <v>1</v>
      </c>
      <c r="X151">
        <v>81.06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81.06</v>
      </c>
      <c r="AH151">
        <v>2</v>
      </c>
      <c r="AI151">
        <v>62875258</v>
      </c>
      <c r="AJ151">
        <v>142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ROW(Source!A807)</f>
        <v>807</v>
      </c>
      <c r="B152">
        <v>62875259</v>
      </c>
      <c r="C152">
        <v>60247814</v>
      </c>
      <c r="D152">
        <v>40427524</v>
      </c>
      <c r="E152">
        <v>30570983</v>
      </c>
      <c r="F152">
        <v>1</v>
      </c>
      <c r="G152">
        <v>30570983</v>
      </c>
      <c r="H152">
        <v>3</v>
      </c>
      <c r="I152" t="s">
        <v>913</v>
      </c>
      <c r="J152" t="s">
        <v>3</v>
      </c>
      <c r="K152" t="s">
        <v>921</v>
      </c>
      <c r="L152">
        <v>1339</v>
      </c>
      <c r="N152">
        <v>1007</v>
      </c>
      <c r="O152" t="s">
        <v>117</v>
      </c>
      <c r="P152" t="s">
        <v>117</v>
      </c>
      <c r="Q152">
        <v>1</v>
      </c>
      <c r="X152">
        <v>0.25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0.25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ROW(Source!A807)</f>
        <v>807</v>
      </c>
      <c r="B153">
        <v>62875260</v>
      </c>
      <c r="C153">
        <v>60247814</v>
      </c>
      <c r="D153">
        <v>40429240</v>
      </c>
      <c r="E153">
        <v>30570983</v>
      </c>
      <c r="F153">
        <v>1</v>
      </c>
      <c r="G153">
        <v>30570983</v>
      </c>
      <c r="H153">
        <v>3</v>
      </c>
      <c r="I153" t="s">
        <v>922</v>
      </c>
      <c r="J153" t="s">
        <v>3</v>
      </c>
      <c r="K153" t="s">
        <v>923</v>
      </c>
      <c r="L153">
        <v>1354</v>
      </c>
      <c r="N153">
        <v>1010</v>
      </c>
      <c r="O153" t="s">
        <v>131</v>
      </c>
      <c r="P153" t="s">
        <v>131</v>
      </c>
      <c r="Q153">
        <v>1</v>
      </c>
      <c r="X153">
        <v>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2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ROW(Source!A809)</f>
        <v>809</v>
      </c>
      <c r="B154">
        <v>62875263</v>
      </c>
      <c r="C154">
        <v>60247818</v>
      </c>
      <c r="D154">
        <v>40404405</v>
      </c>
      <c r="E154">
        <v>30570983</v>
      </c>
      <c r="F154">
        <v>1</v>
      </c>
      <c r="G154">
        <v>30570983</v>
      </c>
      <c r="H154">
        <v>1</v>
      </c>
      <c r="I154" t="s">
        <v>769</v>
      </c>
      <c r="J154" t="s">
        <v>3</v>
      </c>
      <c r="K154" t="s">
        <v>770</v>
      </c>
      <c r="L154">
        <v>1191</v>
      </c>
      <c r="N154">
        <v>1013</v>
      </c>
      <c r="O154" t="s">
        <v>771</v>
      </c>
      <c r="P154" t="s">
        <v>771</v>
      </c>
      <c r="Q154">
        <v>1</v>
      </c>
      <c r="X154">
        <v>154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3</v>
      </c>
      <c r="AG154">
        <v>154</v>
      </c>
      <c r="AH154">
        <v>2</v>
      </c>
      <c r="AI154">
        <v>62875263</v>
      </c>
      <c r="AJ154">
        <v>143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ROW(Source!A809)</f>
        <v>809</v>
      </c>
      <c r="B155">
        <v>62875264</v>
      </c>
      <c r="C155">
        <v>60247818</v>
      </c>
      <c r="D155">
        <v>31135094</v>
      </c>
      <c r="E155">
        <v>1</v>
      </c>
      <c r="F155">
        <v>1</v>
      </c>
      <c r="G155">
        <v>30570983</v>
      </c>
      <c r="H155">
        <v>2</v>
      </c>
      <c r="I155" t="s">
        <v>866</v>
      </c>
      <c r="J155" t="s">
        <v>867</v>
      </c>
      <c r="K155" t="s">
        <v>868</v>
      </c>
      <c r="L155">
        <v>1367</v>
      </c>
      <c r="N155">
        <v>1011</v>
      </c>
      <c r="O155" t="s">
        <v>349</v>
      </c>
      <c r="P155" t="s">
        <v>349</v>
      </c>
      <c r="Q155">
        <v>1</v>
      </c>
      <c r="X155">
        <v>75</v>
      </c>
      <c r="Y155">
        <v>0</v>
      </c>
      <c r="Z155">
        <v>41.62</v>
      </c>
      <c r="AA155">
        <v>13.33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75</v>
      </c>
      <c r="AH155">
        <v>2</v>
      </c>
      <c r="AI155">
        <v>62875264</v>
      </c>
      <c r="AJ155">
        <v>144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ROW(Source!A809)</f>
        <v>809</v>
      </c>
      <c r="B156">
        <v>62875265</v>
      </c>
      <c r="C156">
        <v>60247818</v>
      </c>
      <c r="D156">
        <v>31135554</v>
      </c>
      <c r="E156">
        <v>1</v>
      </c>
      <c r="F156">
        <v>1</v>
      </c>
      <c r="G156">
        <v>30570983</v>
      </c>
      <c r="H156">
        <v>2</v>
      </c>
      <c r="I156" t="s">
        <v>869</v>
      </c>
      <c r="J156" t="s">
        <v>870</v>
      </c>
      <c r="K156" t="s">
        <v>871</v>
      </c>
      <c r="L156">
        <v>1367</v>
      </c>
      <c r="N156">
        <v>1011</v>
      </c>
      <c r="O156" t="s">
        <v>349</v>
      </c>
      <c r="P156" t="s">
        <v>349</v>
      </c>
      <c r="Q156">
        <v>1</v>
      </c>
      <c r="X156">
        <v>150</v>
      </c>
      <c r="Y156">
        <v>0</v>
      </c>
      <c r="Z156">
        <v>3.16</v>
      </c>
      <c r="AA156">
        <v>0.04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150</v>
      </c>
      <c r="AH156">
        <v>2</v>
      </c>
      <c r="AI156">
        <v>62875265</v>
      </c>
      <c r="AJ156">
        <v>145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ROW(Source!A810)</f>
        <v>810</v>
      </c>
      <c r="B157">
        <v>62875266</v>
      </c>
      <c r="C157">
        <v>60247819</v>
      </c>
      <c r="D157">
        <v>40404405</v>
      </c>
      <c r="E157">
        <v>30570983</v>
      </c>
      <c r="F157">
        <v>1</v>
      </c>
      <c r="G157">
        <v>30570983</v>
      </c>
      <c r="H157">
        <v>1</v>
      </c>
      <c r="I157" t="s">
        <v>769</v>
      </c>
      <c r="J157" t="s">
        <v>3</v>
      </c>
      <c r="K157" t="s">
        <v>770</v>
      </c>
      <c r="L157">
        <v>1191</v>
      </c>
      <c r="N157">
        <v>1013</v>
      </c>
      <c r="O157" t="s">
        <v>771</v>
      </c>
      <c r="P157" t="s">
        <v>771</v>
      </c>
      <c r="Q157">
        <v>1</v>
      </c>
      <c r="X157">
        <v>206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206</v>
      </c>
      <c r="AH157">
        <v>2</v>
      </c>
      <c r="AI157">
        <v>62875266</v>
      </c>
      <c r="AJ157">
        <v>146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ROW(Source!A810)</f>
        <v>810</v>
      </c>
      <c r="B158">
        <v>62875267</v>
      </c>
      <c r="C158">
        <v>60247819</v>
      </c>
      <c r="D158">
        <v>31135094</v>
      </c>
      <c r="E158">
        <v>1</v>
      </c>
      <c r="F158">
        <v>1</v>
      </c>
      <c r="G158">
        <v>30570983</v>
      </c>
      <c r="H158">
        <v>2</v>
      </c>
      <c r="I158" t="s">
        <v>866</v>
      </c>
      <c r="J158" t="s">
        <v>867</v>
      </c>
      <c r="K158" t="s">
        <v>868</v>
      </c>
      <c r="L158">
        <v>1367</v>
      </c>
      <c r="N158">
        <v>1011</v>
      </c>
      <c r="O158" t="s">
        <v>349</v>
      </c>
      <c r="P158" t="s">
        <v>349</v>
      </c>
      <c r="Q158">
        <v>1</v>
      </c>
      <c r="X158">
        <v>100</v>
      </c>
      <c r="Y158">
        <v>0</v>
      </c>
      <c r="Z158">
        <v>41.62</v>
      </c>
      <c r="AA158">
        <v>13.33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100</v>
      </c>
      <c r="AH158">
        <v>2</v>
      </c>
      <c r="AI158">
        <v>62875267</v>
      </c>
      <c r="AJ158">
        <v>147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ROW(Source!A810)</f>
        <v>810</v>
      </c>
      <c r="B159">
        <v>62875268</v>
      </c>
      <c r="C159">
        <v>60247819</v>
      </c>
      <c r="D159">
        <v>31135554</v>
      </c>
      <c r="E159">
        <v>1</v>
      </c>
      <c r="F159">
        <v>1</v>
      </c>
      <c r="G159">
        <v>30570983</v>
      </c>
      <c r="H159">
        <v>2</v>
      </c>
      <c r="I159" t="s">
        <v>869</v>
      </c>
      <c r="J159" t="s">
        <v>870</v>
      </c>
      <c r="K159" t="s">
        <v>871</v>
      </c>
      <c r="L159">
        <v>1367</v>
      </c>
      <c r="N159">
        <v>1011</v>
      </c>
      <c r="O159" t="s">
        <v>349</v>
      </c>
      <c r="P159" t="s">
        <v>349</v>
      </c>
      <c r="Q159">
        <v>1</v>
      </c>
      <c r="X159">
        <v>200</v>
      </c>
      <c r="Y159">
        <v>0</v>
      </c>
      <c r="Z159">
        <v>3.16</v>
      </c>
      <c r="AA159">
        <v>0.04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200</v>
      </c>
      <c r="AH159">
        <v>2</v>
      </c>
      <c r="AI159">
        <v>62875268</v>
      </c>
      <c r="AJ159">
        <v>148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ROW(Source!A811)</f>
        <v>811</v>
      </c>
      <c r="B160">
        <v>62875269</v>
      </c>
      <c r="C160">
        <v>60247820</v>
      </c>
      <c r="D160">
        <v>40404405</v>
      </c>
      <c r="E160">
        <v>30570983</v>
      </c>
      <c r="F160">
        <v>1</v>
      </c>
      <c r="G160">
        <v>30570983</v>
      </c>
      <c r="H160">
        <v>1</v>
      </c>
      <c r="I160" t="s">
        <v>769</v>
      </c>
      <c r="J160" t="s">
        <v>3</v>
      </c>
      <c r="K160" t="s">
        <v>770</v>
      </c>
      <c r="L160">
        <v>1191</v>
      </c>
      <c r="N160">
        <v>1013</v>
      </c>
      <c r="O160" t="s">
        <v>771</v>
      </c>
      <c r="P160" t="s">
        <v>771</v>
      </c>
      <c r="Q160">
        <v>1</v>
      </c>
      <c r="X160">
        <v>132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3</v>
      </c>
      <c r="AG160">
        <v>132</v>
      </c>
      <c r="AH160">
        <v>2</v>
      </c>
      <c r="AI160">
        <v>62875269</v>
      </c>
      <c r="AJ160">
        <v>149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ROW(Source!A811)</f>
        <v>811</v>
      </c>
      <c r="B161">
        <v>62875270</v>
      </c>
      <c r="C161">
        <v>60247820</v>
      </c>
      <c r="D161">
        <v>31110618</v>
      </c>
      <c r="E161">
        <v>1</v>
      </c>
      <c r="F161">
        <v>1</v>
      </c>
      <c r="G161">
        <v>30570983</v>
      </c>
      <c r="H161">
        <v>3</v>
      </c>
      <c r="I161" t="s">
        <v>872</v>
      </c>
      <c r="J161" t="s">
        <v>873</v>
      </c>
      <c r="K161" t="s">
        <v>874</v>
      </c>
      <c r="L161">
        <v>1348</v>
      </c>
      <c r="N161">
        <v>1009</v>
      </c>
      <c r="O161" t="s">
        <v>358</v>
      </c>
      <c r="P161" t="s">
        <v>358</v>
      </c>
      <c r="Q161">
        <v>1000</v>
      </c>
      <c r="X161">
        <v>6.0000000000000001E-3</v>
      </c>
      <c r="Y161">
        <v>6521.42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6.0000000000000001E-3</v>
      </c>
      <c r="AH161">
        <v>2</v>
      </c>
      <c r="AI161">
        <v>62875270</v>
      </c>
      <c r="AJ161">
        <v>150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ROW(Source!A811)</f>
        <v>811</v>
      </c>
      <c r="B162">
        <v>62875271</v>
      </c>
      <c r="C162">
        <v>60247820</v>
      </c>
      <c r="D162">
        <v>31110703</v>
      </c>
      <c r="E162">
        <v>1</v>
      </c>
      <c r="F162">
        <v>1</v>
      </c>
      <c r="G162">
        <v>30570983</v>
      </c>
      <c r="H162">
        <v>3</v>
      </c>
      <c r="I162" t="s">
        <v>875</v>
      </c>
      <c r="J162" t="s">
        <v>876</v>
      </c>
      <c r="K162" t="s">
        <v>877</v>
      </c>
      <c r="L162">
        <v>1339</v>
      </c>
      <c r="N162">
        <v>1007</v>
      </c>
      <c r="O162" t="s">
        <v>117</v>
      </c>
      <c r="P162" t="s">
        <v>117</v>
      </c>
      <c r="Q162">
        <v>1</v>
      </c>
      <c r="X162">
        <v>1.7999999999999999E-2</v>
      </c>
      <c r="Y162">
        <v>1828.56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1.7999999999999999E-2</v>
      </c>
      <c r="AH162">
        <v>2</v>
      </c>
      <c r="AI162">
        <v>62875271</v>
      </c>
      <c r="AJ162">
        <v>151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ROW(Source!A811)</f>
        <v>811</v>
      </c>
      <c r="B163">
        <v>62875272</v>
      </c>
      <c r="C163">
        <v>60247820</v>
      </c>
      <c r="D163">
        <v>31110571</v>
      </c>
      <c r="E163">
        <v>1</v>
      </c>
      <c r="F163">
        <v>1</v>
      </c>
      <c r="G163">
        <v>30570983</v>
      </c>
      <c r="H163">
        <v>3</v>
      </c>
      <c r="I163" t="s">
        <v>878</v>
      </c>
      <c r="J163" t="s">
        <v>879</v>
      </c>
      <c r="K163" t="s">
        <v>880</v>
      </c>
      <c r="L163">
        <v>1339</v>
      </c>
      <c r="N163">
        <v>1007</v>
      </c>
      <c r="O163" t="s">
        <v>117</v>
      </c>
      <c r="P163" t="s">
        <v>117</v>
      </c>
      <c r="Q163">
        <v>1</v>
      </c>
      <c r="X163">
        <v>0.3</v>
      </c>
      <c r="Y163">
        <v>2472.13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0.3</v>
      </c>
      <c r="AH163">
        <v>2</v>
      </c>
      <c r="AI163">
        <v>62875272</v>
      </c>
      <c r="AJ163">
        <v>152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ROW(Source!A811)</f>
        <v>811</v>
      </c>
      <c r="B164">
        <v>62875273</v>
      </c>
      <c r="C164">
        <v>60247820</v>
      </c>
      <c r="D164">
        <v>31111332</v>
      </c>
      <c r="E164">
        <v>1</v>
      </c>
      <c r="F164">
        <v>1</v>
      </c>
      <c r="G164">
        <v>30570983</v>
      </c>
      <c r="H164">
        <v>3</v>
      </c>
      <c r="I164" t="s">
        <v>881</v>
      </c>
      <c r="J164" t="s">
        <v>882</v>
      </c>
      <c r="K164" t="s">
        <v>883</v>
      </c>
      <c r="L164">
        <v>1348</v>
      </c>
      <c r="N164">
        <v>1009</v>
      </c>
      <c r="O164" t="s">
        <v>358</v>
      </c>
      <c r="P164" t="s">
        <v>358</v>
      </c>
      <c r="Q164">
        <v>1000</v>
      </c>
      <c r="X164">
        <v>5.4000000000000003E-3</v>
      </c>
      <c r="Y164">
        <v>9098.51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5.4000000000000003E-3</v>
      </c>
      <c r="AH164">
        <v>2</v>
      </c>
      <c r="AI164">
        <v>62875273</v>
      </c>
      <c r="AJ164">
        <v>153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ROW(Source!A811)</f>
        <v>811</v>
      </c>
      <c r="B165">
        <v>62875274</v>
      </c>
      <c r="C165">
        <v>60247820</v>
      </c>
      <c r="D165">
        <v>40427103</v>
      </c>
      <c r="E165">
        <v>30570983</v>
      </c>
      <c r="F165">
        <v>1</v>
      </c>
      <c r="G165">
        <v>30570983</v>
      </c>
      <c r="H165">
        <v>3</v>
      </c>
      <c r="I165" t="s">
        <v>924</v>
      </c>
      <c r="J165" t="s">
        <v>3</v>
      </c>
      <c r="K165" t="s">
        <v>925</v>
      </c>
      <c r="L165">
        <v>1339</v>
      </c>
      <c r="N165">
        <v>1007</v>
      </c>
      <c r="O165" t="s">
        <v>117</v>
      </c>
      <c r="P165" t="s">
        <v>117</v>
      </c>
      <c r="Q165">
        <v>1</v>
      </c>
      <c r="X165">
        <v>0.41599999999999998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0.41599999999999998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ROW(Source!A813)</f>
        <v>813</v>
      </c>
      <c r="B166">
        <v>62875276</v>
      </c>
      <c r="C166">
        <v>60247823</v>
      </c>
      <c r="D166">
        <v>40404405</v>
      </c>
      <c r="E166">
        <v>30570983</v>
      </c>
      <c r="F166">
        <v>1</v>
      </c>
      <c r="G166">
        <v>30570983</v>
      </c>
      <c r="H166">
        <v>1</v>
      </c>
      <c r="I166" t="s">
        <v>769</v>
      </c>
      <c r="J166" t="s">
        <v>3</v>
      </c>
      <c r="K166" t="s">
        <v>770</v>
      </c>
      <c r="L166">
        <v>1191</v>
      </c>
      <c r="N166">
        <v>1013</v>
      </c>
      <c r="O166" t="s">
        <v>771</v>
      </c>
      <c r="P166" t="s">
        <v>771</v>
      </c>
      <c r="Q166">
        <v>1</v>
      </c>
      <c r="X166">
        <v>144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3</v>
      </c>
      <c r="AG166">
        <v>144</v>
      </c>
      <c r="AH166">
        <v>2</v>
      </c>
      <c r="AI166">
        <v>62875276</v>
      </c>
      <c r="AJ166">
        <v>155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ROW(Source!A813)</f>
        <v>813</v>
      </c>
      <c r="B167">
        <v>62875277</v>
      </c>
      <c r="C167">
        <v>60247823</v>
      </c>
      <c r="D167">
        <v>31115711</v>
      </c>
      <c r="E167">
        <v>1</v>
      </c>
      <c r="F167">
        <v>1</v>
      </c>
      <c r="G167">
        <v>30570983</v>
      </c>
      <c r="H167">
        <v>3</v>
      </c>
      <c r="I167" t="s">
        <v>482</v>
      </c>
      <c r="J167" t="s">
        <v>484</v>
      </c>
      <c r="K167" t="s">
        <v>483</v>
      </c>
      <c r="L167">
        <v>1301</v>
      </c>
      <c r="N167">
        <v>1003</v>
      </c>
      <c r="O167" t="s">
        <v>212</v>
      </c>
      <c r="P167" t="s">
        <v>212</v>
      </c>
      <c r="Q167">
        <v>1</v>
      </c>
      <c r="X167">
        <v>990</v>
      </c>
      <c r="Y167">
        <v>15.01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990</v>
      </c>
      <c r="AH167">
        <v>2</v>
      </c>
      <c r="AI167">
        <v>62875277</v>
      </c>
      <c r="AJ167">
        <v>156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ROW(Source!A813)</f>
        <v>813</v>
      </c>
      <c r="B168">
        <v>62875278</v>
      </c>
      <c r="C168">
        <v>60247823</v>
      </c>
      <c r="D168">
        <v>31115880</v>
      </c>
      <c r="E168">
        <v>1</v>
      </c>
      <c r="F168">
        <v>1</v>
      </c>
      <c r="G168">
        <v>30570983</v>
      </c>
      <c r="H168">
        <v>3</v>
      </c>
      <c r="I168" t="s">
        <v>884</v>
      </c>
      <c r="J168" t="s">
        <v>885</v>
      </c>
      <c r="K168" t="s">
        <v>886</v>
      </c>
      <c r="L168">
        <v>1358</v>
      </c>
      <c r="N168">
        <v>1010</v>
      </c>
      <c r="O168" t="s">
        <v>644</v>
      </c>
      <c r="P168" t="s">
        <v>644</v>
      </c>
      <c r="Q168">
        <v>10</v>
      </c>
      <c r="X168">
        <v>32</v>
      </c>
      <c r="Y168">
        <v>144.77000000000001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32</v>
      </c>
      <c r="AH168">
        <v>2</v>
      </c>
      <c r="AI168">
        <v>62875278</v>
      </c>
      <c r="AJ168">
        <v>157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ROW(Source!A813)</f>
        <v>813</v>
      </c>
      <c r="B169">
        <v>62875279</v>
      </c>
      <c r="C169">
        <v>60247823</v>
      </c>
      <c r="D169">
        <v>40431928</v>
      </c>
      <c r="E169">
        <v>30570983</v>
      </c>
      <c r="F169">
        <v>1</v>
      </c>
      <c r="G169">
        <v>30570983</v>
      </c>
      <c r="H169">
        <v>3</v>
      </c>
      <c r="I169" t="s">
        <v>790</v>
      </c>
      <c r="J169" t="s">
        <v>3</v>
      </c>
      <c r="K169" t="s">
        <v>791</v>
      </c>
      <c r="L169">
        <v>1344</v>
      </c>
      <c r="N169">
        <v>1008</v>
      </c>
      <c r="O169" t="s">
        <v>780</v>
      </c>
      <c r="P169" t="s">
        <v>780</v>
      </c>
      <c r="Q169">
        <v>1</v>
      </c>
      <c r="X169">
        <v>61.6</v>
      </c>
      <c r="Y169">
        <v>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61.6</v>
      </c>
      <c r="AH169">
        <v>2</v>
      </c>
      <c r="AI169">
        <v>62875279</v>
      </c>
      <c r="AJ169">
        <v>158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ROW(Source!A871)</f>
        <v>871</v>
      </c>
      <c r="B170">
        <v>60271431</v>
      </c>
      <c r="C170">
        <v>60271421</v>
      </c>
      <c r="D170">
        <v>51724374</v>
      </c>
      <c r="E170">
        <v>30570983</v>
      </c>
      <c r="F170">
        <v>1</v>
      </c>
      <c r="G170">
        <v>30570983</v>
      </c>
      <c r="H170">
        <v>1</v>
      </c>
      <c r="I170" t="s">
        <v>769</v>
      </c>
      <c r="J170" t="s">
        <v>3</v>
      </c>
      <c r="K170" t="s">
        <v>770</v>
      </c>
      <c r="L170">
        <v>1191</v>
      </c>
      <c r="N170">
        <v>1013</v>
      </c>
      <c r="O170" t="s">
        <v>771</v>
      </c>
      <c r="P170" t="s">
        <v>771</v>
      </c>
      <c r="Q170">
        <v>1</v>
      </c>
      <c r="X170">
        <v>21.6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</v>
      </c>
      <c r="AG170">
        <v>21.6</v>
      </c>
      <c r="AH170">
        <v>2</v>
      </c>
      <c r="AI170">
        <v>60271422</v>
      </c>
      <c r="AJ170">
        <v>159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ROW(Source!A871)</f>
        <v>871</v>
      </c>
      <c r="B171">
        <v>60271432</v>
      </c>
      <c r="C171">
        <v>60271421</v>
      </c>
      <c r="D171">
        <v>46882691</v>
      </c>
      <c r="E171">
        <v>1</v>
      </c>
      <c r="F171">
        <v>1</v>
      </c>
      <c r="G171">
        <v>30570983</v>
      </c>
      <c r="H171">
        <v>2</v>
      </c>
      <c r="I171" t="s">
        <v>775</v>
      </c>
      <c r="J171" t="s">
        <v>776</v>
      </c>
      <c r="K171" t="s">
        <v>777</v>
      </c>
      <c r="L171">
        <v>1367</v>
      </c>
      <c r="N171">
        <v>1011</v>
      </c>
      <c r="O171" t="s">
        <v>349</v>
      </c>
      <c r="P171" t="s">
        <v>349</v>
      </c>
      <c r="Q171">
        <v>1</v>
      </c>
      <c r="X171">
        <v>2.35</v>
      </c>
      <c r="Y171">
        <v>0</v>
      </c>
      <c r="Z171">
        <v>163.47999999999999</v>
      </c>
      <c r="AA171">
        <v>15.47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2.35</v>
      </c>
      <c r="AH171">
        <v>2</v>
      </c>
      <c r="AI171">
        <v>60271423</v>
      </c>
      <c r="AJ171">
        <v>160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ROW(Source!A871)</f>
        <v>871</v>
      </c>
      <c r="B172">
        <v>60271433</v>
      </c>
      <c r="C172">
        <v>60271421</v>
      </c>
      <c r="D172">
        <v>46864782</v>
      </c>
      <c r="E172">
        <v>1</v>
      </c>
      <c r="F172">
        <v>1</v>
      </c>
      <c r="G172">
        <v>30570983</v>
      </c>
      <c r="H172">
        <v>2</v>
      </c>
      <c r="I172" t="s">
        <v>825</v>
      </c>
      <c r="J172" t="s">
        <v>826</v>
      </c>
      <c r="K172" t="s">
        <v>827</v>
      </c>
      <c r="L172">
        <v>1367</v>
      </c>
      <c r="N172">
        <v>1011</v>
      </c>
      <c r="O172" t="s">
        <v>349</v>
      </c>
      <c r="P172" t="s">
        <v>349</v>
      </c>
      <c r="Q172">
        <v>1</v>
      </c>
      <c r="X172">
        <v>0.91</v>
      </c>
      <c r="Y172">
        <v>0</v>
      </c>
      <c r="Z172">
        <v>246.68</v>
      </c>
      <c r="AA172">
        <v>13.37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0.91</v>
      </c>
      <c r="AH172">
        <v>2</v>
      </c>
      <c r="AI172">
        <v>60271424</v>
      </c>
      <c r="AJ172">
        <v>161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ROW(Source!A871)</f>
        <v>871</v>
      </c>
      <c r="B173">
        <v>60271434</v>
      </c>
      <c r="C173">
        <v>60271421</v>
      </c>
      <c r="D173">
        <v>46858292</v>
      </c>
      <c r="E173">
        <v>1</v>
      </c>
      <c r="F173">
        <v>1</v>
      </c>
      <c r="G173">
        <v>30570983</v>
      </c>
      <c r="H173">
        <v>2</v>
      </c>
      <c r="I173" t="s">
        <v>887</v>
      </c>
      <c r="J173" t="s">
        <v>888</v>
      </c>
      <c r="K173" t="s">
        <v>889</v>
      </c>
      <c r="L173">
        <v>1367</v>
      </c>
      <c r="N173">
        <v>1011</v>
      </c>
      <c r="O173" t="s">
        <v>349</v>
      </c>
      <c r="P173" t="s">
        <v>349</v>
      </c>
      <c r="Q173">
        <v>1</v>
      </c>
      <c r="X173">
        <v>7.17</v>
      </c>
      <c r="Y173">
        <v>0</v>
      </c>
      <c r="Z173">
        <v>169.44</v>
      </c>
      <c r="AA173">
        <v>15.02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7.17</v>
      </c>
      <c r="AH173">
        <v>2</v>
      </c>
      <c r="AI173">
        <v>60271425</v>
      </c>
      <c r="AJ173">
        <v>162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ROW(Source!A871)</f>
        <v>871</v>
      </c>
      <c r="B174">
        <v>60271435</v>
      </c>
      <c r="C174">
        <v>60271421</v>
      </c>
      <c r="D174">
        <v>46858293</v>
      </c>
      <c r="E174">
        <v>1</v>
      </c>
      <c r="F174">
        <v>1</v>
      </c>
      <c r="G174">
        <v>30570983</v>
      </c>
      <c r="H174">
        <v>2</v>
      </c>
      <c r="I174" t="s">
        <v>890</v>
      </c>
      <c r="J174" t="s">
        <v>891</v>
      </c>
      <c r="K174" t="s">
        <v>892</v>
      </c>
      <c r="L174">
        <v>1367</v>
      </c>
      <c r="N174">
        <v>1011</v>
      </c>
      <c r="O174" t="s">
        <v>349</v>
      </c>
      <c r="P174" t="s">
        <v>349</v>
      </c>
      <c r="Q174">
        <v>1</v>
      </c>
      <c r="X174">
        <v>14.6</v>
      </c>
      <c r="Y174">
        <v>0</v>
      </c>
      <c r="Z174">
        <v>219.5</v>
      </c>
      <c r="AA174">
        <v>17.510000000000002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14.6</v>
      </c>
      <c r="AH174">
        <v>2</v>
      </c>
      <c r="AI174">
        <v>60271426</v>
      </c>
      <c r="AJ174">
        <v>163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ROW(Source!A871)</f>
        <v>871</v>
      </c>
      <c r="B175">
        <v>60271436</v>
      </c>
      <c r="C175">
        <v>60271421</v>
      </c>
      <c r="D175">
        <v>31134930</v>
      </c>
      <c r="E175">
        <v>1</v>
      </c>
      <c r="F175">
        <v>1</v>
      </c>
      <c r="G175">
        <v>30570983</v>
      </c>
      <c r="H175">
        <v>2</v>
      </c>
      <c r="I175" t="s">
        <v>893</v>
      </c>
      <c r="J175" t="s">
        <v>894</v>
      </c>
      <c r="K175" t="s">
        <v>895</v>
      </c>
      <c r="L175">
        <v>1367</v>
      </c>
      <c r="N175">
        <v>1011</v>
      </c>
      <c r="O175" t="s">
        <v>349</v>
      </c>
      <c r="P175" t="s">
        <v>349</v>
      </c>
      <c r="Q175">
        <v>1</v>
      </c>
      <c r="X175">
        <v>1.79</v>
      </c>
      <c r="Y175">
        <v>0</v>
      </c>
      <c r="Z175">
        <v>125.13</v>
      </c>
      <c r="AA175">
        <v>24.74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1.79</v>
      </c>
      <c r="AH175">
        <v>2</v>
      </c>
      <c r="AI175">
        <v>60271427</v>
      </c>
      <c r="AJ175">
        <v>164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ROW(Source!A871)</f>
        <v>871</v>
      </c>
      <c r="B176">
        <v>60271437</v>
      </c>
      <c r="C176">
        <v>60271421</v>
      </c>
      <c r="D176">
        <v>46858295</v>
      </c>
      <c r="E176">
        <v>1</v>
      </c>
      <c r="F176">
        <v>1</v>
      </c>
      <c r="G176">
        <v>30570983</v>
      </c>
      <c r="H176">
        <v>2</v>
      </c>
      <c r="I176" t="s">
        <v>896</v>
      </c>
      <c r="J176" t="s">
        <v>897</v>
      </c>
      <c r="K176" t="s">
        <v>898</v>
      </c>
      <c r="L176">
        <v>1367</v>
      </c>
      <c r="N176">
        <v>1011</v>
      </c>
      <c r="O176" t="s">
        <v>349</v>
      </c>
      <c r="P176" t="s">
        <v>349</v>
      </c>
      <c r="Q176">
        <v>1</v>
      </c>
      <c r="X176">
        <v>0.52</v>
      </c>
      <c r="Y176">
        <v>0</v>
      </c>
      <c r="Z176">
        <v>177.54</v>
      </c>
      <c r="AA176">
        <v>17.420000000000002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0.52</v>
      </c>
      <c r="AH176">
        <v>2</v>
      </c>
      <c r="AI176">
        <v>60271428</v>
      </c>
      <c r="AJ176">
        <v>165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ROW(Source!A871)</f>
        <v>871</v>
      </c>
      <c r="B177">
        <v>60271438</v>
      </c>
      <c r="C177">
        <v>60271421</v>
      </c>
      <c r="D177">
        <v>31110605</v>
      </c>
      <c r="E177">
        <v>1</v>
      </c>
      <c r="F177">
        <v>1</v>
      </c>
      <c r="G177">
        <v>30570983</v>
      </c>
      <c r="H177">
        <v>3</v>
      </c>
      <c r="I177" t="s">
        <v>496</v>
      </c>
      <c r="J177" t="s">
        <v>498</v>
      </c>
      <c r="K177" t="s">
        <v>497</v>
      </c>
      <c r="L177">
        <v>1339</v>
      </c>
      <c r="N177">
        <v>1007</v>
      </c>
      <c r="O177" t="s">
        <v>117</v>
      </c>
      <c r="P177" t="s">
        <v>117</v>
      </c>
      <c r="Q177">
        <v>1</v>
      </c>
      <c r="X177">
        <v>7</v>
      </c>
      <c r="Y177">
        <v>7.07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7</v>
      </c>
      <c r="AH177">
        <v>2</v>
      </c>
      <c r="AI177">
        <v>60271429</v>
      </c>
      <c r="AJ177">
        <v>166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ROW(Source!A871)</f>
        <v>871</v>
      </c>
      <c r="B178">
        <v>60271439</v>
      </c>
      <c r="C178">
        <v>60271421</v>
      </c>
      <c r="D178">
        <v>40426135</v>
      </c>
      <c r="E178">
        <v>30570983</v>
      </c>
      <c r="F178">
        <v>1</v>
      </c>
      <c r="G178">
        <v>30570983</v>
      </c>
      <c r="H178">
        <v>3</v>
      </c>
      <c r="I178" t="s">
        <v>926</v>
      </c>
      <c r="J178" t="s">
        <v>3</v>
      </c>
      <c r="K178" t="s">
        <v>927</v>
      </c>
      <c r="L178">
        <v>1339</v>
      </c>
      <c r="N178">
        <v>1007</v>
      </c>
      <c r="O178" t="s">
        <v>117</v>
      </c>
      <c r="P178" t="s">
        <v>117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ROW(Source!A954)</f>
        <v>954</v>
      </c>
      <c r="B179">
        <v>62875284</v>
      </c>
      <c r="C179">
        <v>62875283</v>
      </c>
      <c r="D179">
        <v>40404405</v>
      </c>
      <c r="E179">
        <v>30570983</v>
      </c>
      <c r="F179">
        <v>1</v>
      </c>
      <c r="G179">
        <v>30570983</v>
      </c>
      <c r="H179">
        <v>1</v>
      </c>
      <c r="I179" t="s">
        <v>769</v>
      </c>
      <c r="J179" t="s">
        <v>3</v>
      </c>
      <c r="K179" t="s">
        <v>770</v>
      </c>
      <c r="L179">
        <v>1191</v>
      </c>
      <c r="N179">
        <v>1013</v>
      </c>
      <c r="O179" t="s">
        <v>771</v>
      </c>
      <c r="P179" t="s">
        <v>771</v>
      </c>
      <c r="Q179">
        <v>1</v>
      </c>
      <c r="X179">
        <v>13.3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13.3</v>
      </c>
      <c r="AH179">
        <v>2</v>
      </c>
      <c r="AI179">
        <v>62875284</v>
      </c>
      <c r="AJ179">
        <v>168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ROW(Source!A959)</f>
        <v>959</v>
      </c>
      <c r="B180">
        <v>62875287</v>
      </c>
      <c r="C180">
        <v>62875286</v>
      </c>
      <c r="D180">
        <v>40404405</v>
      </c>
      <c r="E180">
        <v>30570983</v>
      </c>
      <c r="F180">
        <v>1</v>
      </c>
      <c r="G180">
        <v>30570983</v>
      </c>
      <c r="H180">
        <v>1</v>
      </c>
      <c r="I180" t="s">
        <v>769</v>
      </c>
      <c r="J180" t="s">
        <v>3</v>
      </c>
      <c r="K180" t="s">
        <v>770</v>
      </c>
      <c r="L180">
        <v>1191</v>
      </c>
      <c r="N180">
        <v>1013</v>
      </c>
      <c r="O180" t="s">
        <v>771</v>
      </c>
      <c r="P180" t="s">
        <v>771</v>
      </c>
      <c r="Q180">
        <v>1</v>
      </c>
      <c r="X180">
        <v>10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3</v>
      </c>
      <c r="AG180">
        <v>10</v>
      </c>
      <c r="AH180">
        <v>2</v>
      </c>
      <c r="AI180">
        <v>62875287</v>
      </c>
      <c r="AJ180">
        <v>169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ROW(Source!A960)</f>
        <v>960</v>
      </c>
      <c r="B181">
        <v>60251783</v>
      </c>
      <c r="C181">
        <v>60251782</v>
      </c>
      <c r="D181">
        <v>40404405</v>
      </c>
      <c r="E181">
        <v>30570983</v>
      </c>
      <c r="F181">
        <v>1</v>
      </c>
      <c r="G181">
        <v>30570983</v>
      </c>
      <c r="H181">
        <v>1</v>
      </c>
      <c r="I181" t="s">
        <v>769</v>
      </c>
      <c r="J181" t="s">
        <v>3</v>
      </c>
      <c r="K181" t="s">
        <v>770</v>
      </c>
      <c r="L181">
        <v>1191</v>
      </c>
      <c r="N181">
        <v>1013</v>
      </c>
      <c r="O181" t="s">
        <v>771</v>
      </c>
      <c r="P181" t="s">
        <v>771</v>
      </c>
      <c r="Q181">
        <v>1</v>
      </c>
      <c r="X181">
        <v>28.4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3</v>
      </c>
      <c r="AG181">
        <v>28.4</v>
      </c>
      <c r="AH181">
        <v>2</v>
      </c>
      <c r="AI181">
        <v>60251783</v>
      </c>
      <c r="AJ181">
        <v>170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ROW(Source!A961)</f>
        <v>961</v>
      </c>
      <c r="B182">
        <v>60251787</v>
      </c>
      <c r="C182">
        <v>60251784</v>
      </c>
      <c r="D182">
        <v>40404405</v>
      </c>
      <c r="E182">
        <v>30570983</v>
      </c>
      <c r="F182">
        <v>1</v>
      </c>
      <c r="G182">
        <v>30570983</v>
      </c>
      <c r="H182">
        <v>1</v>
      </c>
      <c r="I182" t="s">
        <v>769</v>
      </c>
      <c r="J182" t="s">
        <v>3</v>
      </c>
      <c r="K182" t="s">
        <v>770</v>
      </c>
      <c r="L182">
        <v>1191</v>
      </c>
      <c r="N182">
        <v>1013</v>
      </c>
      <c r="O182" t="s">
        <v>771</v>
      </c>
      <c r="P182" t="s">
        <v>771</v>
      </c>
      <c r="Q182">
        <v>1</v>
      </c>
      <c r="X182">
        <v>38.4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1</v>
      </c>
      <c r="AF182" t="s">
        <v>3</v>
      </c>
      <c r="AG182">
        <v>38.4</v>
      </c>
      <c r="AH182">
        <v>2</v>
      </c>
      <c r="AI182">
        <v>60251787</v>
      </c>
      <c r="AJ182">
        <v>171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ROW(Source!A962)</f>
        <v>962</v>
      </c>
      <c r="B183">
        <v>60251791</v>
      </c>
      <c r="C183">
        <v>60251788</v>
      </c>
      <c r="D183">
        <v>40404405</v>
      </c>
      <c r="E183">
        <v>30570983</v>
      </c>
      <c r="F183">
        <v>1</v>
      </c>
      <c r="G183">
        <v>30570983</v>
      </c>
      <c r="H183">
        <v>1</v>
      </c>
      <c r="I183" t="s">
        <v>769</v>
      </c>
      <c r="J183" t="s">
        <v>3</v>
      </c>
      <c r="K183" t="s">
        <v>770</v>
      </c>
      <c r="L183">
        <v>1191</v>
      </c>
      <c r="N183">
        <v>1013</v>
      </c>
      <c r="O183" t="s">
        <v>771</v>
      </c>
      <c r="P183" t="s">
        <v>771</v>
      </c>
      <c r="Q183">
        <v>1</v>
      </c>
      <c r="X183">
        <v>17.100000000000001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17.100000000000001</v>
      </c>
      <c r="AH183">
        <v>2</v>
      </c>
      <c r="AI183">
        <v>60251791</v>
      </c>
      <c r="AJ183">
        <v>172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ROW(Source!A963)</f>
        <v>963</v>
      </c>
      <c r="B184">
        <v>60251795</v>
      </c>
      <c r="C184">
        <v>60251792</v>
      </c>
      <c r="D184">
        <v>40404405</v>
      </c>
      <c r="E184">
        <v>30570983</v>
      </c>
      <c r="F184">
        <v>1</v>
      </c>
      <c r="G184">
        <v>30570983</v>
      </c>
      <c r="H184">
        <v>1</v>
      </c>
      <c r="I184" t="s">
        <v>769</v>
      </c>
      <c r="J184" t="s">
        <v>3</v>
      </c>
      <c r="K184" t="s">
        <v>770</v>
      </c>
      <c r="L184">
        <v>1191</v>
      </c>
      <c r="N184">
        <v>1013</v>
      </c>
      <c r="O184" t="s">
        <v>771</v>
      </c>
      <c r="P184" t="s">
        <v>771</v>
      </c>
      <c r="Q184">
        <v>1</v>
      </c>
      <c r="X184">
        <v>13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1</v>
      </c>
      <c r="AF184" t="s">
        <v>3</v>
      </c>
      <c r="AG184">
        <v>13</v>
      </c>
      <c r="AH184">
        <v>2</v>
      </c>
      <c r="AI184">
        <v>60251795</v>
      </c>
      <c r="AJ184">
        <v>173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ROW(Source!A964)</f>
        <v>964</v>
      </c>
      <c r="B185">
        <v>60251799</v>
      </c>
      <c r="C185">
        <v>60251796</v>
      </c>
      <c r="D185">
        <v>40404405</v>
      </c>
      <c r="E185">
        <v>30570983</v>
      </c>
      <c r="F185">
        <v>1</v>
      </c>
      <c r="G185">
        <v>30570983</v>
      </c>
      <c r="H185">
        <v>1</v>
      </c>
      <c r="I185" t="s">
        <v>769</v>
      </c>
      <c r="J185" t="s">
        <v>3</v>
      </c>
      <c r="K185" t="s">
        <v>770</v>
      </c>
      <c r="L185">
        <v>1191</v>
      </c>
      <c r="N185">
        <v>1013</v>
      </c>
      <c r="O185" t="s">
        <v>771</v>
      </c>
      <c r="P185" t="s">
        <v>771</v>
      </c>
      <c r="Q185">
        <v>1</v>
      </c>
      <c r="X185">
        <v>11.9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1</v>
      </c>
      <c r="AF185" t="s">
        <v>3</v>
      </c>
      <c r="AG185">
        <v>11.9</v>
      </c>
      <c r="AH185">
        <v>2</v>
      </c>
      <c r="AI185">
        <v>60251799</v>
      </c>
      <c r="AJ185">
        <v>174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ROW(Source!A1264)</f>
        <v>1264</v>
      </c>
      <c r="B186">
        <v>60271442</v>
      </c>
      <c r="C186">
        <v>60248612</v>
      </c>
      <c r="D186">
        <v>40404405</v>
      </c>
      <c r="E186">
        <v>30570983</v>
      </c>
      <c r="F186">
        <v>1</v>
      </c>
      <c r="G186">
        <v>30570983</v>
      </c>
      <c r="H186">
        <v>1</v>
      </c>
      <c r="I186" t="s">
        <v>769</v>
      </c>
      <c r="J186" t="s">
        <v>3</v>
      </c>
      <c r="K186" t="s">
        <v>770</v>
      </c>
      <c r="L186">
        <v>1191</v>
      </c>
      <c r="N186">
        <v>1013</v>
      </c>
      <c r="O186" t="s">
        <v>771</v>
      </c>
      <c r="P186" t="s">
        <v>771</v>
      </c>
      <c r="Q186">
        <v>1</v>
      </c>
      <c r="X186">
        <v>18.5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702</v>
      </c>
      <c r="AG186">
        <v>7.4</v>
      </c>
      <c r="AH186">
        <v>2</v>
      </c>
      <c r="AI186">
        <v>60271442</v>
      </c>
      <c r="AJ186">
        <v>175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ROW(Source!A1265)</f>
        <v>1265</v>
      </c>
      <c r="B187">
        <v>60271443</v>
      </c>
      <c r="C187">
        <v>60248613</v>
      </c>
      <c r="D187">
        <v>40404405</v>
      </c>
      <c r="E187">
        <v>30570983</v>
      </c>
      <c r="F187">
        <v>1</v>
      </c>
      <c r="G187">
        <v>30570983</v>
      </c>
      <c r="H187">
        <v>1</v>
      </c>
      <c r="I187" t="s">
        <v>769</v>
      </c>
      <c r="J187" t="s">
        <v>3</v>
      </c>
      <c r="K187" t="s">
        <v>770</v>
      </c>
      <c r="L187">
        <v>1191</v>
      </c>
      <c r="N187">
        <v>1013</v>
      </c>
      <c r="O187" t="s">
        <v>771</v>
      </c>
      <c r="P187" t="s">
        <v>771</v>
      </c>
      <c r="Q187">
        <v>1</v>
      </c>
      <c r="X187">
        <v>2.06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702</v>
      </c>
      <c r="AG187">
        <v>0.82400000000000007</v>
      </c>
      <c r="AH187">
        <v>2</v>
      </c>
      <c r="AI187">
        <v>60271443</v>
      </c>
      <c r="AJ187">
        <v>176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ROW(Source!A1373)</f>
        <v>1373</v>
      </c>
      <c r="B188">
        <v>62875288</v>
      </c>
      <c r="C188">
        <v>60248795</v>
      </c>
      <c r="D188">
        <v>40404405</v>
      </c>
      <c r="E188">
        <v>30570983</v>
      </c>
      <c r="F188">
        <v>1</v>
      </c>
      <c r="G188">
        <v>30570983</v>
      </c>
      <c r="H188">
        <v>1</v>
      </c>
      <c r="I188" t="s">
        <v>769</v>
      </c>
      <c r="J188" t="s">
        <v>3</v>
      </c>
      <c r="K188" t="s">
        <v>770</v>
      </c>
      <c r="L188">
        <v>1191</v>
      </c>
      <c r="N188">
        <v>1013</v>
      </c>
      <c r="O188" t="s">
        <v>771</v>
      </c>
      <c r="P188" t="s">
        <v>771</v>
      </c>
      <c r="Q188">
        <v>1</v>
      </c>
      <c r="X188">
        <v>1342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1</v>
      </c>
      <c r="AF188" t="s">
        <v>725</v>
      </c>
      <c r="AG188">
        <v>853.51200000000006</v>
      </c>
      <c r="AH188">
        <v>2</v>
      </c>
      <c r="AI188">
        <v>62875288</v>
      </c>
      <c r="AJ188">
        <v>177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122</v>
      </c>
      <c r="B1">
        <v>1</v>
      </c>
      <c r="C1" t="s">
        <v>3</v>
      </c>
      <c r="D1" t="s">
        <v>191</v>
      </c>
      <c r="E1" t="s">
        <v>192</v>
      </c>
      <c r="F1" t="s">
        <v>192</v>
      </c>
      <c r="G1" t="s">
        <v>192</v>
      </c>
      <c r="H1" t="s">
        <v>3</v>
      </c>
      <c r="I1" t="s">
        <v>192</v>
      </c>
      <c r="J1" t="s">
        <v>192</v>
      </c>
      <c r="K1" t="s">
        <v>3</v>
      </c>
      <c r="L1" t="s">
        <v>3</v>
      </c>
      <c r="M1" t="s">
        <v>3</v>
      </c>
      <c r="N1" t="s">
        <v>191</v>
      </c>
      <c r="O1" t="s">
        <v>192</v>
      </c>
      <c r="P1" t="s">
        <v>3</v>
      </c>
      <c r="Q1" t="s">
        <v>3</v>
      </c>
      <c r="R1" t="s">
        <v>3</v>
      </c>
      <c r="S1" t="s">
        <v>928</v>
      </c>
      <c r="T1" t="s">
        <v>929</v>
      </c>
      <c r="U1" t="s">
        <v>930</v>
      </c>
    </row>
    <row r="2" spans="1:21" x14ac:dyDescent="0.25">
      <c r="A2">
        <v>123</v>
      </c>
      <c r="B2">
        <v>1</v>
      </c>
      <c r="C2" t="s">
        <v>3</v>
      </c>
      <c r="D2" t="s">
        <v>191</v>
      </c>
      <c r="E2" t="s">
        <v>192</v>
      </c>
      <c r="F2" t="s">
        <v>192</v>
      </c>
      <c r="G2" t="s">
        <v>192</v>
      </c>
      <c r="H2" t="s">
        <v>3</v>
      </c>
      <c r="I2" t="s">
        <v>192</v>
      </c>
      <c r="J2" t="s">
        <v>192</v>
      </c>
      <c r="K2" t="s">
        <v>3</v>
      </c>
      <c r="L2" t="s">
        <v>3</v>
      </c>
      <c r="M2" t="s">
        <v>3</v>
      </c>
      <c r="N2" t="s">
        <v>191</v>
      </c>
      <c r="O2" t="s">
        <v>192</v>
      </c>
      <c r="P2" t="s">
        <v>3</v>
      </c>
      <c r="Q2" t="s">
        <v>3</v>
      </c>
      <c r="R2" t="s">
        <v>3</v>
      </c>
      <c r="S2" t="s">
        <v>928</v>
      </c>
      <c r="T2" t="s">
        <v>929</v>
      </c>
      <c r="U2" t="s">
        <v>930</v>
      </c>
    </row>
    <row r="3" spans="1:21" x14ac:dyDescent="0.25">
      <c r="A3">
        <v>124</v>
      </c>
      <c r="B3">
        <v>1</v>
      </c>
      <c r="C3" t="s">
        <v>3</v>
      </c>
      <c r="D3" t="s">
        <v>191</v>
      </c>
      <c r="E3" t="s">
        <v>192</v>
      </c>
      <c r="F3" t="s">
        <v>192</v>
      </c>
      <c r="G3" t="s">
        <v>192</v>
      </c>
      <c r="H3" t="s">
        <v>3</v>
      </c>
      <c r="I3" t="s">
        <v>192</v>
      </c>
      <c r="J3" t="s">
        <v>192</v>
      </c>
      <c r="K3" t="s">
        <v>3</v>
      </c>
      <c r="L3" t="s">
        <v>3</v>
      </c>
      <c r="M3" t="s">
        <v>3</v>
      </c>
      <c r="N3" t="s">
        <v>191</v>
      </c>
      <c r="O3" t="s">
        <v>192</v>
      </c>
      <c r="P3" t="s">
        <v>3</v>
      </c>
      <c r="Q3" t="s">
        <v>3</v>
      </c>
      <c r="R3" t="s">
        <v>3</v>
      </c>
      <c r="S3" t="s">
        <v>928</v>
      </c>
      <c r="T3" t="s">
        <v>929</v>
      </c>
      <c r="U3" t="s">
        <v>930</v>
      </c>
    </row>
    <row r="4" spans="1:21" x14ac:dyDescent="0.25">
      <c r="A4">
        <v>632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338</v>
      </c>
      <c r="H4" t="s">
        <v>3</v>
      </c>
      <c r="I4" t="s">
        <v>338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931</v>
      </c>
      <c r="T4" t="s">
        <v>932</v>
      </c>
      <c r="U4" t="s">
        <v>933</v>
      </c>
    </row>
    <row r="5" spans="1:21" x14ac:dyDescent="0.25">
      <c r="A5">
        <v>633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338</v>
      </c>
      <c r="H5" t="s">
        <v>3</v>
      </c>
      <c r="I5" t="s">
        <v>338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931</v>
      </c>
      <c r="T5" t="s">
        <v>932</v>
      </c>
      <c r="U5" t="s">
        <v>933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5">
      <c r="F12" t="str">
        <f>Source!F12</f>
        <v>Новый объект</v>
      </c>
      <c r="G12" t="str">
        <f>Source!G12</f>
        <v>Пресненский вал, вл. 27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24</vt:i4>
      </vt:variant>
    </vt:vector>
  </HeadingPairs>
  <TitlesOfParts>
    <vt:vector size="42" baseType="lpstr">
      <vt:lpstr>02-01-01</vt:lpstr>
      <vt:lpstr>02-01-02</vt:lpstr>
      <vt:lpstr>02-01-03</vt:lpstr>
      <vt:lpstr>02-01-04</vt:lpstr>
      <vt:lpstr>09-01-01</vt:lpstr>
      <vt:lpstr>09-02-02</vt:lpstr>
      <vt:lpstr>02-01-05</vt:lpstr>
      <vt:lpstr>02-01-06</vt:lpstr>
      <vt:lpstr>02-01-07</vt:lpstr>
      <vt:lpstr>01-01-01</vt:lpstr>
      <vt:lpstr>09-01-03</vt:lpstr>
      <vt:lpstr>09-01-04</vt:lpstr>
      <vt:lpstr>Source</vt:lpstr>
      <vt:lpstr>SourceObSm</vt:lpstr>
      <vt:lpstr>SmtRes</vt:lpstr>
      <vt:lpstr>EtalonRes</vt:lpstr>
      <vt:lpstr>SrcPoprs</vt:lpstr>
      <vt:lpstr>SrcKA</vt:lpstr>
      <vt:lpstr>'01-01-01'!Заголовки_для_печати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'02-01-05'!Заголовки_для_печати</vt:lpstr>
      <vt:lpstr>'02-01-06'!Заголовки_для_печати</vt:lpstr>
      <vt:lpstr>'02-01-07'!Заголовки_для_печати</vt:lpstr>
      <vt:lpstr>'09-01-01'!Заголовки_для_печати</vt:lpstr>
      <vt:lpstr>'09-01-03'!Заголовки_для_печати</vt:lpstr>
      <vt:lpstr>'09-01-04'!Заголовки_для_печати</vt:lpstr>
      <vt:lpstr>'09-02-02'!Заголовки_для_печати</vt:lpstr>
      <vt:lpstr>'01-01-01'!Область_печати</vt:lpstr>
      <vt:lpstr>'02-01-01'!Область_печати</vt:lpstr>
      <vt:lpstr>'02-01-02'!Область_печати</vt:lpstr>
      <vt:lpstr>'02-01-03'!Область_печати</vt:lpstr>
      <vt:lpstr>'02-01-04'!Область_печати</vt:lpstr>
      <vt:lpstr>'02-01-05'!Область_печати</vt:lpstr>
      <vt:lpstr>'02-01-06'!Область_печати</vt:lpstr>
      <vt:lpstr>'02-01-07'!Область_печати</vt:lpstr>
      <vt:lpstr>'09-01-01'!Область_печати</vt:lpstr>
      <vt:lpstr>'09-01-03'!Область_печати</vt:lpstr>
      <vt:lpstr>'09-01-04'!Область_печати</vt:lpstr>
      <vt:lpstr>'09-02-02'!Область_печати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2025-12-09T22:57:20Z</dcterms:created>
  <dcterms:modified xsi:type="dcterms:W3CDTF">2026-04-21T05:14:00Z</dcterms:modified>
</cp:coreProperties>
</file>